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omments4.xml" ContentType="application/vnd.openxmlformats-officedocument.spreadsheetml.comments+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charts/chart8.xml" ContentType="application/vnd.openxmlformats-officedocument.drawingml.chart+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charts/chart12.xml" ContentType="application/vnd.openxmlformats-officedocument.drawingml.chart+xml"/>
  <Override PartName="/xl/charts/style9.xml" ContentType="application/vnd.ms-office.chartstyle+xml"/>
  <Override PartName="/xl/charts/colors9.xml" ContentType="application/vnd.ms-office.chartcolorstyle+xml"/>
  <Override PartName="/xl/charts/chart13.xml" ContentType="application/vnd.openxmlformats-officedocument.drawingml.chart+xml"/>
  <Override PartName="/xl/charts/style10.xml" ContentType="application/vnd.ms-office.chartstyle+xml"/>
  <Override PartName="/xl/charts/colors10.xml" ContentType="application/vnd.ms-office.chartcolorstyle+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charts/chart15.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6.xml" ContentType="application/vnd.openxmlformats-officedocument.drawing+xml"/>
  <Override PartName="/xl/comments6.xml" ContentType="application/vnd.openxmlformats-officedocument.spreadsheetml.comments+xml"/>
  <Override PartName="/xl/charts/chart16.xml" ContentType="application/vnd.openxmlformats-officedocument.drawingml.chart+xml"/>
  <Override PartName="/xl/charts/style13.xml" ContentType="application/vnd.ms-office.chartstyle+xml"/>
  <Override PartName="/xl/charts/colors13.xml" ContentType="application/vnd.ms-office.chartcolorstyle+xml"/>
  <Override PartName="/xl/charts/chart17.xml" ContentType="application/vnd.openxmlformats-officedocument.drawingml.chart+xml"/>
  <Override PartName="/xl/charts/style14.xml" ContentType="application/vnd.ms-office.chartstyle+xml"/>
  <Override PartName="/xl/charts/colors14.xml" ContentType="application/vnd.ms-office.chartcolorstyle+xml"/>
  <Override PartName="/xl/charts/chart18.xml" ContentType="application/vnd.openxmlformats-officedocument.drawingml.chart+xml"/>
  <Override PartName="/xl/charts/style15.xml" ContentType="application/vnd.ms-office.chartstyle+xml"/>
  <Override PartName="/xl/charts/colors15.xml" ContentType="application/vnd.ms-office.chartcolorstyle+xml"/>
  <Override PartName="/xl/charts/chart19.xml" ContentType="application/vnd.openxmlformats-officedocument.drawingml.chart+xml"/>
  <Override PartName="/xl/charts/style16.xml" ContentType="application/vnd.ms-office.chartstyle+xml"/>
  <Override PartName="/xl/charts/colors16.xml" ContentType="application/vnd.ms-office.chartcolorstyle+xml"/>
  <Override PartName="/xl/charts/chart20.xml" ContentType="application/vnd.openxmlformats-officedocument.drawingml.chart+xml"/>
  <Override PartName="/xl/charts/style17.xml" ContentType="application/vnd.ms-office.chartstyle+xml"/>
  <Override PartName="/xl/charts/colors17.xml" ContentType="application/vnd.ms-office.chartcolorstyle+xml"/>
  <Override PartName="/xl/charts/chart21.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7.xml" ContentType="application/vnd.openxmlformats-officedocument.drawing+xml"/>
  <Override PartName="/xl/comments7.xml" ContentType="application/vnd.openxmlformats-officedocument.spreadsheetml.comments+xml"/>
  <Override PartName="/xl/charts/chart22.xml" ContentType="application/vnd.openxmlformats-officedocument.drawingml.chart+xml"/>
  <Override PartName="/xl/charts/style19.xml" ContentType="application/vnd.ms-office.chartstyle+xml"/>
  <Override PartName="/xl/charts/colors19.xml" ContentType="application/vnd.ms-office.chartcolorstyle+xml"/>
  <Override PartName="/xl/charts/chart23.xml" ContentType="application/vnd.openxmlformats-officedocument.drawingml.chart+xml"/>
  <Override PartName="/xl/charts/style20.xml" ContentType="application/vnd.ms-office.chartstyle+xml"/>
  <Override PartName="/xl/charts/colors20.xml" ContentType="application/vnd.ms-office.chartcolorstyle+xml"/>
  <Override PartName="/xl/charts/chart24.xml" ContentType="application/vnd.openxmlformats-officedocument.drawingml.chart+xml"/>
  <Override PartName="/xl/charts/style21.xml" ContentType="application/vnd.ms-office.chartstyle+xml"/>
  <Override PartName="/xl/charts/colors21.xml" ContentType="application/vnd.ms-office.chartcolorstyle+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8.xml" ContentType="application/vnd.openxmlformats-officedocument.drawing+xml"/>
  <Override PartName="/xl/charts/chart26.xml" ContentType="application/vnd.openxmlformats-officedocument.drawingml.chart+xml"/>
  <Override PartName="/xl/charts/style23.xml" ContentType="application/vnd.ms-office.chartstyle+xml"/>
  <Override PartName="/xl/charts/colors23.xml" ContentType="application/vnd.ms-office.chartcolorstyle+xml"/>
  <Override PartName="/xl/charts/chart27.xml" ContentType="application/vnd.openxmlformats-officedocument.drawingml.chart+xml"/>
  <Override PartName="/xl/charts/style24.xml" ContentType="application/vnd.ms-office.chartstyle+xml"/>
  <Override PartName="/xl/charts/colors24.xml" ContentType="application/vnd.ms-office.chartcolorstyle+xml"/>
  <Override PartName="/xl/charts/chart28.xml" ContentType="application/vnd.openxmlformats-officedocument.drawingml.chart+xml"/>
  <Override PartName="/xl/charts/style25.xml" ContentType="application/vnd.ms-office.chartstyle+xml"/>
  <Override PartName="/xl/charts/colors25.xml" ContentType="application/vnd.ms-office.chartcolorstyle+xml"/>
  <Override PartName="/xl/charts/chart29.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9.xml" ContentType="application/vnd.openxmlformats-officedocument.drawing+xml"/>
  <Override PartName="/xl/comments8.xml" ContentType="application/vnd.openxmlformats-officedocument.spreadsheetml.comments+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0.xml" ContentType="application/vnd.openxmlformats-officedocument.drawing+xml"/>
  <Override PartName="/xl/comments9.xml" ContentType="application/vnd.openxmlformats-officedocument.spreadsheetml.comments+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xml"/>
  <Override PartName="/xl/charts/chart42.xml" ContentType="application/vnd.openxmlformats-officedocument.drawingml.chart+xml"/>
  <Override PartName="/xl/charts/style27.xml" ContentType="application/vnd.ms-office.chartstyle+xml"/>
  <Override PartName="/xl/charts/colors27.xml" ContentType="application/vnd.ms-office.chartcolorstyle+xml"/>
  <Override PartName="/xl/charts/chart43.xml" ContentType="application/vnd.openxmlformats-officedocument.drawingml.chart+xml"/>
  <Override PartName="/xl/charts/style28.xml" ContentType="application/vnd.ms-office.chartstyle+xml"/>
  <Override PartName="/xl/charts/colors28.xml" ContentType="application/vnd.ms-office.chartcolorstyle+xml"/>
  <Override PartName="/xl/charts/chart44.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12.xml" ContentType="application/vnd.openxmlformats-officedocument.drawing+xml"/>
  <Override PartName="/xl/comments10.xml" ContentType="application/vnd.openxmlformats-officedocument.spreadsheetml.comments+xml"/>
  <Override PartName="/xl/charts/chart45.xml" ContentType="application/vnd.openxmlformats-officedocument.drawingml.chart+xml"/>
  <Override PartName="/xl/charts/style30.xml" ContentType="application/vnd.ms-office.chartstyle+xml"/>
  <Override PartName="/xl/charts/colors30.xml" ContentType="application/vnd.ms-office.chartcolorstyle+xml"/>
  <Override PartName="/xl/charts/chart46.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13.xml" ContentType="application/vnd.openxmlformats-officedocument.drawing+xml"/>
  <Override PartName="/xl/comments11.xml" ContentType="application/vnd.openxmlformats-officedocument.spreadsheetml.comments+xml"/>
  <Override PartName="/xl/charts/chart47.xml" ContentType="application/vnd.openxmlformats-officedocument.drawingml.chart+xml"/>
  <Override PartName="/xl/charts/chart48.xml" ContentType="application/vnd.openxmlformats-officedocument.drawingml.chart+xml"/>
  <Override PartName="/xl/charts/style32.xml" ContentType="application/vnd.ms-office.chartstyle+xml"/>
  <Override PartName="/xl/charts/colors32.xml" ContentType="application/vnd.ms-office.chartcolorstyle+xml"/>
  <Override PartName="/xl/charts/chart49.xml" ContentType="application/vnd.openxmlformats-officedocument.drawingml.chart+xml"/>
  <Override PartName="/xl/charts/style33.xml" ContentType="application/vnd.ms-office.chartstyle+xml"/>
  <Override PartName="/xl/charts/colors33.xml" ContentType="application/vnd.ms-office.chartcolorstyle+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charts/chart50.xml" ContentType="application/vnd.openxmlformats-officedocument.drawingml.chart+xml"/>
  <Override PartName="/xl/charts/style34.xml" ContentType="application/vnd.ms-office.chartstyle+xml"/>
  <Override PartName="/xl/charts/colors34.xml" ContentType="application/vnd.ms-office.chartcolorstyle+xml"/>
  <Override PartName="/xl/charts/chart51.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15.xml" ContentType="application/vnd.openxmlformats-officedocument.drawing+xml"/>
  <Override PartName="/xl/charts/chart52.xml" ContentType="application/vnd.openxmlformats-officedocument.drawingml.chart+xml"/>
  <Override PartName="/xl/charts/style36.xml" ContentType="application/vnd.ms-office.chartstyle+xml"/>
  <Override PartName="/xl/charts/colors36.xml" ContentType="application/vnd.ms-office.chartcolorstyle+xml"/>
  <Override PartName="/xl/charts/chart53.xml" ContentType="application/vnd.openxmlformats-officedocument.drawingml.chart+xml"/>
  <Override PartName="/xl/charts/style37.xml" ContentType="application/vnd.ms-office.chartstyle+xml"/>
  <Override PartName="/xl/charts/colors37.xml" ContentType="application/vnd.ms-office.chartcolorstyle+xml"/>
  <Override PartName="/xl/charts/chart54.xml" ContentType="application/vnd.openxmlformats-officedocument.drawingml.chart+xml"/>
  <Override PartName="/xl/charts/style38.xml" ContentType="application/vnd.ms-office.chartstyle+xml"/>
  <Override PartName="/xl/charts/colors38.xml" ContentType="application/vnd.ms-office.chartcolorstyle+xml"/>
  <Override PartName="/xl/drawings/drawing16.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17.xml" ContentType="application/vnd.openxmlformats-officedocument.drawing+xml"/>
  <Override PartName="/xl/comments18.xml" ContentType="application/vnd.openxmlformats-officedocument.spreadsheetml.comments+xml"/>
  <Override PartName="/xl/charts/chart55.xml" ContentType="application/vnd.openxmlformats-officedocument.drawingml.chart+xml"/>
  <Override PartName="/xl/charts/style39.xml" ContentType="application/vnd.ms-office.chartstyle+xml"/>
  <Override PartName="/xl/charts/colors39.xml" ContentType="application/vnd.ms-office.chartcolorstyle+xml"/>
  <Override PartName="/xl/charts/chart56.xml" ContentType="application/vnd.openxmlformats-officedocument.drawingml.chart+xml"/>
  <Override PartName="/xl/charts/style40.xml" ContentType="application/vnd.ms-office.chartstyle+xml"/>
  <Override PartName="/xl/charts/colors40.xml" ContentType="application/vnd.ms-office.chartcolorstyle+xml"/>
  <Override PartName="/xl/charts/chart57.xml" ContentType="application/vnd.openxmlformats-officedocument.drawingml.chart+xml"/>
  <Override PartName="/xl/charts/style41.xml" ContentType="application/vnd.ms-office.chartstyle+xml"/>
  <Override PartName="/xl/charts/colors41.xml" ContentType="application/vnd.ms-office.chartcolorstyle+xml"/>
  <Override PartName="/xl/charts/chart58.xml" ContentType="application/vnd.openxmlformats-officedocument.drawingml.chart+xml"/>
  <Override PartName="/xl/charts/style42.xml" ContentType="application/vnd.ms-office.chartstyle+xml"/>
  <Override PartName="/xl/charts/colors42.xml" ContentType="application/vnd.ms-office.chartcolorstyle+xml"/>
  <Override PartName="/xl/charts/chart59.xml" ContentType="application/vnd.openxmlformats-officedocument.drawingml.chart+xml"/>
  <Override PartName="/xl/charts/style43.xml" ContentType="application/vnd.ms-office.chartstyle+xml"/>
  <Override PartName="/xl/charts/colors43.xml" ContentType="application/vnd.ms-office.chartcolorstyle+xml"/>
  <Override PartName="/xl/charts/chart60.xml" ContentType="application/vnd.openxmlformats-officedocument.drawingml.chart+xml"/>
  <Override PartName="/xl/charts/style44.xml" ContentType="application/vnd.ms-office.chartstyle+xml"/>
  <Override PartName="/xl/charts/colors44.xml" ContentType="application/vnd.ms-office.chartcolorstyle+xml"/>
  <Override PartName="/xl/charts/chart61.xml" ContentType="application/vnd.openxmlformats-officedocument.drawingml.chart+xml"/>
  <Override PartName="/xl/charts/style45.xml" ContentType="application/vnd.ms-office.chartstyle+xml"/>
  <Override PartName="/xl/charts/colors45.xml" ContentType="application/vnd.ms-office.chartcolorstyle+xml"/>
  <Override PartName="/xl/drawings/drawing18.xml" ContentType="application/vnd.openxmlformats-officedocument.drawing+xml"/>
  <Override PartName="/xl/comments19.xml" ContentType="application/vnd.openxmlformats-officedocument.spreadsheetml.comments+xml"/>
  <Override PartName="/xl/charts/chart62.xml" ContentType="application/vnd.openxmlformats-officedocument.drawingml.chart+xml"/>
  <Override PartName="/xl/charts/style46.xml" ContentType="application/vnd.ms-office.chartstyle+xml"/>
  <Override PartName="/xl/charts/colors46.xml" ContentType="application/vnd.ms-office.chartcolorstyle+xml"/>
  <Override PartName="/xl/charts/chart63.xml" ContentType="application/vnd.openxmlformats-officedocument.drawingml.chart+xml"/>
  <Override PartName="/xl/charts/style47.xml" ContentType="application/vnd.ms-office.chartstyle+xml"/>
  <Override PartName="/xl/charts/colors47.xml" ContentType="application/vnd.ms-office.chartcolorstyle+xml"/>
  <Override PartName="/xl/charts/chart64.xml" ContentType="application/vnd.openxmlformats-officedocument.drawingml.chart+xml"/>
  <Override PartName="/xl/charts/style48.xml" ContentType="application/vnd.ms-office.chartstyle+xml"/>
  <Override PartName="/xl/charts/colors48.xml" ContentType="application/vnd.ms-office.chartcolorstyle+xml"/>
  <Override PartName="/xl/charts/chart65.xml" ContentType="application/vnd.openxmlformats-officedocument.drawingml.chart+xml"/>
  <Override PartName="/xl/charts/style49.xml" ContentType="application/vnd.ms-office.chartstyle+xml"/>
  <Override PartName="/xl/charts/colors49.xml" ContentType="application/vnd.ms-office.chartcolorstyle+xml"/>
  <Override PartName="/xl/charts/chart66.xml" ContentType="application/vnd.openxmlformats-officedocument.drawingml.chart+xml"/>
  <Override PartName="/xl/charts/style50.xml" ContentType="application/vnd.ms-office.chartstyle+xml"/>
  <Override PartName="/xl/charts/colors50.xml" ContentType="application/vnd.ms-office.chartcolorstyle+xml"/>
  <Override PartName="/xl/charts/chart67.xml" ContentType="application/vnd.openxmlformats-officedocument.drawingml.chart+xml"/>
  <Override PartName="/xl/charts/style51.xml" ContentType="application/vnd.ms-office.chartstyle+xml"/>
  <Override PartName="/xl/charts/colors51.xml" ContentType="application/vnd.ms-office.chartcolorstyle+xml"/>
  <Override PartName="/xl/charts/chart68.xml" ContentType="application/vnd.openxmlformats-officedocument.drawingml.chart+xml"/>
  <Override PartName="/xl/charts/style52.xml" ContentType="application/vnd.ms-office.chartstyle+xml"/>
  <Override PartName="/xl/charts/colors52.xml" ContentType="application/vnd.ms-office.chartcolorstyle+xml"/>
  <Override PartName="/xl/drawings/drawing19.xml" ContentType="application/vnd.openxmlformats-officedocument.drawing+xml"/>
  <Override PartName="/xl/comments20.xml" ContentType="application/vnd.openxmlformats-officedocument.spreadsheetml.comments+xml"/>
  <Override PartName="/xl/drawings/drawing20.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user14.SEPEHR.000\Downloads\"/>
    </mc:Choice>
  </mc:AlternateContent>
  <xr:revisionPtr revIDLastSave="0" documentId="13_ncr:1_{8FC54EBA-0556-4216-9280-471BD6EDB766}" xr6:coauthVersionLast="47" xr6:coauthVersionMax="47" xr10:uidLastSave="{00000000-0000-0000-0000-000000000000}"/>
  <bookViews>
    <workbookView xWindow="-108" yWindow="-108" windowWidth="23256" windowHeight="12576" tabRatio="795" activeTab="3" xr2:uid="{00000000-000D-0000-FFFF-FFFF00000000}"/>
  </bookViews>
  <sheets>
    <sheet name="کلیات" sheetId="16" r:id="rId1"/>
    <sheet name="مفروضات" sheetId="15" r:id="rId2"/>
    <sheet name="بجهرم" sheetId="2" state="hidden" r:id="rId3"/>
    <sheet name="آبادا1" sheetId="39" r:id="rId4"/>
    <sheet name="آبادا" sheetId="14" state="hidden" r:id="rId5"/>
    <sheet name="بپیوند1" sheetId="41" r:id="rId6"/>
    <sheet name="بپیوند" sheetId="20" state="hidden" r:id="rId7"/>
    <sheet name="بزاگرس1" sheetId="18" r:id="rId8"/>
    <sheet name="بزاگرس " sheetId="43" state="hidden" r:id="rId9"/>
    <sheet name="دماوند 1" sheetId="44" r:id="rId10"/>
    <sheet name="دماوند" sheetId="22" state="hidden" r:id="rId11"/>
    <sheet name="بمپنا 1" sheetId="46" r:id="rId12"/>
    <sheet name="بگیلان 1" sheetId="47" r:id="rId13"/>
    <sheet name="بجهرم 1" sheetId="45" r:id="rId14"/>
    <sheet name="انرژی گستر جم" sheetId="34" r:id="rId15"/>
    <sheet name="بگیلان" sheetId="21" state="hidden" r:id="rId16"/>
    <sheet name="بمپنا" sheetId="32" state="hidden" r:id="rId17"/>
    <sheet name="توسعه انرژی شمال و جنوب" sheetId="33" r:id="rId18"/>
    <sheet name="صادرات نیرو خلیج فارس" sheetId="37" r:id="rId19"/>
    <sheet name="توسعه مدیریت نیروگاه ایرسا" sheetId="36" r:id="rId20"/>
    <sheet name="ونیرو" sheetId="38" r:id="rId21"/>
    <sheet name="بکهنوج 1" sheetId="48" r:id="rId22"/>
    <sheet name="بکهنوج" sheetId="23" r:id="rId23"/>
    <sheet name="وهور" sheetId="26" r:id="rId24"/>
    <sheet name="ارومیه" sheetId="29" state="hidden" r:id="rId25"/>
    <sheet name="منجیل" sheetId="28" state="hidden" r:id="rId26"/>
    <sheet name="FORMAT" sheetId="24" state="hidden" r:id="rId27"/>
    <sheet name="قیمت آنلاین" sheetId="30" r:id="rId28"/>
    <sheet name="  ارز-دلار نیمایی       (2)" sheetId="27" state="hidden" r:id="rId29"/>
  </sheets>
  <externalReferences>
    <externalReference r:id="rId30"/>
  </externalReferences>
  <definedNames>
    <definedName name="_xlnm._FilterDatabase" localSheetId="23" hidden="1">وهور!$B$6:$AC$18</definedName>
    <definedName name="ExternalData_1" localSheetId="27" hidden="1">'قیمت آنلاین'!$A$1:$I$382</definedName>
    <definedName name="ExternalData_2" localSheetId="27" hidden="1">'قیمت آنلاین'!$A$383:$I$543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7" i="15" l="1"/>
  <c r="D299" i="48"/>
  <c r="G298" i="48"/>
  <c r="H298" i="48" s="1"/>
  <c r="F298" i="48"/>
  <c r="E298" i="48"/>
  <c r="D298" i="48"/>
  <c r="C298" i="48"/>
  <c r="F297" i="48"/>
  <c r="K296" i="48"/>
  <c r="H296" i="48"/>
  <c r="G296" i="48"/>
  <c r="F296" i="48"/>
  <c r="E296" i="48"/>
  <c r="G295" i="48"/>
  <c r="F295" i="48"/>
  <c r="E295" i="48"/>
  <c r="D295" i="48"/>
  <c r="C295" i="48"/>
  <c r="L294" i="48"/>
  <c r="G293" i="48"/>
  <c r="C293" i="48"/>
  <c r="F292" i="48"/>
  <c r="F285" i="48"/>
  <c r="G284" i="48" s="1"/>
  <c r="H284" i="48" s="1"/>
  <c r="H274" i="48" s="1"/>
  <c r="E285" i="48"/>
  <c r="G281" i="48"/>
  <c r="G299" i="48" s="1"/>
  <c r="F281" i="48"/>
  <c r="F299" i="48" s="1"/>
  <c r="E281" i="48"/>
  <c r="E299" i="48" s="1"/>
  <c r="D281" i="48"/>
  <c r="C281" i="48"/>
  <c r="C299" i="48" s="1"/>
  <c r="H280" i="48"/>
  <c r="K280" i="48" s="1"/>
  <c r="H279" i="48"/>
  <c r="H278" i="48"/>
  <c r="K278" i="48" s="1"/>
  <c r="K265" i="48"/>
  <c r="D265" i="48"/>
  <c r="D296" i="48" s="1"/>
  <c r="C265" i="48"/>
  <c r="C296" i="48" s="1"/>
  <c r="D256" i="48"/>
  <c r="D247" i="48"/>
  <c r="F246" i="48"/>
  <c r="G242" i="48"/>
  <c r="F241" i="48"/>
  <c r="F247" i="48" s="1"/>
  <c r="E241" i="48"/>
  <c r="D241" i="48"/>
  <c r="C241" i="48"/>
  <c r="C247" i="48" s="1"/>
  <c r="H240" i="48"/>
  <c r="K240" i="48" s="1"/>
  <c r="G235" i="48"/>
  <c r="F234" i="48"/>
  <c r="H234" i="48" s="1"/>
  <c r="K234" i="48" s="1"/>
  <c r="E234" i="48"/>
  <c r="D234" i="48"/>
  <c r="C234" i="48"/>
  <c r="H233" i="48"/>
  <c r="K233" i="48" s="1"/>
  <c r="K232" i="48"/>
  <c r="H232" i="48"/>
  <c r="T231" i="48"/>
  <c r="R231" i="48" s="1"/>
  <c r="S231" i="48"/>
  <c r="P231" i="48"/>
  <c r="N231" i="48" s="1"/>
  <c r="O231" i="48"/>
  <c r="K231" i="48"/>
  <c r="H231" i="48"/>
  <c r="T230" i="48"/>
  <c r="S230" i="48"/>
  <c r="R230" i="48"/>
  <c r="O230" i="48"/>
  <c r="T229" i="48"/>
  <c r="S229" i="48"/>
  <c r="R229" i="48"/>
  <c r="P229" i="48"/>
  <c r="M229" i="48"/>
  <c r="T228" i="48"/>
  <c r="R228" i="48" s="1"/>
  <c r="S228" i="48"/>
  <c r="M228" i="48"/>
  <c r="Z229" i="48" s="1"/>
  <c r="AA229" i="48" s="1"/>
  <c r="AB229" i="48" s="1"/>
  <c r="AA227" i="48"/>
  <c r="Z227" i="48"/>
  <c r="T227" i="48"/>
  <c r="S227" i="48"/>
  <c r="R227" i="48"/>
  <c r="P227" i="48"/>
  <c r="M227" i="48"/>
  <c r="T226" i="48"/>
  <c r="S226" i="48"/>
  <c r="M226" i="48" s="1"/>
  <c r="Y227" i="48" s="1"/>
  <c r="E226" i="48"/>
  <c r="Z225" i="48"/>
  <c r="T225" i="48"/>
  <c r="S225" i="48"/>
  <c r="R225" i="48"/>
  <c r="P225" i="48"/>
  <c r="M225" i="48"/>
  <c r="E225" i="48"/>
  <c r="T224" i="48"/>
  <c r="S224" i="48"/>
  <c r="M224" i="48" s="1"/>
  <c r="F224" i="48"/>
  <c r="E224" i="48"/>
  <c r="Y223" i="48"/>
  <c r="T223" i="48"/>
  <c r="R223" i="48" s="1"/>
  <c r="S223" i="48"/>
  <c r="P223" i="48"/>
  <c r="M223" i="48"/>
  <c r="G223" i="48"/>
  <c r="C223" i="48"/>
  <c r="T222" i="48"/>
  <c r="S222" i="48"/>
  <c r="R222" i="48"/>
  <c r="Q222" i="48"/>
  <c r="M222" i="48"/>
  <c r="Y221" i="48"/>
  <c r="T221" i="48"/>
  <c r="S221" i="48"/>
  <c r="R221" i="48"/>
  <c r="Q221" i="48"/>
  <c r="P221" i="48"/>
  <c r="M221" i="48"/>
  <c r="G216" i="48"/>
  <c r="G226" i="48" s="1"/>
  <c r="F216" i="48"/>
  <c r="F293" i="48" s="1"/>
  <c r="F294" i="48" s="1"/>
  <c r="F306" i="48" s="1"/>
  <c r="E216" i="48"/>
  <c r="E293" i="48" s="1"/>
  <c r="D216" i="48"/>
  <c r="C216" i="48"/>
  <c r="C226" i="48" s="1"/>
  <c r="H206" i="48"/>
  <c r="H292" i="48" s="1"/>
  <c r="G206" i="48"/>
  <c r="G256" i="48" s="1"/>
  <c r="F206" i="48"/>
  <c r="F256" i="48" s="1"/>
  <c r="E206" i="48"/>
  <c r="D206" i="48"/>
  <c r="D292" i="48" s="1"/>
  <c r="C206" i="48"/>
  <c r="C256" i="48" s="1"/>
  <c r="I205" i="48"/>
  <c r="I204" i="48"/>
  <c r="I206" i="48" s="1"/>
  <c r="I203" i="48"/>
  <c r="J202" i="48"/>
  <c r="J212" i="48" s="1"/>
  <c r="J222" i="48" s="1"/>
  <c r="I196" i="48"/>
  <c r="I195" i="48"/>
  <c r="J194" i="48"/>
  <c r="AS190" i="48"/>
  <c r="H190" i="48"/>
  <c r="H196" i="48" s="1"/>
  <c r="G190" i="48"/>
  <c r="G196" i="48" s="1"/>
  <c r="F190" i="48"/>
  <c r="E190" i="48"/>
  <c r="E196" i="48" s="1"/>
  <c r="D190" i="48"/>
  <c r="D196" i="48" s="1"/>
  <c r="C190" i="48"/>
  <c r="C196" i="48" s="1"/>
  <c r="AS189" i="48"/>
  <c r="H189" i="48"/>
  <c r="G189" i="48"/>
  <c r="F189" i="48"/>
  <c r="F195" i="48" s="1"/>
  <c r="E189" i="48"/>
  <c r="D189" i="48"/>
  <c r="C189" i="48"/>
  <c r="AS188" i="48"/>
  <c r="H188" i="48"/>
  <c r="H195" i="48" s="1"/>
  <c r="G188" i="48"/>
  <c r="G195" i="48" s="1"/>
  <c r="F188" i="48"/>
  <c r="E188" i="48"/>
  <c r="E195" i="48" s="1"/>
  <c r="D188" i="48"/>
  <c r="D195" i="48" s="1"/>
  <c r="C188" i="48"/>
  <c r="C195" i="48" s="1"/>
  <c r="AR187" i="48"/>
  <c r="AQ187" i="48"/>
  <c r="R187" i="48"/>
  <c r="J187" i="48"/>
  <c r="E187" i="48"/>
  <c r="D187" i="48"/>
  <c r="C187" i="48"/>
  <c r="I183" i="48"/>
  <c r="E183" i="48"/>
  <c r="G182" i="48"/>
  <c r="F182" i="48"/>
  <c r="C182" i="48"/>
  <c r="G181" i="48"/>
  <c r="C181" i="48"/>
  <c r="J179" i="48"/>
  <c r="I179" i="48"/>
  <c r="I187" i="48" s="1"/>
  <c r="I194" i="48" s="1"/>
  <c r="I202" i="48" s="1"/>
  <c r="I212" i="48" s="1"/>
  <c r="I222" i="48" s="1"/>
  <c r="AR175" i="48"/>
  <c r="AQ175" i="48"/>
  <c r="AP175" i="48"/>
  <c r="AO175" i="48"/>
  <c r="AN175" i="48"/>
  <c r="AM175" i="48"/>
  <c r="AL175" i="48"/>
  <c r="AK175" i="48"/>
  <c r="AJ175" i="48"/>
  <c r="AI175" i="48"/>
  <c r="AH175" i="48"/>
  <c r="AG175" i="48"/>
  <c r="AF175" i="48"/>
  <c r="AE175" i="48"/>
  <c r="AD175" i="48"/>
  <c r="AC175" i="48"/>
  <c r="AB175" i="48"/>
  <c r="AA175" i="48"/>
  <c r="Z175" i="48"/>
  <c r="Y175" i="48"/>
  <c r="X175" i="48"/>
  <c r="W175" i="48"/>
  <c r="V175" i="48"/>
  <c r="U175" i="48"/>
  <c r="T175" i="48"/>
  <c r="I175" i="48"/>
  <c r="I182" i="48" s="1"/>
  <c r="H175" i="48"/>
  <c r="G175" i="48"/>
  <c r="G180" i="48" s="1"/>
  <c r="F175" i="48"/>
  <c r="F181" i="48" s="1"/>
  <c r="E175" i="48"/>
  <c r="E182" i="48" s="1"/>
  <c r="D175" i="48"/>
  <c r="D180" i="48" s="1"/>
  <c r="C175" i="48"/>
  <c r="C180" i="48" s="1"/>
  <c r="AS174" i="48"/>
  <c r="J174" i="48"/>
  <c r="K174" i="48" s="1"/>
  <c r="AS173" i="48"/>
  <c r="J173" i="48"/>
  <c r="AS172" i="48"/>
  <c r="J172" i="48" s="1"/>
  <c r="B171" i="48"/>
  <c r="B187" i="48" s="1"/>
  <c r="C11" i="48"/>
  <c r="B11" i="48"/>
  <c r="D9" i="48"/>
  <c r="D7" i="48"/>
  <c r="B1" i="48"/>
  <c r="A1" i="48"/>
  <c r="J130" i="34"/>
  <c r="J14" i="15"/>
  <c r="Y229" i="48" l="1"/>
  <c r="F307" i="48"/>
  <c r="F300" i="48"/>
  <c r="F303" i="48" s="1"/>
  <c r="F196" i="48"/>
  <c r="H252" i="48"/>
  <c r="H295" i="48" s="1"/>
  <c r="H241" i="48"/>
  <c r="H247" i="48" s="1"/>
  <c r="H183" i="48"/>
  <c r="D12" i="48"/>
  <c r="D13" i="48" s="1"/>
  <c r="H182" i="48"/>
  <c r="H181" i="48"/>
  <c r="K172" i="48"/>
  <c r="J175" i="48"/>
  <c r="J183" i="48" s="1"/>
  <c r="J180" i="48"/>
  <c r="Y225" i="48"/>
  <c r="M231" i="48"/>
  <c r="N230" i="48"/>
  <c r="M230" i="48" s="1"/>
  <c r="H281" i="48"/>
  <c r="H299" i="48" s="1"/>
  <c r="D183" i="48"/>
  <c r="D182" i="48"/>
  <c r="D181" i="48"/>
  <c r="K235" i="48"/>
  <c r="H180" i="48"/>
  <c r="D11" i="48"/>
  <c r="J181" i="48"/>
  <c r="E292" i="48"/>
  <c r="E294" i="48" s="1"/>
  <c r="E246" i="48"/>
  <c r="E256" i="48"/>
  <c r="E247" i="48"/>
  <c r="D226" i="48"/>
  <c r="D225" i="48"/>
  <c r="D224" i="48"/>
  <c r="D293" i="48"/>
  <c r="D294" i="48" s="1"/>
  <c r="D306" i="48" s="1"/>
  <c r="D223" i="48"/>
  <c r="R224" i="48"/>
  <c r="Q227" i="48" s="1"/>
  <c r="R226" i="48"/>
  <c r="H235" i="48"/>
  <c r="H239" i="48"/>
  <c r="K274" i="48"/>
  <c r="K281" i="48" s="1"/>
  <c r="K299" i="48" s="1"/>
  <c r="E180" i="48"/>
  <c r="I180" i="48"/>
  <c r="F183" i="48"/>
  <c r="Q223" i="48"/>
  <c r="F225" i="48"/>
  <c r="F226" i="48"/>
  <c r="Q228" i="48"/>
  <c r="AC229" i="48" s="1"/>
  <c r="AC231" i="48" s="1"/>
  <c r="C246" i="48"/>
  <c r="C292" i="48"/>
  <c r="C294" i="48" s="1"/>
  <c r="G292" i="48"/>
  <c r="G294" i="48" s="1"/>
  <c r="F180" i="48"/>
  <c r="E181" i="48"/>
  <c r="I181" i="48"/>
  <c r="C183" i="48"/>
  <c r="G183" i="48"/>
  <c r="E223" i="48"/>
  <c r="C224" i="48"/>
  <c r="G224" i="48"/>
  <c r="Q224" i="48"/>
  <c r="AC225" i="48" s="1"/>
  <c r="C225" i="48"/>
  <c r="G225" i="48"/>
  <c r="Q226" i="48"/>
  <c r="AC227" i="48" s="1"/>
  <c r="D246" i="48"/>
  <c r="K173" i="48"/>
  <c r="F223" i="48"/>
  <c r="Q225" i="48"/>
  <c r="Q229" i="48"/>
  <c r="C7" i="15"/>
  <c r="J189" i="48" s="1"/>
  <c r="H146" i="47"/>
  <c r="I146" i="47" s="1"/>
  <c r="H145" i="47"/>
  <c r="I145" i="47" s="1"/>
  <c r="H137" i="47"/>
  <c r="H120" i="47"/>
  <c r="I120" i="47" s="1"/>
  <c r="D25" i="47"/>
  <c r="E25" i="47"/>
  <c r="F25" i="47"/>
  <c r="G25" i="47"/>
  <c r="H25" i="47" s="1"/>
  <c r="C25" i="47"/>
  <c r="H22" i="47"/>
  <c r="H117" i="47"/>
  <c r="I117" i="47" s="1"/>
  <c r="P61" i="47"/>
  <c r="M61" i="47" s="1"/>
  <c r="H118" i="47"/>
  <c r="I118" i="47" s="1"/>
  <c r="C164" i="47"/>
  <c r="E164" i="47"/>
  <c r="F164" i="47"/>
  <c r="G164" i="47"/>
  <c r="D164" i="47"/>
  <c r="D80" i="47"/>
  <c r="E80" i="47"/>
  <c r="F80" i="47"/>
  <c r="G80" i="47"/>
  <c r="H80" i="47"/>
  <c r="I80" i="47"/>
  <c r="J80" i="47"/>
  <c r="D89" i="47"/>
  <c r="E89" i="47"/>
  <c r="F89" i="47"/>
  <c r="G89" i="47"/>
  <c r="H89" i="47"/>
  <c r="I89" i="47"/>
  <c r="J89" i="47"/>
  <c r="D90" i="47"/>
  <c r="E90" i="47"/>
  <c r="F90" i="47"/>
  <c r="G90" i="47"/>
  <c r="H90" i="47"/>
  <c r="I90" i="47"/>
  <c r="J90" i="47"/>
  <c r="J190" i="48" l="1"/>
  <c r="J204" i="48"/>
  <c r="K204" i="48" s="1"/>
  <c r="K189" i="48" s="1"/>
  <c r="J188" i="48"/>
  <c r="J195" i="48" s="1"/>
  <c r="G306" i="48"/>
  <c r="G297" i="48"/>
  <c r="E306" i="48"/>
  <c r="E297" i="48"/>
  <c r="C306" i="48"/>
  <c r="C297" i="48"/>
  <c r="J182" i="48"/>
  <c r="J203" i="48"/>
  <c r="K180" i="48"/>
  <c r="K175" i="48"/>
  <c r="Q231" i="48"/>
  <c r="H242" i="48"/>
  <c r="H215" i="48" s="1"/>
  <c r="H246" i="48"/>
  <c r="Q230" i="48"/>
  <c r="AB231" i="48" s="1"/>
  <c r="AA231" i="48" s="1"/>
  <c r="Z231" i="48" s="1"/>
  <c r="Y231" i="48" s="1"/>
  <c r="K298" i="48" s="1"/>
  <c r="X231" i="48" s="1"/>
  <c r="D297" i="48"/>
  <c r="F304" i="48"/>
  <c r="F1" i="48" s="1"/>
  <c r="F308" i="48"/>
  <c r="I148" i="47"/>
  <c r="I25" i="47"/>
  <c r="J61" i="47"/>
  <c r="N61" i="47"/>
  <c r="K61" i="47"/>
  <c r="L61" i="47"/>
  <c r="I61" i="47"/>
  <c r="L84" i="47"/>
  <c r="K84" i="47"/>
  <c r="N84" i="47"/>
  <c r="M84" i="47"/>
  <c r="D57" i="47"/>
  <c r="E57" i="47"/>
  <c r="F57" i="47"/>
  <c r="G57" i="47"/>
  <c r="H57" i="47"/>
  <c r="I57" i="47"/>
  <c r="J57" i="47"/>
  <c r="K57" i="47"/>
  <c r="L57" i="47"/>
  <c r="M57" i="47"/>
  <c r="N57" i="47"/>
  <c r="C57" i="47"/>
  <c r="D55" i="47"/>
  <c r="E55" i="47"/>
  <c r="F55" i="47"/>
  <c r="G55" i="47"/>
  <c r="H55" i="47"/>
  <c r="I55" i="47"/>
  <c r="J55" i="47"/>
  <c r="K55" i="47"/>
  <c r="L55" i="47"/>
  <c r="M55" i="47"/>
  <c r="N55" i="47"/>
  <c r="C55" i="47"/>
  <c r="D74" i="47"/>
  <c r="D95" i="47" s="1"/>
  <c r="E74" i="47"/>
  <c r="E95" i="47" s="1"/>
  <c r="F74" i="47"/>
  <c r="F95" i="47" s="1"/>
  <c r="G74" i="47"/>
  <c r="G95" i="47" s="1"/>
  <c r="H74" i="47"/>
  <c r="H95" i="47" s="1"/>
  <c r="I74" i="47"/>
  <c r="I95" i="47" s="1"/>
  <c r="J74" i="47"/>
  <c r="J95" i="47" s="1"/>
  <c r="K74" i="47"/>
  <c r="L74" i="47"/>
  <c r="M74" i="47"/>
  <c r="N74" i="47"/>
  <c r="C74" i="47"/>
  <c r="C95" i="47" s="1"/>
  <c r="E33" i="47"/>
  <c r="F33" i="47"/>
  <c r="F34" i="47" s="1"/>
  <c r="G33" i="47"/>
  <c r="G34" i="47" s="1"/>
  <c r="H33" i="47"/>
  <c r="H34" i="47" s="1"/>
  <c r="I33" i="47"/>
  <c r="J33" i="47"/>
  <c r="J34" i="47" s="1"/>
  <c r="K33" i="47"/>
  <c r="K34" i="47" s="1"/>
  <c r="L33" i="47"/>
  <c r="L34" i="47" s="1"/>
  <c r="M33" i="47"/>
  <c r="N33" i="47"/>
  <c r="N34" i="47" s="1"/>
  <c r="C33" i="47"/>
  <c r="C34" i="47" s="1"/>
  <c r="D33" i="47"/>
  <c r="D34" i="47" s="1"/>
  <c r="I24" i="47"/>
  <c r="H24" i="47"/>
  <c r="G21" i="47"/>
  <c r="D22" i="47"/>
  <c r="E22" i="47"/>
  <c r="F22" i="47"/>
  <c r="G22" i="47"/>
  <c r="C22" i="47"/>
  <c r="D21" i="47"/>
  <c r="E21" i="47"/>
  <c r="F21" i="47"/>
  <c r="H21" i="47"/>
  <c r="H23" i="47" s="1"/>
  <c r="I21" i="47"/>
  <c r="C21" i="47"/>
  <c r="C90" i="47"/>
  <c r="C89" i="47"/>
  <c r="C80" i="47"/>
  <c r="N41" i="47"/>
  <c r="N35" i="47" s="1"/>
  <c r="M41" i="47"/>
  <c r="M47" i="47" s="1"/>
  <c r="L41" i="47"/>
  <c r="L47" i="47" s="1"/>
  <c r="K41" i="47"/>
  <c r="K46" i="47" s="1"/>
  <c r="J41" i="47"/>
  <c r="J46" i="47" s="1"/>
  <c r="I41" i="47"/>
  <c r="I47" i="47" s="1"/>
  <c r="H41" i="47"/>
  <c r="H47" i="47" s="1"/>
  <c r="G41" i="47"/>
  <c r="G46" i="47" s="1"/>
  <c r="F41" i="47"/>
  <c r="F35" i="47" s="1"/>
  <c r="E41" i="47"/>
  <c r="E47" i="47" s="1"/>
  <c r="D41" i="47"/>
  <c r="D47" i="47" s="1"/>
  <c r="C41" i="47"/>
  <c r="C47" i="47" s="1"/>
  <c r="O40" i="47"/>
  <c r="O39" i="47"/>
  <c r="G167" i="47"/>
  <c r="F167" i="47"/>
  <c r="E167" i="47"/>
  <c r="D167" i="47"/>
  <c r="C167" i="47"/>
  <c r="G155" i="47"/>
  <c r="G171" i="47" s="1"/>
  <c r="F155" i="47"/>
  <c r="F171" i="47" s="1"/>
  <c r="E155" i="47"/>
  <c r="E171" i="47" s="1"/>
  <c r="D155" i="47"/>
  <c r="D171" i="47" s="1"/>
  <c r="C155" i="47"/>
  <c r="C171" i="47" s="1"/>
  <c r="G148" i="47"/>
  <c r="G169" i="47" s="1"/>
  <c r="F148" i="47"/>
  <c r="F169" i="47" s="1"/>
  <c r="E148" i="47"/>
  <c r="E169" i="47" s="1"/>
  <c r="D148" i="47"/>
  <c r="D169" i="47" s="1"/>
  <c r="C148" i="47"/>
  <c r="C169" i="47" s="1"/>
  <c r="G139" i="47"/>
  <c r="F139" i="47"/>
  <c r="E139" i="47"/>
  <c r="D139" i="47"/>
  <c r="C139" i="47"/>
  <c r="G121" i="47"/>
  <c r="G165" i="47" s="1"/>
  <c r="F121" i="47"/>
  <c r="E121" i="47"/>
  <c r="E165" i="47" s="1"/>
  <c r="D121" i="47"/>
  <c r="D129" i="47" s="1"/>
  <c r="C121" i="47"/>
  <c r="C165" i="47" s="1"/>
  <c r="G115" i="47"/>
  <c r="G125" i="47" s="1"/>
  <c r="G144" i="47" s="1"/>
  <c r="G152" i="47" s="1"/>
  <c r="G158" i="47" s="1"/>
  <c r="G163" i="47" s="1"/>
  <c r="AM125" i="47"/>
  <c r="AL125" i="47"/>
  <c r="AK125" i="47"/>
  <c r="AJ125" i="47"/>
  <c r="AI125" i="47"/>
  <c r="AH125" i="47"/>
  <c r="AG125" i="47"/>
  <c r="AF125" i="47"/>
  <c r="AE125" i="47"/>
  <c r="AD125" i="47"/>
  <c r="AC125" i="47"/>
  <c r="AB125" i="47"/>
  <c r="AA125" i="47"/>
  <c r="Z125" i="47"/>
  <c r="Y125" i="47"/>
  <c r="X125" i="47"/>
  <c r="W125" i="47"/>
  <c r="V125" i="47"/>
  <c r="U125" i="47"/>
  <c r="T125" i="47"/>
  <c r="S125" i="47"/>
  <c r="R125" i="47"/>
  <c r="Q125" i="47"/>
  <c r="P125" i="47"/>
  <c r="O125" i="47"/>
  <c r="N125" i="47"/>
  <c r="AM124" i="47"/>
  <c r="AL124" i="47"/>
  <c r="AK124" i="47"/>
  <c r="AJ124" i="47"/>
  <c r="AI124" i="47"/>
  <c r="AH124" i="47"/>
  <c r="AG124" i="47"/>
  <c r="AF124" i="47"/>
  <c r="AE124" i="47"/>
  <c r="AD124" i="47"/>
  <c r="AC124" i="47"/>
  <c r="AB124" i="47"/>
  <c r="AA124" i="47"/>
  <c r="Z124" i="47"/>
  <c r="Y124" i="47"/>
  <c r="X124" i="47"/>
  <c r="W124" i="47"/>
  <c r="V124" i="47"/>
  <c r="U124" i="47"/>
  <c r="T124" i="47"/>
  <c r="S124" i="47"/>
  <c r="R124" i="47"/>
  <c r="Q124" i="47"/>
  <c r="P124" i="47"/>
  <c r="O124" i="47"/>
  <c r="N124" i="47"/>
  <c r="G105" i="47"/>
  <c r="F105" i="47"/>
  <c r="E105" i="47"/>
  <c r="D105" i="47"/>
  <c r="C105" i="47"/>
  <c r="AM108" i="47"/>
  <c r="AM115" i="47" s="1"/>
  <c r="AM123" i="47" s="1"/>
  <c r="AL108" i="47"/>
  <c r="AL115" i="47" s="1"/>
  <c r="AL123" i="47" s="1"/>
  <c r="AK108" i="47"/>
  <c r="AK115" i="47" s="1"/>
  <c r="AK123" i="47" s="1"/>
  <c r="AJ108" i="47"/>
  <c r="AJ115" i="47" s="1"/>
  <c r="AJ123" i="47" s="1"/>
  <c r="AI108" i="47"/>
  <c r="AH108" i="47"/>
  <c r="AG108" i="47"/>
  <c r="AF108" i="47"/>
  <c r="AE108" i="47"/>
  <c r="AD108" i="47"/>
  <c r="AC108" i="47"/>
  <c r="AB108" i="47"/>
  <c r="AA108" i="47"/>
  <c r="Z108" i="47"/>
  <c r="Y108" i="47"/>
  <c r="X108" i="47"/>
  <c r="W108" i="47"/>
  <c r="V108" i="47"/>
  <c r="U108" i="47"/>
  <c r="T108" i="47"/>
  <c r="S108" i="47"/>
  <c r="R108" i="47"/>
  <c r="Q108" i="47"/>
  <c r="P108" i="47"/>
  <c r="O108" i="47"/>
  <c r="N108" i="47"/>
  <c r="M108" i="47"/>
  <c r="E104" i="47"/>
  <c r="D104" i="47"/>
  <c r="C104" i="47"/>
  <c r="B104" i="47"/>
  <c r="AM103" i="47"/>
  <c r="AL103" i="47"/>
  <c r="AK103" i="47"/>
  <c r="AJ103" i="47"/>
  <c r="AI103" i="47"/>
  <c r="AH103" i="47"/>
  <c r="AG103" i="47"/>
  <c r="AF103" i="47"/>
  <c r="AE103" i="47"/>
  <c r="AD103" i="47"/>
  <c r="AC103" i="47"/>
  <c r="AB103" i="47"/>
  <c r="AA103" i="47"/>
  <c r="Z103" i="47"/>
  <c r="Y103" i="47"/>
  <c r="X103" i="47"/>
  <c r="W103" i="47"/>
  <c r="V103" i="47"/>
  <c r="U103" i="47"/>
  <c r="T103" i="47"/>
  <c r="S103" i="47"/>
  <c r="R103" i="47"/>
  <c r="Q103" i="47"/>
  <c r="P103" i="47"/>
  <c r="O103" i="47"/>
  <c r="N103" i="47"/>
  <c r="AO101" i="47"/>
  <c r="AN101" i="47"/>
  <c r="D13" i="47"/>
  <c r="D14" i="47" s="1"/>
  <c r="D12" i="47"/>
  <c r="D8" i="47"/>
  <c r="C7" i="47"/>
  <c r="B7" i="47"/>
  <c r="D5" i="47"/>
  <c r="A1" i="47"/>
  <c r="G228" i="44"/>
  <c r="G216" i="46"/>
  <c r="G210" i="46"/>
  <c r="G213" i="46"/>
  <c r="G214" i="46"/>
  <c r="G217" i="46"/>
  <c r="I214" i="46"/>
  <c r="H156" i="46"/>
  <c r="I156" i="46" s="1"/>
  <c r="H151" i="46"/>
  <c r="I151" i="46" s="1"/>
  <c r="H140" i="46"/>
  <c r="I140" i="46" s="1"/>
  <c r="O70" i="46"/>
  <c r="H138" i="46"/>
  <c r="I138" i="46" s="1"/>
  <c r="G142" i="46"/>
  <c r="G211" i="46" s="1"/>
  <c r="D107" i="46"/>
  <c r="D108" i="46"/>
  <c r="D109" i="46" s="1"/>
  <c r="C108" i="46"/>
  <c r="C107" i="46"/>
  <c r="D104" i="46"/>
  <c r="D105" i="46"/>
  <c r="C105" i="46"/>
  <c r="C104" i="46"/>
  <c r="D93" i="46"/>
  <c r="C93" i="46"/>
  <c r="D83" i="46"/>
  <c r="D114" i="46" s="1"/>
  <c r="E83" i="46"/>
  <c r="F83" i="46"/>
  <c r="G83" i="46"/>
  <c r="H83" i="46"/>
  <c r="I83" i="46"/>
  <c r="J83" i="46"/>
  <c r="K83" i="46"/>
  <c r="L83" i="46"/>
  <c r="M83" i="46"/>
  <c r="N83" i="46"/>
  <c r="C83" i="46"/>
  <c r="C114" i="46" s="1"/>
  <c r="D66" i="46"/>
  <c r="E66" i="46"/>
  <c r="F66" i="46"/>
  <c r="G66" i="46"/>
  <c r="H66" i="46"/>
  <c r="I66" i="46"/>
  <c r="J66" i="46"/>
  <c r="K66" i="46"/>
  <c r="L66" i="46"/>
  <c r="M66" i="46"/>
  <c r="N66" i="46"/>
  <c r="C66" i="46"/>
  <c r="D64" i="46"/>
  <c r="E64" i="46"/>
  <c r="F64" i="46"/>
  <c r="G64" i="46"/>
  <c r="H64" i="46"/>
  <c r="I64" i="46"/>
  <c r="J64" i="46"/>
  <c r="K64" i="46"/>
  <c r="L64" i="46"/>
  <c r="N45" i="46"/>
  <c r="N64" i="46" s="1"/>
  <c r="M45" i="46"/>
  <c r="C45" i="46"/>
  <c r="D46" i="46"/>
  <c r="D51" i="46" s="1"/>
  <c r="E46" i="46"/>
  <c r="E52" i="46" s="1"/>
  <c r="F46" i="46"/>
  <c r="F52" i="46" s="1"/>
  <c r="G46" i="46"/>
  <c r="G50" i="46" s="1"/>
  <c r="H46" i="46"/>
  <c r="H51" i="46" s="1"/>
  <c r="I46" i="46"/>
  <c r="I52" i="46" s="1"/>
  <c r="J46" i="46"/>
  <c r="J50" i="46" s="1"/>
  <c r="K46" i="46"/>
  <c r="K50" i="46" s="1"/>
  <c r="L46" i="46"/>
  <c r="L51" i="46" s="1"/>
  <c r="N42" i="46"/>
  <c r="M42" i="46"/>
  <c r="C42" i="46"/>
  <c r="J196" i="48" l="1"/>
  <c r="J205" i="48"/>
  <c r="K205" i="48" s="1"/>
  <c r="K190" i="48" s="1"/>
  <c r="K196" i="48" s="1"/>
  <c r="D307" i="48"/>
  <c r="D300" i="48"/>
  <c r="D303" i="48" s="1"/>
  <c r="H214" i="48"/>
  <c r="H213" i="48"/>
  <c r="C307" i="48"/>
  <c r="C300" i="48"/>
  <c r="C303" i="48" s="1"/>
  <c r="G307" i="48"/>
  <c r="G300" i="48"/>
  <c r="G303" i="48" s="1"/>
  <c r="K203" i="48"/>
  <c r="K183" i="48"/>
  <c r="K182" i="48"/>
  <c r="K181" i="48"/>
  <c r="E307" i="48"/>
  <c r="E300" i="48"/>
  <c r="E303" i="48" s="1"/>
  <c r="C106" i="46"/>
  <c r="C109" i="46"/>
  <c r="H139" i="47"/>
  <c r="I139" i="47" s="1"/>
  <c r="F56" i="47"/>
  <c r="F58" i="47" s="1"/>
  <c r="N56" i="47"/>
  <c r="N58" i="47" s="1"/>
  <c r="M45" i="47"/>
  <c r="O41" i="47"/>
  <c r="J56" i="47"/>
  <c r="M35" i="47"/>
  <c r="M80" i="47" s="1"/>
  <c r="I35" i="47"/>
  <c r="E35" i="47"/>
  <c r="F47" i="47"/>
  <c r="I46" i="47"/>
  <c r="I45" i="47"/>
  <c r="M56" i="47"/>
  <c r="M58" i="47" s="1"/>
  <c r="I56" i="47"/>
  <c r="I58" i="47" s="1"/>
  <c r="E56" i="47"/>
  <c r="N46" i="47"/>
  <c r="F46" i="47"/>
  <c r="E45" i="47"/>
  <c r="L56" i="47"/>
  <c r="L58" i="47" s="1"/>
  <c r="H56" i="47"/>
  <c r="D56" i="47"/>
  <c r="J35" i="47"/>
  <c r="J47" i="47"/>
  <c r="N80" i="47"/>
  <c r="N47" i="47"/>
  <c r="M46" i="47"/>
  <c r="E46" i="47"/>
  <c r="C56" i="47"/>
  <c r="K56" i="47"/>
  <c r="G56" i="47"/>
  <c r="C46" i="47"/>
  <c r="G47" i="47"/>
  <c r="I34" i="47"/>
  <c r="E34" i="47"/>
  <c r="L45" i="47"/>
  <c r="H35" i="47"/>
  <c r="C45" i="47"/>
  <c r="L46" i="47"/>
  <c r="H46" i="47"/>
  <c r="D46" i="47"/>
  <c r="K45" i="47"/>
  <c r="G45" i="47"/>
  <c r="C35" i="47"/>
  <c r="K35" i="47"/>
  <c r="K80" i="47" s="1"/>
  <c r="G35" i="47"/>
  <c r="K47" i="47"/>
  <c r="M34" i="47"/>
  <c r="H45" i="47"/>
  <c r="D45" i="47"/>
  <c r="L35" i="47"/>
  <c r="L80" i="47" s="1"/>
  <c r="D35" i="47"/>
  <c r="N45" i="47"/>
  <c r="J45" i="47"/>
  <c r="F45" i="47"/>
  <c r="C23" i="47"/>
  <c r="P126" i="47"/>
  <c r="P116" i="47" s="1"/>
  <c r="T126" i="47"/>
  <c r="T116" i="47" s="1"/>
  <c r="X126" i="47"/>
  <c r="X116" i="47" s="1"/>
  <c r="AB126" i="47"/>
  <c r="AB116" i="47" s="1"/>
  <c r="AF126" i="47"/>
  <c r="AF116" i="47" s="1"/>
  <c r="AJ126" i="47"/>
  <c r="AJ116" i="47" s="1"/>
  <c r="C91" i="47"/>
  <c r="G23" i="47"/>
  <c r="Q126" i="47"/>
  <c r="Q116" i="47" s="1"/>
  <c r="U126" i="47"/>
  <c r="U116" i="47" s="1"/>
  <c r="Y126" i="47"/>
  <c r="Y116" i="47" s="1"/>
  <c r="AC126" i="47"/>
  <c r="AC116" i="47" s="1"/>
  <c r="AG126" i="47"/>
  <c r="AG116" i="47" s="1"/>
  <c r="AK126" i="47"/>
  <c r="AK116" i="47" s="1"/>
  <c r="D128" i="47"/>
  <c r="E23" i="47"/>
  <c r="D91" i="47"/>
  <c r="C166" i="47"/>
  <c r="C175" i="47" s="1"/>
  <c r="G166" i="47"/>
  <c r="G175" i="47" s="1"/>
  <c r="C126" i="47"/>
  <c r="D127" i="47"/>
  <c r="G128" i="47"/>
  <c r="C130" i="47"/>
  <c r="D131" i="47"/>
  <c r="H148" i="47"/>
  <c r="F23" i="47"/>
  <c r="C131" i="47"/>
  <c r="O126" i="47"/>
  <c r="O116" i="47" s="1"/>
  <c r="S126" i="47"/>
  <c r="S116" i="47" s="1"/>
  <c r="W126" i="47"/>
  <c r="W116" i="47" s="1"/>
  <c r="AA126" i="47"/>
  <c r="AA116" i="47" s="1"/>
  <c r="AE126" i="47"/>
  <c r="AE116" i="47" s="1"/>
  <c r="AI126" i="47"/>
  <c r="AI116" i="47" s="1"/>
  <c r="AM126" i="47"/>
  <c r="AM116" i="47" s="1"/>
  <c r="D126" i="47"/>
  <c r="G127" i="47"/>
  <c r="C129" i="47"/>
  <c r="D130" i="47"/>
  <c r="G131" i="47"/>
  <c r="D165" i="47"/>
  <c r="C127" i="47"/>
  <c r="G129" i="47"/>
  <c r="J58" i="47"/>
  <c r="G126" i="47"/>
  <c r="C128" i="47"/>
  <c r="G130" i="47"/>
  <c r="D23" i="47"/>
  <c r="O55" i="47"/>
  <c r="K58" i="47"/>
  <c r="J91" i="47"/>
  <c r="P55" i="47"/>
  <c r="F99" i="46"/>
  <c r="E166" i="47"/>
  <c r="N126" i="47"/>
  <c r="N116" i="47" s="1"/>
  <c r="R126" i="47"/>
  <c r="R116" i="47" s="1"/>
  <c r="V126" i="47"/>
  <c r="V116" i="47" s="1"/>
  <c r="Z126" i="47"/>
  <c r="Z116" i="47" s="1"/>
  <c r="AD126" i="47"/>
  <c r="AD116" i="47" s="1"/>
  <c r="AH126" i="47"/>
  <c r="AH116" i="47" s="1"/>
  <c r="AL126" i="47"/>
  <c r="AL116" i="47" s="1"/>
  <c r="F165" i="47"/>
  <c r="F166" i="47" s="1"/>
  <c r="F131" i="47"/>
  <c r="F130" i="47"/>
  <c r="F129" i="47"/>
  <c r="F128" i="47"/>
  <c r="F127" i="47"/>
  <c r="F126" i="47"/>
  <c r="D7" i="47"/>
  <c r="D9" i="47" s="1"/>
  <c r="E126" i="47"/>
  <c r="E127" i="47"/>
  <c r="E128" i="47"/>
  <c r="E129" i="47"/>
  <c r="E130" i="47"/>
  <c r="E131" i="47"/>
  <c r="G212" i="46"/>
  <c r="G215" i="46" s="1"/>
  <c r="G218" i="46" s="1"/>
  <c r="G231" i="46" s="1"/>
  <c r="D106" i="46"/>
  <c r="E99" i="46"/>
  <c r="M99" i="46"/>
  <c r="I99" i="46"/>
  <c r="L99" i="46"/>
  <c r="H99" i="46"/>
  <c r="K99" i="46"/>
  <c r="G99" i="46"/>
  <c r="N99" i="46"/>
  <c r="J99" i="46"/>
  <c r="O42" i="46"/>
  <c r="H52" i="46"/>
  <c r="C46" i="46"/>
  <c r="C50" i="46" s="1"/>
  <c r="C64" i="46"/>
  <c r="D52" i="46"/>
  <c r="M46" i="46"/>
  <c r="K51" i="46"/>
  <c r="N46" i="46"/>
  <c r="N50" i="46" s="1"/>
  <c r="M64" i="46"/>
  <c r="L52" i="46"/>
  <c r="G51" i="46"/>
  <c r="O45" i="46"/>
  <c r="F50" i="46"/>
  <c r="K52" i="46"/>
  <c r="G52" i="46"/>
  <c r="J51" i="46"/>
  <c r="F51" i="46"/>
  <c r="I50" i="46"/>
  <c r="E50" i="46"/>
  <c r="J52" i="46"/>
  <c r="I51" i="46"/>
  <c r="E51" i="46"/>
  <c r="L50" i="46"/>
  <c r="H50" i="46"/>
  <c r="D50" i="46"/>
  <c r="D6" i="44"/>
  <c r="B8" i="44"/>
  <c r="C8" i="44"/>
  <c r="D8" i="44" s="1"/>
  <c r="D13" i="44"/>
  <c r="D14" i="44"/>
  <c r="D15" i="44" s="1"/>
  <c r="D34" i="46"/>
  <c r="D36" i="46" s="1"/>
  <c r="E34" i="46"/>
  <c r="E35" i="46" s="1"/>
  <c r="F34" i="46"/>
  <c r="G34" i="46"/>
  <c r="H34" i="46"/>
  <c r="I34" i="46"/>
  <c r="J34" i="46"/>
  <c r="J36" i="46" s="1"/>
  <c r="J93" i="46" s="1"/>
  <c r="K34" i="46"/>
  <c r="K36" i="46" s="1"/>
  <c r="K93" i="46" s="1"/>
  <c r="L34" i="46"/>
  <c r="L36" i="46" s="1"/>
  <c r="L93" i="46" s="1"/>
  <c r="M34" i="46"/>
  <c r="M35" i="46" s="1"/>
  <c r="N34" i="46"/>
  <c r="N65" i="46" s="1"/>
  <c r="C34" i="46"/>
  <c r="C35" i="46" s="1"/>
  <c r="D25" i="46"/>
  <c r="E25" i="46"/>
  <c r="F25" i="46"/>
  <c r="C25" i="46"/>
  <c r="D26" i="46"/>
  <c r="E26" i="46"/>
  <c r="F26" i="46"/>
  <c r="C26" i="46"/>
  <c r="I24" i="46"/>
  <c r="H24" i="46"/>
  <c r="I22" i="46"/>
  <c r="F22" i="46"/>
  <c r="F21" i="46"/>
  <c r="D22" i="46"/>
  <c r="E22" i="46"/>
  <c r="C22" i="46"/>
  <c r="D21" i="46"/>
  <c r="E21" i="46"/>
  <c r="G21" i="46"/>
  <c r="H21" i="46"/>
  <c r="I21" i="46"/>
  <c r="C21" i="46"/>
  <c r="O127" i="46"/>
  <c r="N129" i="46"/>
  <c r="O129" i="46"/>
  <c r="O135" i="46" s="1"/>
  <c r="B124" i="46"/>
  <c r="C125" i="46"/>
  <c r="D125" i="46"/>
  <c r="E125" i="46"/>
  <c r="F125" i="46"/>
  <c r="N135" i="46"/>
  <c r="H214" i="46"/>
  <c r="F214" i="46"/>
  <c r="E214" i="46"/>
  <c r="D214" i="46"/>
  <c r="C214" i="46"/>
  <c r="F210" i="46"/>
  <c r="E210" i="46"/>
  <c r="D210" i="46"/>
  <c r="C210" i="46"/>
  <c r="F203" i="46"/>
  <c r="F217" i="46" s="1"/>
  <c r="E203" i="46"/>
  <c r="E217" i="46" s="1"/>
  <c r="D203" i="46"/>
  <c r="D217" i="46" s="1"/>
  <c r="C203" i="46"/>
  <c r="C217" i="46" s="1"/>
  <c r="F194" i="46"/>
  <c r="F216" i="46" s="1"/>
  <c r="E194" i="46"/>
  <c r="E216" i="46" s="1"/>
  <c r="D194" i="46"/>
  <c r="D216" i="46" s="1"/>
  <c r="C194" i="46"/>
  <c r="C216" i="46" s="1"/>
  <c r="K191" i="46"/>
  <c r="K192" i="46" s="1"/>
  <c r="K193" i="46" s="1"/>
  <c r="K194" i="46" s="1"/>
  <c r="K195" i="46" s="1"/>
  <c r="K196" i="46" s="1"/>
  <c r="K197" i="46" s="1"/>
  <c r="N189" i="46"/>
  <c r="M196" i="46" s="1"/>
  <c r="F163" i="46"/>
  <c r="F183" i="46" s="1"/>
  <c r="E163" i="46"/>
  <c r="E213" i="46" s="1"/>
  <c r="D163" i="46"/>
  <c r="D179" i="46" s="1"/>
  <c r="C163" i="46"/>
  <c r="C181" i="46" s="1"/>
  <c r="O156" i="46"/>
  <c r="P156" i="46" s="1"/>
  <c r="F142" i="46"/>
  <c r="E142" i="46"/>
  <c r="E211" i="46" s="1"/>
  <c r="D142" i="46"/>
  <c r="C142" i="46"/>
  <c r="C211" i="46" s="1"/>
  <c r="H136" i="46"/>
  <c r="I136" i="46" s="1"/>
  <c r="U143" i="46"/>
  <c r="U136" i="46" s="1"/>
  <c r="AJ142" i="46"/>
  <c r="AI142" i="46"/>
  <c r="AH142" i="46"/>
  <c r="AG142" i="46"/>
  <c r="AF142" i="46"/>
  <c r="AE142" i="46"/>
  <c r="AD142" i="46"/>
  <c r="AC142" i="46"/>
  <c r="AB142" i="46"/>
  <c r="Y142" i="46"/>
  <c r="X142" i="46"/>
  <c r="W142" i="46"/>
  <c r="W143" i="46" s="1"/>
  <c r="W136" i="46" s="1"/>
  <c r="V142" i="46"/>
  <c r="T142" i="46"/>
  <c r="S142" i="46"/>
  <c r="R142" i="46"/>
  <c r="Q142" i="46"/>
  <c r="P142" i="46"/>
  <c r="O142" i="46"/>
  <c r="AJ141" i="46"/>
  <c r="AI141" i="46"/>
  <c r="AH141" i="46"/>
  <c r="AG141" i="46"/>
  <c r="AF141" i="46"/>
  <c r="AE141" i="46"/>
  <c r="AD141" i="46"/>
  <c r="AC141" i="46"/>
  <c r="AB141" i="46"/>
  <c r="Y141" i="46"/>
  <c r="X141" i="46"/>
  <c r="V141" i="46"/>
  <c r="T141" i="46"/>
  <c r="S141" i="46"/>
  <c r="R141" i="46"/>
  <c r="Q141" i="46"/>
  <c r="P141" i="46"/>
  <c r="O141" i="46"/>
  <c r="AN140" i="46"/>
  <c r="AM140" i="46"/>
  <c r="AL140" i="46"/>
  <c r="AK140" i="46"/>
  <c r="AA140" i="46"/>
  <c r="Z140" i="46"/>
  <c r="AN139" i="46"/>
  <c r="AM139" i="46"/>
  <c r="AL139" i="46"/>
  <c r="AK139" i="46"/>
  <c r="AA139" i="46"/>
  <c r="Z139" i="46"/>
  <c r="AJ132" i="46"/>
  <c r="AI132" i="46"/>
  <c r="AH132" i="46"/>
  <c r="AG132" i="46"/>
  <c r="AF132" i="46"/>
  <c r="AE132" i="46"/>
  <c r="AD132" i="46"/>
  <c r="AC132" i="46"/>
  <c r="AB132" i="46"/>
  <c r="W132" i="46"/>
  <c r="AJ130" i="46"/>
  <c r="AI130" i="46"/>
  <c r="AH130" i="46"/>
  <c r="AG130" i="46"/>
  <c r="AF130" i="46"/>
  <c r="AE130" i="46"/>
  <c r="AD130" i="46"/>
  <c r="AC130" i="46"/>
  <c r="AB130" i="46"/>
  <c r="W130" i="46"/>
  <c r="AN129" i="46"/>
  <c r="AN135" i="46" s="1"/>
  <c r="AN138" i="46" s="1"/>
  <c r="AM129" i="46"/>
  <c r="AM135" i="46" s="1"/>
  <c r="AL129" i="46"/>
  <c r="AL138" i="46" s="1"/>
  <c r="AK129" i="46"/>
  <c r="AK138" i="46" s="1"/>
  <c r="AJ129" i="46"/>
  <c r="AJ135" i="46" s="1"/>
  <c r="AI129" i="46"/>
  <c r="AI135" i="46" s="1"/>
  <c r="AH129" i="46"/>
  <c r="AH135" i="46" s="1"/>
  <c r="AG129" i="46"/>
  <c r="AG135" i="46" s="1"/>
  <c r="AF129" i="46"/>
  <c r="AF135" i="46" s="1"/>
  <c r="AE129" i="46"/>
  <c r="AE135" i="46" s="1"/>
  <c r="AD129" i="46"/>
  <c r="AD135" i="46" s="1"/>
  <c r="AC129" i="46"/>
  <c r="AC135" i="46" s="1"/>
  <c r="AB129" i="46"/>
  <c r="AB135" i="46" s="1"/>
  <c r="AA129" i="46"/>
  <c r="AA135" i="46" s="1"/>
  <c r="Z129" i="46"/>
  <c r="Z135" i="46" s="1"/>
  <c r="Y129" i="46"/>
  <c r="Y135" i="46" s="1"/>
  <c r="X129" i="46"/>
  <c r="X135" i="46" s="1"/>
  <c r="W129" i="46"/>
  <c r="W135" i="46" s="1"/>
  <c r="V129" i="46"/>
  <c r="V135" i="46" s="1"/>
  <c r="U129" i="46"/>
  <c r="U135" i="46" s="1"/>
  <c r="T129" i="46"/>
  <c r="T135" i="46" s="1"/>
  <c r="S129" i="46"/>
  <c r="S135" i="46" s="1"/>
  <c r="R129" i="46"/>
  <c r="R135" i="46" s="1"/>
  <c r="Q129" i="46"/>
  <c r="Q135" i="46" s="1"/>
  <c r="P129" i="46"/>
  <c r="P135" i="46" s="1"/>
  <c r="AJ127" i="46"/>
  <c r="AI127" i="46"/>
  <c r="AH127" i="46"/>
  <c r="AG127" i="46"/>
  <c r="AF127" i="46"/>
  <c r="AE127" i="46"/>
  <c r="AD127" i="46"/>
  <c r="AC127" i="46"/>
  <c r="AB127" i="46"/>
  <c r="Y127" i="46"/>
  <c r="X127" i="46"/>
  <c r="W127" i="46"/>
  <c r="V127" i="46"/>
  <c r="U127" i="46"/>
  <c r="T127" i="46"/>
  <c r="S127" i="46"/>
  <c r="R127" i="46"/>
  <c r="Q127" i="46"/>
  <c r="P127" i="46"/>
  <c r="AN126" i="46"/>
  <c r="AM126" i="46"/>
  <c r="AL126" i="46"/>
  <c r="AK126" i="46"/>
  <c r="AA126" i="46"/>
  <c r="Z126" i="46"/>
  <c r="AN123" i="46"/>
  <c r="AM123" i="46"/>
  <c r="AL123" i="46"/>
  <c r="AK123" i="46"/>
  <c r="AA123" i="46"/>
  <c r="Z123" i="46"/>
  <c r="D12" i="46"/>
  <c r="C7" i="46"/>
  <c r="B7" i="46"/>
  <c r="D5" i="46"/>
  <c r="A1" i="46"/>
  <c r="I196" i="45"/>
  <c r="I188" i="45"/>
  <c r="H178" i="45"/>
  <c r="I178" i="45" s="1"/>
  <c r="I190" i="45" s="1"/>
  <c r="G138" i="45"/>
  <c r="G135" i="45"/>
  <c r="H135" i="45" s="1"/>
  <c r="I135" i="45" s="1"/>
  <c r="G136" i="45"/>
  <c r="H136" i="45" s="1"/>
  <c r="I136" i="45" s="1"/>
  <c r="G132" i="45"/>
  <c r="H132" i="45" s="1"/>
  <c r="I132" i="45" s="1"/>
  <c r="F13" i="45"/>
  <c r="I16" i="45"/>
  <c r="H16" i="45"/>
  <c r="G123" i="45"/>
  <c r="G121" i="45" s="1"/>
  <c r="P58" i="45"/>
  <c r="J58" i="45" s="1"/>
  <c r="J206" i="48" l="1"/>
  <c r="C308" i="48"/>
  <c r="C304" i="48"/>
  <c r="C1" i="48" s="1"/>
  <c r="K188" i="48"/>
  <c r="K195" i="48" s="1"/>
  <c r="K206" i="48"/>
  <c r="D308" i="48"/>
  <c r="D304" i="48"/>
  <c r="D1" i="48" s="1"/>
  <c r="E308" i="48"/>
  <c r="E304" i="48"/>
  <c r="E1" i="48" s="1"/>
  <c r="G304" i="48"/>
  <c r="G1" i="48" s="1"/>
  <c r="G308" i="48"/>
  <c r="H223" i="48"/>
  <c r="H216" i="48"/>
  <c r="C52" i="46"/>
  <c r="H140" i="47"/>
  <c r="H167" i="47" s="1"/>
  <c r="K78" i="47"/>
  <c r="K79" i="47"/>
  <c r="M79" i="47"/>
  <c r="M78" i="47"/>
  <c r="L79" i="47"/>
  <c r="L78" i="47"/>
  <c r="E58" i="47"/>
  <c r="N79" i="47"/>
  <c r="N78" i="47"/>
  <c r="N95" i="47" s="1"/>
  <c r="F91" i="47"/>
  <c r="C168" i="47"/>
  <c r="C170" i="47" s="1"/>
  <c r="O35" i="47"/>
  <c r="I91" i="47"/>
  <c r="I137" i="47"/>
  <c r="I140" i="47" s="1"/>
  <c r="I167" i="47" s="1"/>
  <c r="G168" i="47"/>
  <c r="G170" i="47" s="1"/>
  <c r="G91" i="47"/>
  <c r="H169" i="47"/>
  <c r="I169" i="47"/>
  <c r="H91" i="47"/>
  <c r="D166" i="47"/>
  <c r="E91" i="47"/>
  <c r="H58" i="47"/>
  <c r="O34" i="47"/>
  <c r="G58" i="47"/>
  <c r="D58" i="47"/>
  <c r="C58" i="47"/>
  <c r="P56" i="47"/>
  <c r="O56" i="47"/>
  <c r="F175" i="47"/>
  <c r="F168" i="47"/>
  <c r="AN116" i="47"/>
  <c r="E175" i="47"/>
  <c r="E168" i="47"/>
  <c r="G221" i="46"/>
  <c r="G222" i="46" s="1"/>
  <c r="G1" i="46" s="1"/>
  <c r="J89" i="46"/>
  <c r="J92" i="46"/>
  <c r="J114" i="46" s="1"/>
  <c r="L89" i="46"/>
  <c r="K89" i="46"/>
  <c r="J65" i="46"/>
  <c r="J67" i="46" s="1"/>
  <c r="J35" i="46"/>
  <c r="F65" i="46"/>
  <c r="F35" i="46"/>
  <c r="C36" i="46"/>
  <c r="E36" i="46"/>
  <c r="E93" i="46" s="1"/>
  <c r="N35" i="46"/>
  <c r="G65" i="46"/>
  <c r="G67" i="46" s="1"/>
  <c r="G35" i="46"/>
  <c r="I65" i="46"/>
  <c r="I35" i="46"/>
  <c r="C51" i="46"/>
  <c r="E65" i="46"/>
  <c r="M52" i="46"/>
  <c r="M36" i="46"/>
  <c r="M93" i="46" s="1"/>
  <c r="I36" i="46"/>
  <c r="I93" i="46" s="1"/>
  <c r="K65" i="46"/>
  <c r="K35" i="46"/>
  <c r="N52" i="46"/>
  <c r="N36" i="46"/>
  <c r="N93" i="46" s="1"/>
  <c r="L65" i="46"/>
  <c r="L67" i="46" s="1"/>
  <c r="L35" i="46"/>
  <c r="H65" i="46"/>
  <c r="H35" i="46"/>
  <c r="D65" i="46"/>
  <c r="D35" i="46"/>
  <c r="O46" i="46"/>
  <c r="G36" i="46"/>
  <c r="G93" i="46" s="1"/>
  <c r="H36" i="46"/>
  <c r="H93" i="46" s="1"/>
  <c r="F36" i="46"/>
  <c r="F93" i="46" s="1"/>
  <c r="M65" i="46"/>
  <c r="M67" i="46" s="1"/>
  <c r="M51" i="46"/>
  <c r="M50" i="46"/>
  <c r="N51" i="46"/>
  <c r="C65" i="46"/>
  <c r="C67" i="46" s="1"/>
  <c r="S143" i="46"/>
  <c r="S136" i="46" s="1"/>
  <c r="F23" i="46"/>
  <c r="I67" i="46"/>
  <c r="F67" i="46"/>
  <c r="N67" i="46"/>
  <c r="C23" i="46"/>
  <c r="P64" i="46"/>
  <c r="D110" i="46"/>
  <c r="D23" i="46"/>
  <c r="D175" i="46"/>
  <c r="K67" i="46"/>
  <c r="I23" i="46"/>
  <c r="E23" i="46"/>
  <c r="O64" i="46"/>
  <c r="G121" i="46" s="1"/>
  <c r="C110" i="46"/>
  <c r="AM119" i="46"/>
  <c r="Z143" i="46"/>
  <c r="Z136" i="46" s="1"/>
  <c r="AM143" i="46"/>
  <c r="AM136" i="46" s="1"/>
  <c r="Q143" i="46"/>
  <c r="Q136" i="46" s="1"/>
  <c r="V143" i="46"/>
  <c r="V136" i="46" s="1"/>
  <c r="AA127" i="46"/>
  <c r="AN127" i="46"/>
  <c r="AL143" i="46"/>
  <c r="AL136" i="46" s="1"/>
  <c r="R143" i="46"/>
  <c r="R136" i="46" s="1"/>
  <c r="C212" i="46"/>
  <c r="C224" i="46" s="1"/>
  <c r="F181" i="46"/>
  <c r="H203" i="46"/>
  <c r="E212" i="46"/>
  <c r="E224" i="46" s="1"/>
  <c r="AE119" i="46"/>
  <c r="AC143" i="46"/>
  <c r="AC136" i="46" s="1"/>
  <c r="AG143" i="46"/>
  <c r="AG136" i="46" s="1"/>
  <c r="D7" i="46"/>
  <c r="AI119" i="46"/>
  <c r="AN143" i="46"/>
  <c r="AN136" i="46" s="1"/>
  <c r="E171" i="46"/>
  <c r="C174" i="46"/>
  <c r="F175" i="46"/>
  <c r="C178" i="46"/>
  <c r="C180" i="46"/>
  <c r="E182" i="46"/>
  <c r="C184" i="46"/>
  <c r="M193" i="46"/>
  <c r="M197" i="46"/>
  <c r="F213" i="46"/>
  <c r="E172" i="46"/>
  <c r="L192" i="46"/>
  <c r="AG119" i="46"/>
  <c r="AL119" i="46"/>
  <c r="AL127" i="46"/>
  <c r="AK135" i="46"/>
  <c r="AA143" i="46"/>
  <c r="AA136" i="46" s="1"/>
  <c r="P143" i="46"/>
  <c r="P136" i="46" s="1"/>
  <c r="T143" i="46"/>
  <c r="T136" i="46" s="1"/>
  <c r="AC119" i="46"/>
  <c r="AK119" i="46"/>
  <c r="Z127" i="46"/>
  <c r="AD143" i="46"/>
  <c r="AD136" i="46" s="1"/>
  <c r="AH143" i="46"/>
  <c r="AH136" i="46" s="1"/>
  <c r="C172" i="46"/>
  <c r="E174" i="46"/>
  <c r="C176" i="46"/>
  <c r="E178" i="46"/>
  <c r="E180" i="46"/>
  <c r="D183" i="46"/>
  <c r="E184" i="46"/>
  <c r="M191" i="46"/>
  <c r="L194" i="46"/>
  <c r="F211" i="46"/>
  <c r="F212" i="46" s="1"/>
  <c r="F224" i="46" s="1"/>
  <c r="AM138" i="46"/>
  <c r="E176" i="46"/>
  <c r="E179" i="46"/>
  <c r="E183" i="46"/>
  <c r="M195" i="46"/>
  <c r="Y143" i="46"/>
  <c r="Y136" i="46" s="1"/>
  <c r="AE143" i="46"/>
  <c r="AE136" i="46" s="1"/>
  <c r="AI143" i="46"/>
  <c r="AI136" i="46" s="1"/>
  <c r="AB143" i="46"/>
  <c r="AB136" i="46" s="1"/>
  <c r="AF143" i="46"/>
  <c r="AF136" i="46" s="1"/>
  <c r="AJ143" i="46"/>
  <c r="AJ136" i="46" s="1"/>
  <c r="F173" i="46"/>
  <c r="E175" i="46"/>
  <c r="D177" i="46"/>
  <c r="F179" i="46"/>
  <c r="C182" i="46"/>
  <c r="L190" i="46"/>
  <c r="L196" i="46"/>
  <c r="O143" i="46"/>
  <c r="O136" i="46" s="1"/>
  <c r="AM127" i="46"/>
  <c r="AJ138" i="46"/>
  <c r="H154" i="46"/>
  <c r="I154" i="46" s="1"/>
  <c r="H160" i="46"/>
  <c r="I160" i="46" s="1"/>
  <c r="AB119" i="46"/>
  <c r="AF119" i="46"/>
  <c r="AJ119" i="46"/>
  <c r="D211" i="46"/>
  <c r="D212" i="46" s="1"/>
  <c r="D224" i="46" s="1"/>
  <c r="F182" i="46"/>
  <c r="F178" i="46"/>
  <c r="F174" i="46"/>
  <c r="F184" i="46"/>
  <c r="F180" i="46"/>
  <c r="F176" i="46"/>
  <c r="F172" i="46"/>
  <c r="F171" i="46"/>
  <c r="D173" i="46"/>
  <c r="F177" i="46"/>
  <c r="AK127" i="46"/>
  <c r="AA145" i="46"/>
  <c r="AD119" i="46"/>
  <c r="AH119" i="46"/>
  <c r="AL135" i="46"/>
  <c r="AK143" i="46"/>
  <c r="AK136" i="46" s="1"/>
  <c r="H158" i="46"/>
  <c r="I158" i="46" s="1"/>
  <c r="D184" i="46"/>
  <c r="D180" i="46"/>
  <c r="D176" i="46"/>
  <c r="D172" i="46"/>
  <c r="D213" i="46"/>
  <c r="D182" i="46"/>
  <c r="D178" i="46"/>
  <c r="D174" i="46"/>
  <c r="D171" i="46"/>
  <c r="D181" i="46"/>
  <c r="C171" i="46"/>
  <c r="E173" i="46"/>
  <c r="C175" i="46"/>
  <c r="E177" i="46"/>
  <c r="C179" i="46"/>
  <c r="E181" i="46"/>
  <c r="C183" i="46"/>
  <c r="L191" i="46"/>
  <c r="M192" i="46"/>
  <c r="M194" i="46"/>
  <c r="L197" i="46"/>
  <c r="C213" i="46"/>
  <c r="C173" i="46"/>
  <c r="C177" i="46"/>
  <c r="M190" i="46"/>
  <c r="L193" i="46"/>
  <c r="L195" i="46"/>
  <c r="I58" i="45"/>
  <c r="M58" i="45"/>
  <c r="L58" i="45"/>
  <c r="K58" i="45"/>
  <c r="N58" i="45"/>
  <c r="M86" i="45"/>
  <c r="D92" i="45"/>
  <c r="C92" i="45"/>
  <c r="D91" i="45"/>
  <c r="C91" i="45"/>
  <c r="D90" i="45"/>
  <c r="C90" i="45"/>
  <c r="D80" i="45"/>
  <c r="D97" i="45" s="1"/>
  <c r="C80" i="45"/>
  <c r="C97" i="45" s="1"/>
  <c r="N73" i="45"/>
  <c r="M73" i="45"/>
  <c r="L73" i="45"/>
  <c r="K73" i="45"/>
  <c r="J73" i="45"/>
  <c r="I73" i="45"/>
  <c r="H73" i="45"/>
  <c r="G73" i="45"/>
  <c r="F73" i="45"/>
  <c r="E73" i="45"/>
  <c r="D73" i="45"/>
  <c r="C73" i="45"/>
  <c r="N54" i="45"/>
  <c r="M54" i="45"/>
  <c r="L54" i="45"/>
  <c r="K54" i="45"/>
  <c r="J54" i="45"/>
  <c r="I54" i="45"/>
  <c r="H54" i="45"/>
  <c r="G54" i="45"/>
  <c r="F54" i="45"/>
  <c r="E54" i="45"/>
  <c r="D54" i="45"/>
  <c r="C54" i="45"/>
  <c r="N52" i="45"/>
  <c r="M52" i="45"/>
  <c r="L52" i="45"/>
  <c r="K52" i="45"/>
  <c r="J52" i="45"/>
  <c r="I52" i="45"/>
  <c r="H52" i="45"/>
  <c r="G52" i="45"/>
  <c r="F52" i="45"/>
  <c r="E52" i="45"/>
  <c r="D52" i="45"/>
  <c r="C52" i="45"/>
  <c r="N36" i="45"/>
  <c r="M36" i="45"/>
  <c r="L36" i="45"/>
  <c r="K36" i="45"/>
  <c r="J36" i="45"/>
  <c r="I36" i="45"/>
  <c r="H36" i="45"/>
  <c r="G36" i="45"/>
  <c r="F36" i="45"/>
  <c r="E36" i="45"/>
  <c r="D36" i="45"/>
  <c r="C36" i="45"/>
  <c r="O35" i="45"/>
  <c r="G105" i="45" s="1"/>
  <c r="O34" i="45"/>
  <c r="O33" i="45"/>
  <c r="G106" i="45" s="1"/>
  <c r="N27" i="45"/>
  <c r="M27" i="45"/>
  <c r="L27" i="45"/>
  <c r="K27" i="45"/>
  <c r="J27" i="45"/>
  <c r="I27" i="45"/>
  <c r="H27" i="45"/>
  <c r="G27" i="45"/>
  <c r="F27" i="45"/>
  <c r="E27" i="45"/>
  <c r="D27" i="45"/>
  <c r="C27" i="45"/>
  <c r="I13" i="45"/>
  <c r="H13" i="45"/>
  <c r="G13" i="45"/>
  <c r="E13" i="45"/>
  <c r="D13" i="45"/>
  <c r="C13" i="45"/>
  <c r="H196" i="45"/>
  <c r="G196" i="45"/>
  <c r="F196" i="45"/>
  <c r="E196" i="45"/>
  <c r="D196" i="45"/>
  <c r="C196" i="45"/>
  <c r="M183" i="45"/>
  <c r="P183" i="45" s="1"/>
  <c r="F178" i="45"/>
  <c r="E178" i="45"/>
  <c r="E190" i="45" s="1"/>
  <c r="D178" i="45"/>
  <c r="C178" i="45"/>
  <c r="C190" i="45" s="1"/>
  <c r="H168" i="45"/>
  <c r="G168" i="45"/>
  <c r="F168" i="45"/>
  <c r="E168" i="45"/>
  <c r="D168" i="45"/>
  <c r="C168" i="45"/>
  <c r="H163" i="45"/>
  <c r="H188" i="45" s="1"/>
  <c r="G163" i="45"/>
  <c r="G188" i="45" s="1"/>
  <c r="F163" i="45"/>
  <c r="F188" i="45" s="1"/>
  <c r="E163" i="45"/>
  <c r="E188" i="45" s="1"/>
  <c r="D163" i="45"/>
  <c r="D188" i="45" s="1"/>
  <c r="C163" i="45"/>
  <c r="F154" i="45"/>
  <c r="E154" i="45"/>
  <c r="D154" i="45"/>
  <c r="D187" i="45" s="1"/>
  <c r="C154" i="45"/>
  <c r="T143" i="45"/>
  <c r="R143" i="45"/>
  <c r="P143" i="45"/>
  <c r="N143" i="45"/>
  <c r="T142" i="45"/>
  <c r="S142" i="45"/>
  <c r="P142" i="45"/>
  <c r="O142" i="45"/>
  <c r="Q140" i="45"/>
  <c r="M140" i="45"/>
  <c r="F139" i="45"/>
  <c r="E139" i="45"/>
  <c r="D139" i="45"/>
  <c r="C139" i="45"/>
  <c r="G137" i="45"/>
  <c r="G139" i="45" s="1"/>
  <c r="F133" i="45"/>
  <c r="E133" i="45"/>
  <c r="D133" i="45"/>
  <c r="C133" i="45"/>
  <c r="AK125" i="45"/>
  <c r="AJ125" i="45"/>
  <c r="F123" i="45"/>
  <c r="F184" i="45" s="1"/>
  <c r="E123" i="45"/>
  <c r="E184" i="45" s="1"/>
  <c r="D123" i="45"/>
  <c r="D184" i="45" s="1"/>
  <c r="C123" i="45"/>
  <c r="C184" i="45" s="1"/>
  <c r="AM121" i="45"/>
  <c r="AL121" i="45"/>
  <c r="AK121" i="45"/>
  <c r="AJ121" i="45"/>
  <c r="AI121" i="45"/>
  <c r="AH121" i="45"/>
  <c r="AG121" i="45"/>
  <c r="AF121" i="45"/>
  <c r="AE121" i="45"/>
  <c r="AD121" i="45"/>
  <c r="AC121" i="45"/>
  <c r="AB121" i="45"/>
  <c r="AA121" i="45"/>
  <c r="Z121" i="45"/>
  <c r="Y121" i="45"/>
  <c r="X121" i="45"/>
  <c r="W121" i="45"/>
  <c r="V121" i="45"/>
  <c r="U121" i="45"/>
  <c r="T121" i="45"/>
  <c r="S121" i="45"/>
  <c r="R121" i="45"/>
  <c r="Q121" i="45"/>
  <c r="P121" i="45"/>
  <c r="O121" i="45"/>
  <c r="N121" i="45"/>
  <c r="AM120" i="45"/>
  <c r="AL120" i="45"/>
  <c r="AK120" i="45"/>
  <c r="AJ120" i="45"/>
  <c r="AI120" i="45"/>
  <c r="AH120" i="45"/>
  <c r="AG120" i="45"/>
  <c r="AF120" i="45"/>
  <c r="AE120" i="45"/>
  <c r="AD120" i="45"/>
  <c r="AC120" i="45"/>
  <c r="AB120" i="45"/>
  <c r="AA120" i="45"/>
  <c r="Z120" i="45"/>
  <c r="Y120" i="45"/>
  <c r="X120" i="45"/>
  <c r="W120" i="45"/>
  <c r="V120" i="45"/>
  <c r="U120" i="45"/>
  <c r="T120" i="45"/>
  <c r="S120" i="45"/>
  <c r="R120" i="45"/>
  <c r="Q120" i="45"/>
  <c r="P120" i="45"/>
  <c r="O120" i="45"/>
  <c r="N120" i="45"/>
  <c r="AM119" i="45"/>
  <c r="AL119" i="45"/>
  <c r="AK119" i="45"/>
  <c r="AJ119" i="45"/>
  <c r="AI119" i="45"/>
  <c r="AH119" i="45"/>
  <c r="AG119" i="45"/>
  <c r="AF119" i="45"/>
  <c r="AE119" i="45"/>
  <c r="AD119" i="45"/>
  <c r="AC119" i="45"/>
  <c r="AB119" i="45"/>
  <c r="AA119" i="45"/>
  <c r="Z119" i="45"/>
  <c r="Y119" i="45"/>
  <c r="X119" i="45"/>
  <c r="W119" i="45"/>
  <c r="V119" i="45"/>
  <c r="U119" i="45"/>
  <c r="T119" i="45"/>
  <c r="S119" i="45"/>
  <c r="R119" i="45"/>
  <c r="Q119" i="45"/>
  <c r="P119" i="45"/>
  <c r="O119" i="45"/>
  <c r="N119" i="45"/>
  <c r="AM118" i="45"/>
  <c r="AM125" i="45" s="1"/>
  <c r="AL118" i="45"/>
  <c r="AL125" i="45" s="1"/>
  <c r="AK118" i="45"/>
  <c r="AJ118" i="45"/>
  <c r="F117" i="45"/>
  <c r="E117" i="45"/>
  <c r="D117" i="45"/>
  <c r="C117" i="45"/>
  <c r="F116" i="45"/>
  <c r="E116" i="45"/>
  <c r="D116" i="45"/>
  <c r="C116" i="45"/>
  <c r="B115" i="45"/>
  <c r="AM112" i="45"/>
  <c r="AL112" i="45"/>
  <c r="AK112" i="45"/>
  <c r="AJ112" i="45"/>
  <c r="AI112" i="45"/>
  <c r="AH112" i="45"/>
  <c r="AG112" i="45"/>
  <c r="AF112" i="45"/>
  <c r="AE112" i="45"/>
  <c r="AD112" i="45"/>
  <c r="AC112" i="45"/>
  <c r="AB112" i="45"/>
  <c r="AA112" i="45"/>
  <c r="Z112" i="45"/>
  <c r="Y112" i="45"/>
  <c r="X112" i="45"/>
  <c r="W112" i="45"/>
  <c r="V112" i="45"/>
  <c r="U112" i="45"/>
  <c r="T112" i="45"/>
  <c r="S112" i="45"/>
  <c r="R112" i="45"/>
  <c r="Q112" i="45"/>
  <c r="P112" i="45"/>
  <c r="O112" i="45"/>
  <c r="N112" i="45"/>
  <c r="M112" i="45"/>
  <c r="A110" i="45"/>
  <c r="A116" i="45" s="1"/>
  <c r="A121" i="45" s="1"/>
  <c r="AM109" i="45"/>
  <c r="AL109" i="45"/>
  <c r="AK109" i="45"/>
  <c r="AJ109" i="45"/>
  <c r="AI109" i="45"/>
  <c r="AH109" i="45"/>
  <c r="AG109" i="45"/>
  <c r="AF109" i="45"/>
  <c r="AE109" i="45"/>
  <c r="AD109" i="45"/>
  <c r="AC109" i="45"/>
  <c r="AB109" i="45"/>
  <c r="AA109" i="45"/>
  <c r="Z109" i="45"/>
  <c r="Y109" i="45"/>
  <c r="X109" i="45"/>
  <c r="W109" i="45"/>
  <c r="V109" i="45"/>
  <c r="U109" i="45"/>
  <c r="T109" i="45"/>
  <c r="S109" i="45"/>
  <c r="R109" i="45"/>
  <c r="Q109" i="45"/>
  <c r="P109" i="45"/>
  <c r="O109" i="45"/>
  <c r="N109" i="45"/>
  <c r="AN107" i="45"/>
  <c r="F107" i="45"/>
  <c r="E107" i="45"/>
  <c r="D107" i="45"/>
  <c r="C107" i="45"/>
  <c r="B1" i="45"/>
  <c r="A1" i="45"/>
  <c r="H226" i="48" l="1"/>
  <c r="H293" i="48"/>
  <c r="H294" i="48" s="1"/>
  <c r="H225" i="48"/>
  <c r="K292" i="48"/>
  <c r="K239" i="48"/>
  <c r="K252" i="48"/>
  <c r="K295" i="48" s="1"/>
  <c r="K241" i="48"/>
  <c r="K247" i="48" s="1"/>
  <c r="H224" i="48"/>
  <c r="O78" i="47"/>
  <c r="H101" i="47" s="1"/>
  <c r="H116" i="47" s="1"/>
  <c r="G8" i="15"/>
  <c r="I22" i="47"/>
  <c r="I23" i="47" s="1"/>
  <c r="I101" i="47"/>
  <c r="I116" i="47" s="1"/>
  <c r="C176" i="47"/>
  <c r="G176" i="47"/>
  <c r="N89" i="47"/>
  <c r="O79" i="47"/>
  <c r="O80" i="47" s="1"/>
  <c r="L95" i="47"/>
  <c r="L89" i="47"/>
  <c r="M95" i="47"/>
  <c r="M89" i="47"/>
  <c r="K95" i="47"/>
  <c r="K89" i="47"/>
  <c r="D175" i="47"/>
  <c r="D168" i="47"/>
  <c r="O58" i="47"/>
  <c r="D60" i="47" s="1"/>
  <c r="P58" i="47"/>
  <c r="C172" i="47"/>
  <c r="C159" i="47"/>
  <c r="G172" i="47"/>
  <c r="G159" i="47"/>
  <c r="E170" i="47"/>
  <c r="E176" i="47"/>
  <c r="F170" i="47"/>
  <c r="F176" i="47"/>
  <c r="H217" i="46"/>
  <c r="I203" i="46"/>
  <c r="I217" i="46" s="1"/>
  <c r="I163" i="46"/>
  <c r="I213" i="46" s="1"/>
  <c r="I190" i="46"/>
  <c r="I194" i="46" s="1"/>
  <c r="I216" i="46" s="1"/>
  <c r="J109" i="46"/>
  <c r="G125" i="46"/>
  <c r="G26" i="46"/>
  <c r="H26" i="46" s="1"/>
  <c r="G22" i="46"/>
  <c r="G23" i="46" s="1"/>
  <c r="G25" i="46"/>
  <c r="H25" i="46" s="1"/>
  <c r="I25" i="46" s="1"/>
  <c r="K92" i="46"/>
  <c r="M89" i="46"/>
  <c r="F89" i="46"/>
  <c r="E89" i="46"/>
  <c r="E92" i="46" s="1"/>
  <c r="L92" i="46"/>
  <c r="H89" i="46"/>
  <c r="G89" i="46"/>
  <c r="N89" i="46"/>
  <c r="I89" i="46"/>
  <c r="O36" i="46"/>
  <c r="H190" i="46"/>
  <c r="H194" i="46" s="1"/>
  <c r="H216" i="46" s="1"/>
  <c r="E67" i="46"/>
  <c r="D67" i="46"/>
  <c r="O35" i="46"/>
  <c r="O65" i="46"/>
  <c r="P65" i="46"/>
  <c r="H67" i="46"/>
  <c r="E215" i="46"/>
  <c r="E218" i="46" s="1"/>
  <c r="C215" i="46"/>
  <c r="D8" i="46"/>
  <c r="D9" i="46" s="1"/>
  <c r="F215" i="46"/>
  <c r="F218" i="46" s="1"/>
  <c r="D215" i="46"/>
  <c r="D218" i="46" s="1"/>
  <c r="H163" i="46"/>
  <c r="H213" i="46" s="1"/>
  <c r="F187" i="45"/>
  <c r="G152" i="45"/>
  <c r="G153" i="45"/>
  <c r="G151" i="45"/>
  <c r="F29" i="45"/>
  <c r="J29" i="45"/>
  <c r="J80" i="45" s="1"/>
  <c r="N29" i="45"/>
  <c r="D93" i="45"/>
  <c r="I53" i="45"/>
  <c r="D28" i="45"/>
  <c r="F14" i="45"/>
  <c r="F15" i="45" s="1"/>
  <c r="F17" i="45"/>
  <c r="G17" i="45" s="1"/>
  <c r="G29" i="45"/>
  <c r="K29" i="45"/>
  <c r="K80" i="45" s="1"/>
  <c r="G117" i="45"/>
  <c r="C110" i="45"/>
  <c r="C17" i="45"/>
  <c r="C14" i="45"/>
  <c r="C15" i="45" s="1"/>
  <c r="D111" i="45"/>
  <c r="D17" i="45"/>
  <c r="D14" i="45"/>
  <c r="D15" i="45" s="1"/>
  <c r="D140" i="45"/>
  <c r="D185" i="45" s="1"/>
  <c r="D186" i="45" s="1"/>
  <c r="D197" i="45" s="1"/>
  <c r="D29" i="45"/>
  <c r="H29" i="45"/>
  <c r="H80" i="45" s="1"/>
  <c r="L29" i="45"/>
  <c r="L80" i="45" s="1"/>
  <c r="E112" i="45"/>
  <c r="E17" i="45"/>
  <c r="E14" i="45"/>
  <c r="F111" i="45"/>
  <c r="O143" i="45"/>
  <c r="G107" i="45"/>
  <c r="G111" i="45" s="1"/>
  <c r="G116" i="45"/>
  <c r="E187" i="45"/>
  <c r="O127" i="45"/>
  <c r="S127" i="45"/>
  <c r="AA127" i="45"/>
  <c r="AE127" i="45"/>
  <c r="AI127" i="45"/>
  <c r="D112" i="45"/>
  <c r="P52" i="45"/>
  <c r="W127" i="45"/>
  <c r="AM127" i="45"/>
  <c r="E53" i="45"/>
  <c r="E55" i="45" s="1"/>
  <c r="M53" i="45"/>
  <c r="M55" i="45" s="1"/>
  <c r="D110" i="45"/>
  <c r="F43" i="45"/>
  <c r="F42" i="45"/>
  <c r="F41" i="45"/>
  <c r="F40" i="45"/>
  <c r="J43" i="45"/>
  <c r="J40" i="45"/>
  <c r="J42" i="45"/>
  <c r="J41" i="45"/>
  <c r="N43" i="45"/>
  <c r="N42" i="45"/>
  <c r="N40" i="45"/>
  <c r="N41" i="45"/>
  <c r="E42" i="45"/>
  <c r="E41" i="45"/>
  <c r="E40" i="45"/>
  <c r="E43" i="45"/>
  <c r="C40" i="45"/>
  <c r="C43" i="45"/>
  <c r="C41" i="45"/>
  <c r="C42" i="45"/>
  <c r="G40" i="45"/>
  <c r="G43" i="45"/>
  <c r="G42" i="45"/>
  <c r="G41" i="45"/>
  <c r="K40" i="45"/>
  <c r="K41" i="45"/>
  <c r="K43" i="45"/>
  <c r="K42" i="45"/>
  <c r="I42" i="45"/>
  <c r="I41" i="45"/>
  <c r="I43" i="45"/>
  <c r="I40" i="45"/>
  <c r="M42" i="45"/>
  <c r="M43" i="45"/>
  <c r="M41" i="45"/>
  <c r="M40" i="45"/>
  <c r="D41" i="45"/>
  <c r="D40" i="45"/>
  <c r="D42" i="45"/>
  <c r="D43" i="45"/>
  <c r="H41" i="45"/>
  <c r="H40" i="45"/>
  <c r="H43" i="45"/>
  <c r="H42" i="45"/>
  <c r="L41" i="45"/>
  <c r="L42" i="45"/>
  <c r="L40" i="45"/>
  <c r="L43" i="45"/>
  <c r="C53" i="45"/>
  <c r="F110" i="45"/>
  <c r="F112" i="45"/>
  <c r="N127" i="45"/>
  <c r="R127" i="45"/>
  <c r="V127" i="45"/>
  <c r="Z127" i="45"/>
  <c r="AD127" i="45"/>
  <c r="AH127" i="45"/>
  <c r="AL127" i="45"/>
  <c r="S143" i="45"/>
  <c r="D53" i="45"/>
  <c r="D55" i="45" s="1"/>
  <c r="H53" i="45"/>
  <c r="H55" i="45" s="1"/>
  <c r="L53" i="45"/>
  <c r="L55" i="45" s="1"/>
  <c r="F190" i="45"/>
  <c r="K53" i="45"/>
  <c r="K55" i="45" s="1"/>
  <c r="C111" i="45"/>
  <c r="Q127" i="45"/>
  <c r="U127" i="45"/>
  <c r="Y127" i="45"/>
  <c r="AC127" i="45"/>
  <c r="AG127" i="45"/>
  <c r="AK127" i="45"/>
  <c r="E29" i="45"/>
  <c r="E80" i="45" s="1"/>
  <c r="I29" i="45"/>
  <c r="I80" i="45" s="1"/>
  <c r="M29" i="45"/>
  <c r="M80" i="45" s="1"/>
  <c r="C28" i="45"/>
  <c r="G28" i="45"/>
  <c r="K28" i="45"/>
  <c r="G53" i="45"/>
  <c r="G55" i="45" s="1"/>
  <c r="P127" i="45"/>
  <c r="T127" i="45"/>
  <c r="X127" i="45"/>
  <c r="AB127" i="45"/>
  <c r="AF127" i="45"/>
  <c r="AJ127" i="45"/>
  <c r="F86" i="45"/>
  <c r="H86" i="45"/>
  <c r="J86" i="45"/>
  <c r="N86" i="45"/>
  <c r="G86" i="45"/>
  <c r="K86" i="45"/>
  <c r="L86" i="45"/>
  <c r="E86" i="45"/>
  <c r="I86" i="45"/>
  <c r="G80" i="45"/>
  <c r="H28" i="45"/>
  <c r="L28" i="45"/>
  <c r="F53" i="45"/>
  <c r="J53" i="45"/>
  <c r="N53" i="45"/>
  <c r="I55" i="45"/>
  <c r="C29" i="45"/>
  <c r="F80" i="45"/>
  <c r="N80" i="45"/>
  <c r="E28" i="45"/>
  <c r="I28" i="45"/>
  <c r="M28" i="45"/>
  <c r="O52" i="45"/>
  <c r="F28" i="45"/>
  <c r="J28" i="45"/>
  <c r="N28" i="45"/>
  <c r="C93" i="45"/>
  <c r="E110" i="45"/>
  <c r="C112" i="45"/>
  <c r="E140" i="45"/>
  <c r="C187" i="45"/>
  <c r="D190" i="45"/>
  <c r="E111" i="45"/>
  <c r="F140" i="45"/>
  <c r="C140" i="45"/>
  <c r="F226" i="44"/>
  <c r="F195" i="44"/>
  <c r="F224" i="44" s="1"/>
  <c r="G194" i="44"/>
  <c r="H194" i="44" s="1"/>
  <c r="G192" i="44"/>
  <c r="H192" i="44" s="1"/>
  <c r="G187" i="44"/>
  <c r="G181" i="44"/>
  <c r="G223" i="44" s="1"/>
  <c r="H181" i="44"/>
  <c r="H223" i="44" s="1"/>
  <c r="F181" i="44"/>
  <c r="F223" i="44" s="1"/>
  <c r="F173" i="44"/>
  <c r="F221" i="44" s="1"/>
  <c r="G172" i="44"/>
  <c r="H172" i="44" s="1"/>
  <c r="G170" i="44"/>
  <c r="H170" i="44" s="1"/>
  <c r="G169" i="44"/>
  <c r="G167" i="44"/>
  <c r="H167" i="44" s="1"/>
  <c r="H168" i="44"/>
  <c r="G168" i="44"/>
  <c r="F151" i="44"/>
  <c r="F219" i="44" s="1"/>
  <c r="G150" i="44"/>
  <c r="H150" i="44" s="1"/>
  <c r="G149" i="44"/>
  <c r="H149" i="44" s="1"/>
  <c r="G147" i="44"/>
  <c r="H147" i="44" s="1"/>
  <c r="G148" i="44"/>
  <c r="H148" i="44" s="1"/>
  <c r="G146" i="44"/>
  <c r="H146" i="44" s="1"/>
  <c r="H145" i="44"/>
  <c r="G145" i="44"/>
  <c r="D138" i="44"/>
  <c r="E138" i="44"/>
  <c r="F138" i="44"/>
  <c r="F218" i="44" s="1"/>
  <c r="C138" i="44"/>
  <c r="H306" i="48" l="1"/>
  <c r="H297" i="48"/>
  <c r="K246" i="48"/>
  <c r="K242" i="48"/>
  <c r="K215" i="48" s="1"/>
  <c r="O89" i="47"/>
  <c r="H60" i="47"/>
  <c r="D170" i="47"/>
  <c r="D176" i="47"/>
  <c r="P59" i="47"/>
  <c r="F59" i="47"/>
  <c r="F61" i="47" s="1"/>
  <c r="E59" i="47"/>
  <c r="E61" i="47" s="1"/>
  <c r="H59" i="47"/>
  <c r="H61" i="47" s="1"/>
  <c r="G60" i="47"/>
  <c r="C60" i="47"/>
  <c r="C59" i="47"/>
  <c r="C61" i="47" s="1"/>
  <c r="G59" i="47"/>
  <c r="G61" i="47" s="1"/>
  <c r="O60" i="47"/>
  <c r="M60" i="47"/>
  <c r="L60" i="47"/>
  <c r="J60" i="47"/>
  <c r="N60" i="47"/>
  <c r="I60" i="47"/>
  <c r="K60" i="47"/>
  <c r="F60" i="47"/>
  <c r="E60" i="47"/>
  <c r="D59" i="47"/>
  <c r="D61" i="47" s="1"/>
  <c r="D62" i="47" s="1"/>
  <c r="F172" i="47"/>
  <c r="F159" i="47"/>
  <c r="E172" i="47"/>
  <c r="E159" i="47"/>
  <c r="G173" i="47"/>
  <c r="G1" i="47" s="1"/>
  <c r="G177" i="47"/>
  <c r="C173" i="47"/>
  <c r="C1" i="47" s="1"/>
  <c r="C177" i="47"/>
  <c r="C225" i="46"/>
  <c r="C218" i="46"/>
  <c r="C221" i="46" s="1"/>
  <c r="I26" i="46"/>
  <c r="N92" i="46"/>
  <c r="N109" i="46" s="1"/>
  <c r="M92" i="46"/>
  <c r="M114" i="46" s="1"/>
  <c r="G92" i="46"/>
  <c r="G109" i="46" s="1"/>
  <c r="K114" i="46"/>
  <c r="K109" i="46"/>
  <c r="E114" i="46"/>
  <c r="E109" i="46"/>
  <c r="I92" i="46"/>
  <c r="H92" i="46"/>
  <c r="F92" i="46"/>
  <c r="N114" i="46"/>
  <c r="L114" i="46"/>
  <c r="L109" i="46"/>
  <c r="G114" i="46"/>
  <c r="O89" i="46"/>
  <c r="M109" i="46"/>
  <c r="D225" i="46"/>
  <c r="E225" i="46"/>
  <c r="O67" i="46"/>
  <c r="H69" i="46" s="1"/>
  <c r="H70" i="46" s="1"/>
  <c r="P67" i="46"/>
  <c r="D68" i="46" s="1"/>
  <c r="F225" i="46"/>
  <c r="F220" i="44"/>
  <c r="F222" i="44" s="1"/>
  <c r="F225" i="44" s="1"/>
  <c r="G195" i="44"/>
  <c r="G224" i="44" s="1"/>
  <c r="G173" i="44"/>
  <c r="G221" i="44" s="1"/>
  <c r="H187" i="44"/>
  <c r="H195" i="44" s="1"/>
  <c r="H224" i="44" s="1"/>
  <c r="E231" i="46"/>
  <c r="E221" i="46"/>
  <c r="D231" i="46"/>
  <c r="D221" i="46"/>
  <c r="H17" i="45"/>
  <c r="I17" i="45" s="1"/>
  <c r="G128" i="45"/>
  <c r="G110" i="45"/>
  <c r="G112" i="45"/>
  <c r="G14" i="45"/>
  <c r="G15" i="45" s="1"/>
  <c r="M77" i="45"/>
  <c r="M90" i="45" s="1"/>
  <c r="M78" i="45"/>
  <c r="M97" i="45" s="1"/>
  <c r="M79" i="45"/>
  <c r="M92" i="45" s="1"/>
  <c r="P53" i="45"/>
  <c r="O53" i="45"/>
  <c r="J77" i="45"/>
  <c r="J90" i="45" s="1"/>
  <c r="J78" i="45"/>
  <c r="J97" i="45" s="1"/>
  <c r="J79" i="45"/>
  <c r="J92" i="45" s="1"/>
  <c r="C55" i="45"/>
  <c r="G79" i="45"/>
  <c r="G92" i="45" s="1"/>
  <c r="G78" i="45"/>
  <c r="G97" i="45" s="1"/>
  <c r="G77" i="45"/>
  <c r="G90" i="45" s="1"/>
  <c r="I77" i="45"/>
  <c r="I90" i="45" s="1"/>
  <c r="I78" i="45"/>
  <c r="I97" i="45" s="1"/>
  <c r="I79" i="45"/>
  <c r="I92" i="45" s="1"/>
  <c r="N77" i="45"/>
  <c r="N90" i="45" s="1"/>
  <c r="N79" i="45"/>
  <c r="N78" i="45"/>
  <c r="N97" i="45" s="1"/>
  <c r="L78" i="45"/>
  <c r="L79" i="45"/>
  <c r="L92" i="45" s="1"/>
  <c r="L77" i="45"/>
  <c r="L90" i="45" s="1"/>
  <c r="E77" i="45"/>
  <c r="E79" i="45"/>
  <c r="E78" i="45"/>
  <c r="E97" i="45" s="1"/>
  <c r="F79" i="45"/>
  <c r="F77" i="45"/>
  <c r="F90" i="45" s="1"/>
  <c r="F78" i="45"/>
  <c r="H78" i="45"/>
  <c r="H97" i="45" s="1"/>
  <c r="H79" i="45"/>
  <c r="H92" i="45" s="1"/>
  <c r="H77" i="45"/>
  <c r="H90" i="45" s="1"/>
  <c r="K79" i="45"/>
  <c r="K92" i="45" s="1"/>
  <c r="K78" i="45"/>
  <c r="K97" i="45" s="1"/>
  <c r="K77" i="45"/>
  <c r="K90" i="45" s="1"/>
  <c r="D189" i="45"/>
  <c r="D198" i="45" s="1"/>
  <c r="E15" i="45"/>
  <c r="O29" i="45"/>
  <c r="F92" i="45"/>
  <c r="F55" i="45"/>
  <c r="N92" i="45"/>
  <c r="N55" i="45"/>
  <c r="O28" i="45"/>
  <c r="J55" i="45"/>
  <c r="E185" i="45"/>
  <c r="E186" i="45" s="1"/>
  <c r="F185" i="45"/>
  <c r="F186" i="45" s="1"/>
  <c r="C185" i="45"/>
  <c r="C186" i="45" s="1"/>
  <c r="C197" i="45" s="1"/>
  <c r="F213" i="44"/>
  <c r="F227" i="44"/>
  <c r="F228" i="44" s="1"/>
  <c r="G6" i="15" s="1"/>
  <c r="F208" i="44"/>
  <c r="F209" i="44"/>
  <c r="H169" i="44"/>
  <c r="H173" i="44" s="1"/>
  <c r="H221" i="44" s="1"/>
  <c r="L92" i="44"/>
  <c r="L95" i="44" s="1"/>
  <c r="D118" i="44"/>
  <c r="D26" i="44" s="1"/>
  <c r="E118" i="44"/>
  <c r="E26" i="44" s="1"/>
  <c r="F118" i="44"/>
  <c r="D9" i="44" s="1"/>
  <c r="D10" i="44" s="1"/>
  <c r="C118" i="44"/>
  <c r="C26" i="44" s="1"/>
  <c r="O67" i="44"/>
  <c r="M44" i="44"/>
  <c r="M49" i="44" s="1"/>
  <c r="N44" i="44"/>
  <c r="N50" i="44" s="1"/>
  <c r="O42" i="44"/>
  <c r="O43" i="44"/>
  <c r="C205" i="39"/>
  <c r="C206" i="39"/>
  <c r="C207" i="39"/>
  <c r="C203" i="39"/>
  <c r="C1" i="39" s="1"/>
  <c r="A1" i="39"/>
  <c r="B21" i="22"/>
  <c r="O39" i="44"/>
  <c r="O40" i="44"/>
  <c r="O41" i="44"/>
  <c r="D34" i="44"/>
  <c r="E34" i="44"/>
  <c r="F34" i="44"/>
  <c r="G34" i="44"/>
  <c r="H34" i="44"/>
  <c r="I34" i="44"/>
  <c r="J34" i="44"/>
  <c r="K34" i="44"/>
  <c r="L34" i="44"/>
  <c r="M34" i="44"/>
  <c r="N34" i="44"/>
  <c r="D102" i="44"/>
  <c r="C102" i="44"/>
  <c r="D101" i="44"/>
  <c r="C101" i="44"/>
  <c r="D99" i="44"/>
  <c r="C99" i="44"/>
  <c r="D98" i="44"/>
  <c r="C98" i="44"/>
  <c r="D88" i="44"/>
  <c r="C88" i="44"/>
  <c r="N79" i="44"/>
  <c r="M79" i="44"/>
  <c r="L79" i="44"/>
  <c r="K79" i="44"/>
  <c r="J79" i="44"/>
  <c r="I79" i="44"/>
  <c r="H79" i="44"/>
  <c r="G79" i="44"/>
  <c r="F79" i="44"/>
  <c r="E79" i="44"/>
  <c r="D79" i="44"/>
  <c r="D106" i="44" s="1"/>
  <c r="C79" i="44"/>
  <c r="N64" i="44"/>
  <c r="M64" i="44"/>
  <c r="L64" i="44"/>
  <c r="K64" i="44"/>
  <c r="J64" i="44"/>
  <c r="I64" i="44"/>
  <c r="H64" i="44"/>
  <c r="G64" i="44"/>
  <c r="F64" i="44"/>
  <c r="E64" i="44"/>
  <c r="D64" i="44"/>
  <c r="C64" i="44"/>
  <c r="L44" i="44"/>
  <c r="L48" i="44" s="1"/>
  <c r="K44" i="44"/>
  <c r="K47" i="44" s="1"/>
  <c r="J44" i="44"/>
  <c r="J62" i="44" s="1"/>
  <c r="I44" i="44"/>
  <c r="I49" i="44" s="1"/>
  <c r="H44" i="44"/>
  <c r="H48" i="44" s="1"/>
  <c r="G44" i="44"/>
  <c r="G47" i="44" s="1"/>
  <c r="F44" i="44"/>
  <c r="F50" i="44" s="1"/>
  <c r="E44" i="44"/>
  <c r="E49" i="44" s="1"/>
  <c r="D44" i="44"/>
  <c r="D48" i="44" s="1"/>
  <c r="C44" i="44"/>
  <c r="C48" i="44" s="1"/>
  <c r="C34" i="44"/>
  <c r="H25" i="44"/>
  <c r="G25" i="44"/>
  <c r="H22" i="44"/>
  <c r="G22" i="44"/>
  <c r="F22" i="44"/>
  <c r="E22" i="44"/>
  <c r="D22" i="44"/>
  <c r="C22" i="44"/>
  <c r="E221" i="44"/>
  <c r="D221" i="44"/>
  <c r="C221" i="44"/>
  <c r="E204" i="44"/>
  <c r="E226" i="44" s="1"/>
  <c r="D204" i="44"/>
  <c r="D226" i="44" s="1"/>
  <c r="C204" i="44"/>
  <c r="C226" i="44" s="1"/>
  <c r="E195" i="44"/>
  <c r="E224" i="44" s="1"/>
  <c r="D195" i="44"/>
  <c r="D224" i="44" s="1"/>
  <c r="C195" i="44"/>
  <c r="C224" i="44" s="1"/>
  <c r="E181" i="44"/>
  <c r="E223" i="44" s="1"/>
  <c r="D181" i="44"/>
  <c r="D223" i="44" s="1"/>
  <c r="C181" i="44"/>
  <c r="C223" i="44" s="1"/>
  <c r="E172" i="44"/>
  <c r="D172" i="44"/>
  <c r="C172" i="44"/>
  <c r="E151" i="44"/>
  <c r="D151" i="44"/>
  <c r="C151" i="44"/>
  <c r="E127" i="44"/>
  <c r="D127" i="44"/>
  <c r="C127" i="44"/>
  <c r="E126" i="44"/>
  <c r="D126" i="44"/>
  <c r="C126" i="44"/>
  <c r="E124" i="44"/>
  <c r="D124" i="44"/>
  <c r="C124" i="44"/>
  <c r="E123" i="44"/>
  <c r="D123" i="44"/>
  <c r="C123" i="44"/>
  <c r="AL127" i="44"/>
  <c r="AK127" i="44"/>
  <c r="AJ127" i="44"/>
  <c r="AI127" i="44"/>
  <c r="AH127" i="44"/>
  <c r="AG127" i="44"/>
  <c r="AF127" i="44"/>
  <c r="AE127" i="44"/>
  <c r="AD127" i="44"/>
  <c r="AC127" i="44"/>
  <c r="AB127" i="44"/>
  <c r="AA127" i="44"/>
  <c r="Z127" i="44"/>
  <c r="Y127" i="44"/>
  <c r="X127" i="44"/>
  <c r="W127" i="44"/>
  <c r="V127" i="44"/>
  <c r="U127" i="44"/>
  <c r="T127" i="44"/>
  <c r="S127" i="44"/>
  <c r="R127" i="44"/>
  <c r="Q127" i="44"/>
  <c r="P127" i="44"/>
  <c r="O127" i="44"/>
  <c r="N127" i="44"/>
  <c r="M127" i="44"/>
  <c r="L127" i="44"/>
  <c r="AL119" i="44"/>
  <c r="AL130" i="44" s="1"/>
  <c r="AK119" i="44"/>
  <c r="AK130" i="44" s="1"/>
  <c r="AJ119" i="44"/>
  <c r="AI119" i="44"/>
  <c r="AI130" i="44" s="1"/>
  <c r="AL116" i="44"/>
  <c r="AK116" i="44"/>
  <c r="AJ116" i="44"/>
  <c r="AI116" i="44"/>
  <c r="AM114" i="44"/>
  <c r="AM113" i="44"/>
  <c r="B122" i="44"/>
  <c r="B1" i="44"/>
  <c r="A1" i="44"/>
  <c r="H180" i="18"/>
  <c r="G180" i="18"/>
  <c r="G185" i="18"/>
  <c r="H185" i="18" s="1"/>
  <c r="G184" i="18"/>
  <c r="H184" i="18" s="1"/>
  <c r="H179" i="18"/>
  <c r="G179" i="18"/>
  <c r="G214" i="18"/>
  <c r="H170" i="18"/>
  <c r="G165" i="18"/>
  <c r="H165" i="18" s="1"/>
  <c r="G164" i="18"/>
  <c r="H164" i="18" s="1"/>
  <c r="G163" i="18"/>
  <c r="H163" i="18" s="1"/>
  <c r="G162" i="18"/>
  <c r="H162" i="18" s="1"/>
  <c r="G160" i="18"/>
  <c r="H160" i="18" s="1"/>
  <c r="G159" i="18"/>
  <c r="C14" i="18"/>
  <c r="G152" i="18"/>
  <c r="H152" i="18" s="1"/>
  <c r="G150" i="18"/>
  <c r="H150" i="18" s="1"/>
  <c r="H147" i="18"/>
  <c r="G147" i="18"/>
  <c r="F111" i="18"/>
  <c r="F15" i="18" s="1"/>
  <c r="G15" i="18" s="1"/>
  <c r="H15" i="18" s="1"/>
  <c r="D89" i="18"/>
  <c r="D90" i="18"/>
  <c r="D91" i="18"/>
  <c r="D92" i="18"/>
  <c r="C90" i="18"/>
  <c r="C91" i="18"/>
  <c r="C92" i="18"/>
  <c r="C89" i="18"/>
  <c r="AL110" i="18"/>
  <c r="AL132" i="18"/>
  <c r="AL127" i="18"/>
  <c r="AL136" i="18" s="1"/>
  <c r="D172" i="18"/>
  <c r="E172" i="18"/>
  <c r="F172" i="18"/>
  <c r="F213" i="18" s="1"/>
  <c r="G172" i="18"/>
  <c r="G213" i="18" s="1"/>
  <c r="H172" i="18"/>
  <c r="H213" i="18" s="1"/>
  <c r="C172" i="18"/>
  <c r="F131" i="18"/>
  <c r="F130" i="18"/>
  <c r="F129" i="18"/>
  <c r="F128" i="18"/>
  <c r="F142" i="18"/>
  <c r="F208" i="18" s="1"/>
  <c r="O32" i="18"/>
  <c r="O33" i="18"/>
  <c r="O34" i="18"/>
  <c r="D35" i="18"/>
  <c r="D39" i="18" s="1"/>
  <c r="E35" i="18"/>
  <c r="E39" i="18" s="1"/>
  <c r="F35" i="18"/>
  <c r="F38" i="18" s="1"/>
  <c r="G35" i="18"/>
  <c r="G53" i="18" s="1"/>
  <c r="H35" i="18"/>
  <c r="H39" i="18" s="1"/>
  <c r="I35" i="18"/>
  <c r="I39" i="18" s="1"/>
  <c r="J35" i="18"/>
  <c r="J42" i="18" s="1"/>
  <c r="K35" i="18"/>
  <c r="K53" i="18" s="1"/>
  <c r="L35" i="18"/>
  <c r="L39" i="18" s="1"/>
  <c r="M35" i="18"/>
  <c r="M53" i="18" s="1"/>
  <c r="N35" i="18"/>
  <c r="N40" i="18" s="1"/>
  <c r="C35" i="18"/>
  <c r="C39" i="18" s="1"/>
  <c r="H13" i="18"/>
  <c r="G13" i="18"/>
  <c r="AM106" i="18"/>
  <c r="AM107" i="18"/>
  <c r="AM108" i="18"/>
  <c r="AM109" i="18"/>
  <c r="AG110" i="18"/>
  <c r="AH110" i="18"/>
  <c r="AI110" i="18"/>
  <c r="AI112" i="18" s="1"/>
  <c r="AJ110" i="18"/>
  <c r="AJ112" i="18" s="1"/>
  <c r="AK110" i="18"/>
  <c r="AK112" i="18" s="1"/>
  <c r="C111" i="18"/>
  <c r="C117" i="18" s="1"/>
  <c r="D111" i="18"/>
  <c r="D117" i="18" s="1"/>
  <c r="E111" i="18"/>
  <c r="E118" i="18" s="1"/>
  <c r="M111" i="18"/>
  <c r="N111" i="18"/>
  <c r="O111" i="18"/>
  <c r="P111" i="18"/>
  <c r="Q111" i="18"/>
  <c r="R111" i="18"/>
  <c r="S111" i="18"/>
  <c r="T111" i="18"/>
  <c r="U111" i="18"/>
  <c r="V111" i="18"/>
  <c r="W111" i="18"/>
  <c r="X111" i="18"/>
  <c r="Y111" i="18"/>
  <c r="Z111" i="18"/>
  <c r="AA111" i="18"/>
  <c r="AB111" i="18"/>
  <c r="AC111" i="18"/>
  <c r="AD111" i="18"/>
  <c r="AE111" i="18"/>
  <c r="AF111" i="18"/>
  <c r="AG111" i="18"/>
  <c r="AH111" i="18"/>
  <c r="AI111" i="18"/>
  <c r="AJ111" i="18"/>
  <c r="AK111" i="18"/>
  <c r="M112" i="18"/>
  <c r="N112" i="18"/>
  <c r="O112" i="18"/>
  <c r="P112" i="18"/>
  <c r="Q112" i="18"/>
  <c r="R112" i="18"/>
  <c r="S112" i="18"/>
  <c r="T112" i="18"/>
  <c r="U112" i="18"/>
  <c r="V112" i="18"/>
  <c r="W112" i="18"/>
  <c r="X112" i="18"/>
  <c r="Y112" i="18"/>
  <c r="Z112" i="18"/>
  <c r="AA112" i="18"/>
  <c r="AB112" i="18"/>
  <c r="AC112" i="18"/>
  <c r="AD112" i="18"/>
  <c r="AE112" i="18"/>
  <c r="AF112" i="18"/>
  <c r="AH112" i="18"/>
  <c r="B127" i="18"/>
  <c r="L127" i="18"/>
  <c r="M127" i="18"/>
  <c r="N127" i="18"/>
  <c r="O127" i="18"/>
  <c r="P127" i="18"/>
  <c r="Q127" i="18"/>
  <c r="R127" i="18"/>
  <c r="S127" i="18"/>
  <c r="T127" i="18"/>
  <c r="U127" i="18"/>
  <c r="V127" i="18"/>
  <c r="W127" i="18"/>
  <c r="X127" i="18"/>
  <c r="Y127" i="18"/>
  <c r="Z127" i="18"/>
  <c r="AA127" i="18"/>
  <c r="AB127" i="18"/>
  <c r="AC127" i="18"/>
  <c r="AD127" i="18"/>
  <c r="AE127" i="18"/>
  <c r="AF127" i="18"/>
  <c r="AG127" i="18"/>
  <c r="AH127" i="18"/>
  <c r="AI127" i="18"/>
  <c r="AI136" i="18" s="1"/>
  <c r="AJ127" i="18"/>
  <c r="AJ136" i="18" s="1"/>
  <c r="AK127" i="18"/>
  <c r="AK136" i="18" s="1"/>
  <c r="C128" i="18"/>
  <c r="D128" i="18"/>
  <c r="E128" i="18"/>
  <c r="C129" i="18"/>
  <c r="D129" i="18"/>
  <c r="E129" i="18"/>
  <c r="C130" i="18"/>
  <c r="D130" i="18"/>
  <c r="E130" i="18"/>
  <c r="C131" i="18"/>
  <c r="D131" i="18"/>
  <c r="E131" i="18"/>
  <c r="AG132" i="18"/>
  <c r="AG140" i="18" s="1"/>
  <c r="AH132" i="18"/>
  <c r="AH140" i="18" s="1"/>
  <c r="AI132" i="18"/>
  <c r="AI140" i="18" s="1"/>
  <c r="AJ132" i="18"/>
  <c r="AJ140" i="18" s="1"/>
  <c r="AK132" i="18"/>
  <c r="AK140" i="18" s="1"/>
  <c r="M137" i="18"/>
  <c r="N137" i="18"/>
  <c r="O137" i="18"/>
  <c r="P137" i="18"/>
  <c r="Q137" i="18"/>
  <c r="R137" i="18"/>
  <c r="S137" i="18"/>
  <c r="T137" i="18"/>
  <c r="U137" i="18"/>
  <c r="V137" i="18"/>
  <c r="W137" i="18"/>
  <c r="X137" i="18"/>
  <c r="Y137" i="18"/>
  <c r="Z137" i="18"/>
  <c r="AA137" i="18"/>
  <c r="AB137" i="18"/>
  <c r="AC137" i="18"/>
  <c r="AD137" i="18"/>
  <c r="AE137" i="18"/>
  <c r="AF137" i="18"/>
  <c r="AG137" i="18"/>
  <c r="AH137" i="18"/>
  <c r="AI137" i="18"/>
  <c r="AJ137" i="18"/>
  <c r="AK137" i="18"/>
  <c r="M138" i="18"/>
  <c r="N138" i="18"/>
  <c r="O138" i="18"/>
  <c r="P138" i="18"/>
  <c r="Q138" i="18"/>
  <c r="R138" i="18"/>
  <c r="S138" i="18"/>
  <c r="T138" i="18"/>
  <c r="U138" i="18"/>
  <c r="V138" i="18"/>
  <c r="W138" i="18"/>
  <c r="X138" i="18"/>
  <c r="Y138" i="18"/>
  <c r="Z138" i="18"/>
  <c r="AA138" i="18"/>
  <c r="AB138" i="18"/>
  <c r="AC138" i="18"/>
  <c r="AD138" i="18"/>
  <c r="AE138" i="18"/>
  <c r="AF138" i="18"/>
  <c r="AG138" i="18"/>
  <c r="AH138" i="18"/>
  <c r="AI138" i="18"/>
  <c r="AJ138" i="18"/>
  <c r="AK138" i="18"/>
  <c r="M139" i="18"/>
  <c r="N139" i="18"/>
  <c r="O139" i="18"/>
  <c r="P139" i="18"/>
  <c r="Q139" i="18"/>
  <c r="R139" i="18"/>
  <c r="S139" i="18"/>
  <c r="T139" i="18"/>
  <c r="U139" i="18"/>
  <c r="V139" i="18"/>
  <c r="W139" i="18"/>
  <c r="X139" i="18"/>
  <c r="Y139" i="18"/>
  <c r="Z139" i="18"/>
  <c r="AA139" i="18"/>
  <c r="AB139" i="18"/>
  <c r="AC139" i="18"/>
  <c r="AD139" i="18"/>
  <c r="AE139" i="18"/>
  <c r="AF139" i="18"/>
  <c r="AG139" i="18"/>
  <c r="AH139" i="18"/>
  <c r="AI139" i="18"/>
  <c r="AJ139" i="18"/>
  <c r="AK139" i="18"/>
  <c r="M140" i="18"/>
  <c r="N140" i="18"/>
  <c r="O140" i="18"/>
  <c r="P140" i="18"/>
  <c r="Q140" i="18"/>
  <c r="R140" i="18"/>
  <c r="S140" i="18"/>
  <c r="T140" i="18"/>
  <c r="U140" i="18"/>
  <c r="V140" i="18"/>
  <c r="W140" i="18"/>
  <c r="X140" i="18"/>
  <c r="Y140" i="18"/>
  <c r="Z140" i="18"/>
  <c r="AA140" i="18"/>
  <c r="AB140" i="18"/>
  <c r="AC140" i="18"/>
  <c r="AD140" i="18"/>
  <c r="AE140" i="18"/>
  <c r="AF140" i="18"/>
  <c r="C142" i="18"/>
  <c r="D142" i="18"/>
  <c r="E142" i="18"/>
  <c r="F153" i="18"/>
  <c r="O58" i="18"/>
  <c r="C153" i="18"/>
  <c r="D153" i="18"/>
  <c r="E153" i="18"/>
  <c r="F166" i="18"/>
  <c r="F211" i="18" s="1"/>
  <c r="C166" i="18"/>
  <c r="C211" i="18" s="1"/>
  <c r="D166" i="18"/>
  <c r="D211" i="18" s="1"/>
  <c r="E166" i="18"/>
  <c r="E211" i="18" s="1"/>
  <c r="F187" i="18"/>
  <c r="F214" i="18" s="1"/>
  <c r="C187" i="18"/>
  <c r="D187" i="18"/>
  <c r="E187" i="18"/>
  <c r="C195" i="18"/>
  <c r="D195" i="18"/>
  <c r="D216" i="18" s="1"/>
  <c r="E195" i="18"/>
  <c r="F195" i="18"/>
  <c r="F216" i="18" s="1"/>
  <c r="D79" i="18"/>
  <c r="C79" i="18"/>
  <c r="N70" i="18"/>
  <c r="M70" i="18"/>
  <c r="L70" i="18"/>
  <c r="K70" i="18"/>
  <c r="J70" i="18"/>
  <c r="I70" i="18"/>
  <c r="H70" i="18"/>
  <c r="G70" i="18"/>
  <c r="F70" i="18"/>
  <c r="E70" i="18"/>
  <c r="D70" i="18"/>
  <c r="C70" i="18"/>
  <c r="N55" i="18"/>
  <c r="M55" i="18"/>
  <c r="L55" i="18"/>
  <c r="K55" i="18"/>
  <c r="J55" i="18"/>
  <c r="I55" i="18"/>
  <c r="H55" i="18"/>
  <c r="G55" i="18"/>
  <c r="F55" i="18"/>
  <c r="E55" i="18"/>
  <c r="D55" i="18"/>
  <c r="C55" i="18"/>
  <c r="O31" i="18"/>
  <c r="O30" i="18"/>
  <c r="N23" i="18"/>
  <c r="M23" i="18"/>
  <c r="L23" i="18"/>
  <c r="K23" i="18"/>
  <c r="J23" i="18"/>
  <c r="I23" i="18"/>
  <c r="H23" i="18"/>
  <c r="G23" i="18"/>
  <c r="F23" i="18"/>
  <c r="E23" i="18"/>
  <c r="D23" i="18"/>
  <c r="C23" i="18"/>
  <c r="H10" i="18"/>
  <c r="G10" i="18"/>
  <c r="F10" i="18"/>
  <c r="E10" i="18"/>
  <c r="D10" i="18"/>
  <c r="C10" i="18"/>
  <c r="G167" i="43"/>
  <c r="G165" i="43"/>
  <c r="G161" i="43"/>
  <c r="J160" i="43"/>
  <c r="C160" i="43"/>
  <c r="K147" i="43"/>
  <c r="J147" i="43"/>
  <c r="I147" i="43"/>
  <c r="H147" i="43"/>
  <c r="G147" i="43"/>
  <c r="F147" i="43"/>
  <c r="F167" i="43" s="1"/>
  <c r="E147" i="43"/>
  <c r="D147" i="43"/>
  <c r="D167" i="43" s="1"/>
  <c r="C147" i="43"/>
  <c r="C167" i="43" s="1"/>
  <c r="G140" i="43"/>
  <c r="G139" i="43"/>
  <c r="G138" i="43"/>
  <c r="D138" i="43"/>
  <c r="G137" i="43"/>
  <c r="G136" i="43"/>
  <c r="F136" i="43"/>
  <c r="G135" i="43"/>
  <c r="G133" i="43"/>
  <c r="D133" i="43"/>
  <c r="G132" i="43"/>
  <c r="G131" i="43"/>
  <c r="F131" i="43"/>
  <c r="G130" i="43"/>
  <c r="I125" i="43"/>
  <c r="I165" i="43" s="1"/>
  <c r="H125" i="43"/>
  <c r="F125" i="43"/>
  <c r="F165" i="43" s="1"/>
  <c r="E125" i="43"/>
  <c r="E140" i="43" s="1"/>
  <c r="D125" i="43"/>
  <c r="D137" i="43" s="1"/>
  <c r="C125" i="43"/>
  <c r="C139" i="43" s="1"/>
  <c r="J124" i="43"/>
  <c r="K124" i="43" s="1"/>
  <c r="J123" i="43"/>
  <c r="K123" i="43" s="1"/>
  <c r="J122" i="43"/>
  <c r="K122" i="43" s="1"/>
  <c r="J120" i="43"/>
  <c r="K120" i="43" s="1"/>
  <c r="J119" i="43"/>
  <c r="J118" i="43"/>
  <c r="J117" i="43"/>
  <c r="G109" i="43"/>
  <c r="G163" i="43" s="1"/>
  <c r="F109" i="43"/>
  <c r="F163" i="43" s="1"/>
  <c r="E109" i="43"/>
  <c r="E163" i="43" s="1"/>
  <c r="D109" i="43"/>
  <c r="D163" i="43" s="1"/>
  <c r="C109" i="43"/>
  <c r="C163" i="43" s="1"/>
  <c r="I108" i="43"/>
  <c r="J108" i="43" s="1"/>
  <c r="K108" i="43" s="1"/>
  <c r="I107" i="43"/>
  <c r="J107" i="43" s="1"/>
  <c r="K107" i="43" s="1"/>
  <c r="I103" i="43"/>
  <c r="J103" i="43" s="1"/>
  <c r="K103" i="43" s="1"/>
  <c r="I102" i="43"/>
  <c r="G94" i="43"/>
  <c r="C91" i="43"/>
  <c r="F79" i="43"/>
  <c r="F161" i="43" s="1"/>
  <c r="F162" i="43" s="1"/>
  <c r="F171" i="43" s="1"/>
  <c r="E79" i="43"/>
  <c r="D79" i="43"/>
  <c r="D161" i="43" s="1"/>
  <c r="C79" i="43"/>
  <c r="C94" i="43" s="1"/>
  <c r="H68" i="43"/>
  <c r="G68" i="43"/>
  <c r="G160" i="43" s="1"/>
  <c r="F68" i="43"/>
  <c r="F160" i="43" s="1"/>
  <c r="E68" i="43"/>
  <c r="E160" i="43" s="1"/>
  <c r="D68" i="43"/>
  <c r="D84" i="43" s="1"/>
  <c r="C68" i="43"/>
  <c r="C84" i="43" s="1"/>
  <c r="I67" i="43"/>
  <c r="I66" i="43"/>
  <c r="I65" i="43"/>
  <c r="I68" i="43" s="1"/>
  <c r="I160" i="43" s="1"/>
  <c r="I64" i="43"/>
  <c r="AI55" i="43"/>
  <c r="AH55" i="43"/>
  <c r="AG55" i="43"/>
  <c r="AF55" i="43"/>
  <c r="AE55" i="43"/>
  <c r="AD55" i="43"/>
  <c r="AC55" i="43"/>
  <c r="AB55" i="43"/>
  <c r="AA55" i="43"/>
  <c r="Z55" i="43"/>
  <c r="Y55" i="43"/>
  <c r="X55" i="43"/>
  <c r="W55" i="43"/>
  <c r="V55" i="43"/>
  <c r="U55" i="43"/>
  <c r="T55" i="43"/>
  <c r="S55" i="43"/>
  <c r="R55" i="43"/>
  <c r="Q55" i="43"/>
  <c r="P55" i="43"/>
  <c r="AN54" i="43"/>
  <c r="AM54" i="43"/>
  <c r="AL54" i="43"/>
  <c r="AK54" i="43"/>
  <c r="AJ54" i="43"/>
  <c r="AI54" i="43"/>
  <c r="AH54" i="43"/>
  <c r="AG54" i="43"/>
  <c r="AF54" i="43"/>
  <c r="AE54" i="43"/>
  <c r="AD54" i="43"/>
  <c r="AC54" i="43"/>
  <c r="AB54" i="43"/>
  <c r="AA54" i="43"/>
  <c r="Z54" i="43"/>
  <c r="Y54" i="43"/>
  <c r="X54" i="43"/>
  <c r="W54" i="43"/>
  <c r="V54" i="43"/>
  <c r="U54" i="43"/>
  <c r="T54" i="43"/>
  <c r="S54" i="43"/>
  <c r="R54" i="43"/>
  <c r="Q54" i="43"/>
  <c r="P54" i="43"/>
  <c r="J54" i="43"/>
  <c r="K54" i="43" s="1"/>
  <c r="AN53" i="43"/>
  <c r="AM53" i="43"/>
  <c r="AL53" i="43"/>
  <c r="AK53" i="43"/>
  <c r="AJ53" i="43"/>
  <c r="AI53" i="43"/>
  <c r="AH53" i="43"/>
  <c r="AG53" i="43"/>
  <c r="AF53" i="43"/>
  <c r="AE53" i="43"/>
  <c r="AD53" i="43"/>
  <c r="AC53" i="43"/>
  <c r="AB53" i="43"/>
  <c r="AA53" i="43"/>
  <c r="Z53" i="43"/>
  <c r="Y53" i="43"/>
  <c r="X53" i="43"/>
  <c r="W53" i="43"/>
  <c r="V53" i="43"/>
  <c r="U53" i="43"/>
  <c r="T53" i="43"/>
  <c r="S53" i="43"/>
  <c r="R53" i="43"/>
  <c r="Q53" i="43"/>
  <c r="P53" i="43"/>
  <c r="J53" i="43"/>
  <c r="K53" i="43" s="1"/>
  <c r="AN52" i="43"/>
  <c r="AM52" i="43"/>
  <c r="AL52" i="43"/>
  <c r="AK52" i="43"/>
  <c r="AJ52" i="43"/>
  <c r="AI52" i="43"/>
  <c r="AH52" i="43"/>
  <c r="AG52" i="43"/>
  <c r="AF52" i="43"/>
  <c r="AE52" i="43"/>
  <c r="AD52" i="43"/>
  <c r="AC52" i="43"/>
  <c r="AB52" i="43"/>
  <c r="AA52" i="43"/>
  <c r="Z52" i="43"/>
  <c r="Y52" i="43"/>
  <c r="X52" i="43"/>
  <c r="W52" i="43"/>
  <c r="V52" i="43"/>
  <c r="U52" i="43"/>
  <c r="T52" i="43"/>
  <c r="S52" i="43"/>
  <c r="R52" i="43"/>
  <c r="Q52" i="43"/>
  <c r="P52" i="43"/>
  <c r="J52" i="43"/>
  <c r="K52" i="43" s="1"/>
  <c r="H52" i="43"/>
  <c r="D52" i="43"/>
  <c r="AN47" i="43"/>
  <c r="AN55" i="43" s="1"/>
  <c r="AM47" i="43"/>
  <c r="AM55" i="43" s="1"/>
  <c r="AL47" i="43"/>
  <c r="AL55" i="43" s="1"/>
  <c r="AK47" i="43"/>
  <c r="AK55" i="43" s="1"/>
  <c r="AJ47" i="43"/>
  <c r="AJ55" i="43" s="1"/>
  <c r="H46" i="43"/>
  <c r="H54" i="43" s="1"/>
  <c r="G46" i="43"/>
  <c r="G54" i="43" s="1"/>
  <c r="F46" i="43"/>
  <c r="E46" i="43"/>
  <c r="D46" i="43"/>
  <c r="C46" i="43"/>
  <c r="H45" i="43"/>
  <c r="G45" i="43"/>
  <c r="F45" i="43"/>
  <c r="E45" i="43"/>
  <c r="D45" i="43"/>
  <c r="C45" i="43"/>
  <c r="H44" i="43"/>
  <c r="G44" i="43"/>
  <c r="F44" i="43"/>
  <c r="F53" i="43" s="1"/>
  <c r="E44" i="43"/>
  <c r="D44" i="43"/>
  <c r="C44" i="43"/>
  <c r="I43" i="43"/>
  <c r="H43" i="43"/>
  <c r="G43" i="43"/>
  <c r="F43" i="43"/>
  <c r="E43" i="43"/>
  <c r="E52" i="43" s="1"/>
  <c r="D43" i="43"/>
  <c r="C43" i="43"/>
  <c r="AN42" i="43"/>
  <c r="AN51" i="43" s="1"/>
  <c r="AM42" i="43"/>
  <c r="AM51" i="43" s="1"/>
  <c r="AL42" i="43"/>
  <c r="AL51" i="43" s="1"/>
  <c r="AK42" i="43"/>
  <c r="AJ42" i="43"/>
  <c r="AI42" i="43"/>
  <c r="AH42" i="43"/>
  <c r="AG42" i="43"/>
  <c r="AF42" i="43"/>
  <c r="AE42" i="43"/>
  <c r="AD42" i="43"/>
  <c r="AC42" i="43"/>
  <c r="AB42" i="43"/>
  <c r="AA42" i="43"/>
  <c r="Z42" i="43"/>
  <c r="Y42" i="43"/>
  <c r="X42" i="43"/>
  <c r="W42" i="43"/>
  <c r="V42" i="43"/>
  <c r="U42" i="43"/>
  <c r="T42" i="43"/>
  <c r="S42" i="43"/>
  <c r="R42" i="43"/>
  <c r="Q42" i="43"/>
  <c r="P42" i="43"/>
  <c r="O42" i="43"/>
  <c r="E42" i="43"/>
  <c r="D42" i="43"/>
  <c r="C42" i="43"/>
  <c r="B42" i="43"/>
  <c r="J36" i="43"/>
  <c r="J34" i="43"/>
  <c r="F34" i="43"/>
  <c r="E34" i="43"/>
  <c r="J33" i="43"/>
  <c r="G33" i="43"/>
  <c r="F33" i="43"/>
  <c r="C33" i="43"/>
  <c r="J32" i="43"/>
  <c r="G32" i="43"/>
  <c r="C32" i="43"/>
  <c r="J31" i="43"/>
  <c r="AI27" i="43"/>
  <c r="AH27" i="43"/>
  <c r="AG27" i="43"/>
  <c r="AF27" i="43"/>
  <c r="AE27" i="43"/>
  <c r="AD27" i="43"/>
  <c r="AC27" i="43"/>
  <c r="AB27" i="43"/>
  <c r="AA27" i="43"/>
  <c r="Z27" i="43"/>
  <c r="Y27" i="43"/>
  <c r="X27" i="43"/>
  <c r="W27" i="43"/>
  <c r="V27" i="43"/>
  <c r="U27" i="43"/>
  <c r="T27" i="43"/>
  <c r="S27" i="43"/>
  <c r="R27" i="43"/>
  <c r="Q27" i="43"/>
  <c r="P27" i="43"/>
  <c r="AN26" i="43"/>
  <c r="AM26" i="43"/>
  <c r="AL26" i="43"/>
  <c r="AK26" i="43"/>
  <c r="AJ26" i="43"/>
  <c r="AI26" i="43"/>
  <c r="AH26" i="43"/>
  <c r="AG26" i="43"/>
  <c r="AF26" i="43"/>
  <c r="AE26" i="43"/>
  <c r="AD26" i="43"/>
  <c r="AC26" i="43"/>
  <c r="AB26" i="43"/>
  <c r="AA26" i="43"/>
  <c r="Z26" i="43"/>
  <c r="Y26" i="43"/>
  <c r="X26" i="43"/>
  <c r="W26" i="43"/>
  <c r="V26" i="43"/>
  <c r="U26" i="43"/>
  <c r="T26" i="43"/>
  <c r="S26" i="43"/>
  <c r="R26" i="43"/>
  <c r="Q26" i="43"/>
  <c r="P26" i="43"/>
  <c r="K26" i="43"/>
  <c r="K22" i="43" s="1"/>
  <c r="K32" i="43" s="1"/>
  <c r="H26" i="43"/>
  <c r="H34" i="43" s="1"/>
  <c r="G26" i="43"/>
  <c r="G36" i="43" s="1"/>
  <c r="F26" i="43"/>
  <c r="F85" i="43" s="1"/>
  <c r="E26" i="43"/>
  <c r="D26" i="43"/>
  <c r="D83" i="43" s="1"/>
  <c r="C26" i="43"/>
  <c r="C34" i="43" s="1"/>
  <c r="AN25" i="43"/>
  <c r="AN27" i="43" s="1"/>
  <c r="AM25" i="43"/>
  <c r="AM27" i="43" s="1"/>
  <c r="AL25" i="43"/>
  <c r="AL27" i="43" s="1"/>
  <c r="AK25" i="43"/>
  <c r="AK27" i="43" s="1"/>
  <c r="AJ25" i="43"/>
  <c r="AJ27" i="43" s="1"/>
  <c r="AO24" i="43"/>
  <c r="I24" i="43"/>
  <c r="AO23" i="43"/>
  <c r="I23" i="43"/>
  <c r="I45" i="43" s="1"/>
  <c r="AO22" i="43"/>
  <c r="I22" i="43"/>
  <c r="AO21" i="43"/>
  <c r="K21" i="43"/>
  <c r="I21" i="43"/>
  <c r="F17" i="43"/>
  <c r="C17" i="43"/>
  <c r="D13" i="43"/>
  <c r="D8" i="43"/>
  <c r="B7" i="43"/>
  <c r="D7" i="43" s="1"/>
  <c r="D5" i="43"/>
  <c r="B1" i="43"/>
  <c r="A1" i="43"/>
  <c r="D10" i="15"/>
  <c r="C10" i="15"/>
  <c r="L82" i="18" s="1"/>
  <c r="G241" i="41"/>
  <c r="H241" i="41"/>
  <c r="F240" i="41"/>
  <c r="F241" i="41"/>
  <c r="H307" i="48" l="1"/>
  <c r="H300" i="48"/>
  <c r="H303" i="48" s="1"/>
  <c r="K213" i="48"/>
  <c r="K214" i="48"/>
  <c r="F52" i="43"/>
  <c r="C92" i="43"/>
  <c r="C161" i="43"/>
  <c r="C162" i="43" s="1"/>
  <c r="C171" i="43" s="1"/>
  <c r="C52" i="43"/>
  <c r="G52" i="43"/>
  <c r="D54" i="43"/>
  <c r="C89" i="43"/>
  <c r="C93" i="43"/>
  <c r="C130" i="43"/>
  <c r="E132" i="43"/>
  <c r="C134" i="43"/>
  <c r="E137" i="43"/>
  <c r="G162" i="43"/>
  <c r="G171" i="43" s="1"/>
  <c r="F14" i="18"/>
  <c r="C54" i="43"/>
  <c r="C88" i="43"/>
  <c r="C165" i="43"/>
  <c r="F116" i="18"/>
  <c r="I44" i="43"/>
  <c r="K23" i="43"/>
  <c r="K33" i="43" s="1"/>
  <c r="D9" i="43"/>
  <c r="I26" i="43"/>
  <c r="AO26" i="43"/>
  <c r="C90" i="43"/>
  <c r="F140" i="43"/>
  <c r="L91" i="44"/>
  <c r="E91" i="44"/>
  <c r="K85" i="47"/>
  <c r="K90" i="47" s="1"/>
  <c r="N85" i="47"/>
  <c r="N90" i="47" s="1"/>
  <c r="N91" i="47" s="1"/>
  <c r="L85" i="47"/>
  <c r="L90" i="47" s="1"/>
  <c r="L91" i="47" s="1"/>
  <c r="M85" i="47"/>
  <c r="M90" i="47" s="1"/>
  <c r="M91" i="47" s="1"/>
  <c r="H82" i="18"/>
  <c r="H91" i="44"/>
  <c r="D63" i="47"/>
  <c r="C62" i="47"/>
  <c r="C63" i="47"/>
  <c r="C96" i="47" s="1"/>
  <c r="C97" i="47" s="1"/>
  <c r="E62" i="47"/>
  <c r="E63" i="47"/>
  <c r="E96" i="47" s="1"/>
  <c r="E97" i="47" s="1"/>
  <c r="G62" i="47"/>
  <c r="G63" i="47"/>
  <c r="G96" i="47" s="1"/>
  <c r="G97" i="47" s="1"/>
  <c r="F62" i="47"/>
  <c r="F63" i="47"/>
  <c r="F96" i="47" s="1"/>
  <c r="F97" i="47" s="1"/>
  <c r="H62" i="47"/>
  <c r="I62" i="47" s="1"/>
  <c r="J62" i="47" s="1"/>
  <c r="K62" i="47" s="1"/>
  <c r="L62" i="47" s="1"/>
  <c r="M62" i="47" s="1"/>
  <c r="N62" i="47" s="1"/>
  <c r="H63" i="47"/>
  <c r="I63" i="47" s="1"/>
  <c r="J63" i="47" s="1"/>
  <c r="K63" i="47" s="1"/>
  <c r="L63" i="47" s="1"/>
  <c r="M63" i="47" s="1"/>
  <c r="N63" i="47" s="1"/>
  <c r="D159" i="47"/>
  <c r="D172" i="47"/>
  <c r="D96" i="47"/>
  <c r="D97" i="47" s="1"/>
  <c r="E177" i="47"/>
  <c r="E173" i="47"/>
  <c r="E1" i="47" s="1"/>
  <c r="F173" i="47"/>
  <c r="F177" i="47"/>
  <c r="E14" i="18"/>
  <c r="D97" i="18"/>
  <c r="D14" i="18"/>
  <c r="E82" i="18"/>
  <c r="I82" i="18"/>
  <c r="M82" i="18"/>
  <c r="I91" i="44"/>
  <c r="M91" i="44"/>
  <c r="I97" i="46"/>
  <c r="I106" i="46" s="1"/>
  <c r="M97" i="46"/>
  <c r="M106" i="46" s="1"/>
  <c r="M110" i="46" s="1"/>
  <c r="L97" i="46"/>
  <c r="L106" i="46" s="1"/>
  <c r="L110" i="46" s="1"/>
  <c r="F97" i="46"/>
  <c r="F106" i="46" s="1"/>
  <c r="J97" i="46"/>
  <c r="J106" i="46" s="1"/>
  <c r="N97" i="46"/>
  <c r="N106" i="46" s="1"/>
  <c r="G97" i="46"/>
  <c r="G106" i="46" s="1"/>
  <c r="G110" i="46" s="1"/>
  <c r="K97" i="46"/>
  <c r="K106" i="46" s="1"/>
  <c r="K110" i="46" s="1"/>
  <c r="E97" i="46"/>
  <c r="E106" i="46" s="1"/>
  <c r="E110" i="46" s="1"/>
  <c r="H97" i="46"/>
  <c r="H106" i="46" s="1"/>
  <c r="L85" i="45"/>
  <c r="L91" i="45" s="1"/>
  <c r="L93" i="45" s="1"/>
  <c r="H85" i="45"/>
  <c r="H91" i="45" s="1"/>
  <c r="H93" i="45" s="1"/>
  <c r="E85" i="45"/>
  <c r="E91" i="45" s="1"/>
  <c r="K85" i="45"/>
  <c r="K91" i="45" s="1"/>
  <c r="K93" i="45" s="1"/>
  <c r="G85" i="45"/>
  <c r="G91" i="45" s="1"/>
  <c r="G93" i="45" s="1"/>
  <c r="I85" i="45"/>
  <c r="I91" i="45" s="1"/>
  <c r="I93" i="45" s="1"/>
  <c r="N85" i="45"/>
  <c r="N91" i="45" s="1"/>
  <c r="N93" i="45" s="1"/>
  <c r="J85" i="45"/>
  <c r="J91" i="45" s="1"/>
  <c r="J93" i="45" s="1"/>
  <c r="F85" i="45"/>
  <c r="F91" i="45" s="1"/>
  <c r="F93" i="45" s="1"/>
  <c r="M85" i="45"/>
  <c r="M91" i="45" s="1"/>
  <c r="M93" i="45" s="1"/>
  <c r="K43" i="43"/>
  <c r="K64" i="43" s="1"/>
  <c r="F82" i="18"/>
  <c r="J82" i="18"/>
  <c r="N82" i="18"/>
  <c r="F91" i="44"/>
  <c r="J91" i="44"/>
  <c r="N91" i="44"/>
  <c r="G82" i="18"/>
  <c r="K82" i="18"/>
  <c r="G91" i="44"/>
  <c r="K91" i="44"/>
  <c r="G166" i="18"/>
  <c r="G211" i="18" s="1"/>
  <c r="H159" i="18"/>
  <c r="H166" i="18" s="1"/>
  <c r="H211" i="18" s="1"/>
  <c r="C231" i="46"/>
  <c r="F114" i="46"/>
  <c r="F109" i="46"/>
  <c r="H114" i="46"/>
  <c r="H109" i="46"/>
  <c r="O92" i="46"/>
  <c r="I114" i="46"/>
  <c r="I109" i="46"/>
  <c r="O69" i="46"/>
  <c r="I69" i="46"/>
  <c r="I70" i="46" s="1"/>
  <c r="M69" i="46"/>
  <c r="M70" i="46" s="1"/>
  <c r="J69" i="46"/>
  <c r="J70" i="46" s="1"/>
  <c r="C69" i="46"/>
  <c r="C70" i="46" s="1"/>
  <c r="L69" i="46"/>
  <c r="L70" i="46" s="1"/>
  <c r="K69" i="46"/>
  <c r="K70" i="46" s="1"/>
  <c r="G69" i="46"/>
  <c r="G70" i="46" s="1"/>
  <c r="N69" i="46"/>
  <c r="N70" i="46" s="1"/>
  <c r="F69" i="46"/>
  <c r="F70" i="46" s="1"/>
  <c r="H68" i="46"/>
  <c r="E69" i="46"/>
  <c r="E70" i="46" s="1"/>
  <c r="P68" i="46"/>
  <c r="C68" i="46"/>
  <c r="G68" i="46"/>
  <c r="F68" i="46"/>
  <c r="D69" i="46"/>
  <c r="D70" i="46" s="1"/>
  <c r="D71" i="46" s="1"/>
  <c r="E68" i="46"/>
  <c r="F231" i="46"/>
  <c r="H231" i="46" s="1"/>
  <c r="I231" i="46" s="1"/>
  <c r="F221" i="46"/>
  <c r="C222" i="46"/>
  <c r="C1" i="46" s="1"/>
  <c r="C226" i="46"/>
  <c r="D226" i="46"/>
  <c r="D222" i="46"/>
  <c r="D1" i="46" s="1"/>
  <c r="E226" i="46"/>
  <c r="E222" i="46"/>
  <c r="E1" i="46" s="1"/>
  <c r="D191" i="45"/>
  <c r="D204" i="45" s="1"/>
  <c r="L97" i="45"/>
  <c r="F97" i="45"/>
  <c r="P55" i="45"/>
  <c r="F56" i="45" s="1"/>
  <c r="F58" i="45" s="1"/>
  <c r="O77" i="45"/>
  <c r="H106" i="45" s="1"/>
  <c r="I106" i="45" s="1"/>
  <c r="E90" i="45"/>
  <c r="O78" i="45"/>
  <c r="O79" i="45"/>
  <c r="H105" i="45" s="1"/>
  <c r="E92" i="45"/>
  <c r="O92" i="45" s="1"/>
  <c r="O55" i="45"/>
  <c r="J57" i="45" s="1"/>
  <c r="H153" i="45"/>
  <c r="I153" i="45" s="1"/>
  <c r="C189" i="45"/>
  <c r="H176" i="45"/>
  <c r="H151" i="45"/>
  <c r="I151" i="45" s="1"/>
  <c r="F197" i="45"/>
  <c r="F189" i="45"/>
  <c r="E197" i="45"/>
  <c r="E189" i="45"/>
  <c r="H152" i="45"/>
  <c r="I152" i="45" s="1"/>
  <c r="E219" i="44"/>
  <c r="E158" i="44"/>
  <c r="E157" i="44"/>
  <c r="E156" i="44"/>
  <c r="E155" i="44"/>
  <c r="E159" i="44"/>
  <c r="C156" i="44"/>
  <c r="C155" i="44"/>
  <c r="C159" i="44"/>
  <c r="C158" i="44"/>
  <c r="C157" i="44"/>
  <c r="D160" i="44"/>
  <c r="D157" i="44"/>
  <c r="D156" i="44"/>
  <c r="D155" i="44"/>
  <c r="D159" i="44"/>
  <c r="D158" i="44"/>
  <c r="F23" i="44"/>
  <c r="F24" i="44" s="1"/>
  <c r="F26" i="44"/>
  <c r="G26" i="44" s="1"/>
  <c r="H26" i="44" s="1"/>
  <c r="J47" i="44"/>
  <c r="O44" i="44"/>
  <c r="F47" i="44"/>
  <c r="F51" i="44"/>
  <c r="M50" i="44"/>
  <c r="H49" i="44"/>
  <c r="N51" i="44"/>
  <c r="I50" i="44"/>
  <c r="D49" i="44"/>
  <c r="L49" i="44"/>
  <c r="J51" i="44"/>
  <c r="E50" i="44"/>
  <c r="N47" i="44"/>
  <c r="G48" i="44"/>
  <c r="C50" i="44"/>
  <c r="M51" i="44"/>
  <c r="I51" i="44"/>
  <c r="E51" i="44"/>
  <c r="L50" i="44"/>
  <c r="H50" i="44"/>
  <c r="D50" i="44"/>
  <c r="K49" i="44"/>
  <c r="G49" i="44"/>
  <c r="N48" i="44"/>
  <c r="J48" i="44"/>
  <c r="F48" i="44"/>
  <c r="M47" i="44"/>
  <c r="I47" i="44"/>
  <c r="E47" i="44"/>
  <c r="C51" i="44"/>
  <c r="K48" i="44"/>
  <c r="C49" i="44"/>
  <c r="L51" i="44"/>
  <c r="H51" i="44"/>
  <c r="D51" i="44"/>
  <c r="K50" i="44"/>
  <c r="G50" i="44"/>
  <c r="N49" i="44"/>
  <c r="J49" i="44"/>
  <c r="F49" i="44"/>
  <c r="M48" i="44"/>
  <c r="I48" i="44"/>
  <c r="E48" i="44"/>
  <c r="L47" i="44"/>
  <c r="H47" i="44"/>
  <c r="D47" i="44"/>
  <c r="K51" i="44"/>
  <c r="G51" i="44"/>
  <c r="J50" i="44"/>
  <c r="I36" i="44"/>
  <c r="I88" i="44" s="1"/>
  <c r="AK115" i="44"/>
  <c r="F62" i="44"/>
  <c r="F63" i="44" s="1"/>
  <c r="F35" i="44"/>
  <c r="J63" i="44"/>
  <c r="J65" i="44" s="1"/>
  <c r="L62" i="44"/>
  <c r="L63" i="44" s="1"/>
  <c r="L65" i="44" s="1"/>
  <c r="N35" i="44"/>
  <c r="C106" i="44"/>
  <c r="I92" i="44"/>
  <c r="I95" i="44" s="1"/>
  <c r="K92" i="44"/>
  <c r="K94" i="44" s="1"/>
  <c r="E92" i="44"/>
  <c r="E95" i="44" s="1"/>
  <c r="M92" i="44"/>
  <c r="G14" i="18"/>
  <c r="H14" i="18" s="1"/>
  <c r="G92" i="44"/>
  <c r="G93" i="44" s="1"/>
  <c r="L36" i="44"/>
  <c r="L88" i="44" s="1"/>
  <c r="G62" i="44"/>
  <c r="G63" i="44" s="1"/>
  <c r="G65" i="44" s="1"/>
  <c r="N62" i="44"/>
  <c r="N63" i="44" s="1"/>
  <c r="I35" i="44"/>
  <c r="D36" i="44"/>
  <c r="H62" i="44"/>
  <c r="H63" i="44" s="1"/>
  <c r="H36" i="44"/>
  <c r="H88" i="44" s="1"/>
  <c r="L35" i="44"/>
  <c r="F92" i="44"/>
  <c r="J92" i="44"/>
  <c r="N92" i="44"/>
  <c r="H92" i="44"/>
  <c r="H93" i="44" s="1"/>
  <c r="F36" i="44"/>
  <c r="F88" i="44" s="1"/>
  <c r="J36" i="44"/>
  <c r="J88" i="44" s="1"/>
  <c r="J35" i="44"/>
  <c r="M36" i="44"/>
  <c r="M88" i="44" s="1"/>
  <c r="G36" i="44"/>
  <c r="G88" i="44" s="1"/>
  <c r="G35" i="44"/>
  <c r="N36" i="44"/>
  <c r="N88" i="44" s="1"/>
  <c r="E36" i="44"/>
  <c r="E88" i="44" s="1"/>
  <c r="C36" i="44"/>
  <c r="C47" i="44"/>
  <c r="C35" i="44"/>
  <c r="K62" i="44"/>
  <c r="K36" i="44"/>
  <c r="K88" i="44" s="1"/>
  <c r="K35" i="44"/>
  <c r="E35" i="44"/>
  <c r="M35" i="44"/>
  <c r="C62" i="44"/>
  <c r="D62" i="44"/>
  <c r="L94" i="44"/>
  <c r="L93" i="44"/>
  <c r="D35" i="44"/>
  <c r="H35" i="44"/>
  <c r="E62" i="44"/>
  <c r="I62" i="44"/>
  <c r="M62" i="44"/>
  <c r="AK120" i="44"/>
  <c r="C218" i="44"/>
  <c r="AL115" i="44"/>
  <c r="E160" i="44"/>
  <c r="AI115" i="44"/>
  <c r="AI120" i="44"/>
  <c r="D163" i="44"/>
  <c r="AJ120" i="44"/>
  <c r="AJ115" i="44"/>
  <c r="AJ130" i="44"/>
  <c r="C163" i="44"/>
  <c r="C160" i="44"/>
  <c r="C162" i="44"/>
  <c r="C219" i="44"/>
  <c r="C161" i="44"/>
  <c r="AL120" i="44"/>
  <c r="D162" i="44"/>
  <c r="E163" i="44"/>
  <c r="D161" i="44"/>
  <c r="E162" i="44"/>
  <c r="D219" i="44"/>
  <c r="E161" i="44"/>
  <c r="K83" i="18"/>
  <c r="K85" i="18" s="1"/>
  <c r="C15" i="18"/>
  <c r="E15" i="18"/>
  <c r="D15" i="18"/>
  <c r="N83" i="18"/>
  <c r="M83" i="18"/>
  <c r="L83" i="18"/>
  <c r="F118" i="18"/>
  <c r="F11" i="18"/>
  <c r="F12" i="18" s="1"/>
  <c r="C53" i="18"/>
  <c r="C54" i="18" s="1"/>
  <c r="F117" i="18"/>
  <c r="F121" i="18"/>
  <c r="C38" i="18"/>
  <c r="F39" i="18"/>
  <c r="F119" i="18"/>
  <c r="J38" i="18"/>
  <c r="K39" i="18"/>
  <c r="F42" i="18"/>
  <c r="G39" i="18"/>
  <c r="I42" i="18"/>
  <c r="M40" i="18"/>
  <c r="M38" i="18"/>
  <c r="E38" i="18"/>
  <c r="E53" i="18"/>
  <c r="E54" i="18" s="1"/>
  <c r="E42" i="18"/>
  <c r="J39" i="18"/>
  <c r="I38" i="18"/>
  <c r="M39" i="18"/>
  <c r="O35" i="18"/>
  <c r="I53" i="18"/>
  <c r="I54" i="18" s="1"/>
  <c r="N27" i="18"/>
  <c r="J27" i="18"/>
  <c r="F27" i="18"/>
  <c r="M41" i="18"/>
  <c r="N39" i="18"/>
  <c r="N38" i="18"/>
  <c r="D53" i="18"/>
  <c r="D54" i="18" s="1"/>
  <c r="L53" i="18"/>
  <c r="L54" i="18" s="1"/>
  <c r="M27" i="18"/>
  <c r="I27" i="18"/>
  <c r="E27" i="18"/>
  <c r="C42" i="18"/>
  <c r="L41" i="18"/>
  <c r="L40" i="18"/>
  <c r="L27" i="18"/>
  <c r="H27" i="18"/>
  <c r="D27" i="18"/>
  <c r="H42" i="18"/>
  <c r="D42" i="18"/>
  <c r="K41" i="18"/>
  <c r="K40" i="18"/>
  <c r="L38" i="18"/>
  <c r="H38" i="18"/>
  <c r="D38" i="18"/>
  <c r="H53" i="18"/>
  <c r="H54" i="18" s="1"/>
  <c r="K27" i="18"/>
  <c r="G27" i="18"/>
  <c r="C26" i="18"/>
  <c r="G42" i="18"/>
  <c r="N41" i="18"/>
  <c r="K38" i="18"/>
  <c r="G38" i="18"/>
  <c r="N26" i="18"/>
  <c r="F26" i="18"/>
  <c r="M26" i="18"/>
  <c r="I26" i="18"/>
  <c r="E26" i="18"/>
  <c r="J26" i="18"/>
  <c r="D26" i="18"/>
  <c r="L26" i="18"/>
  <c r="H26" i="18"/>
  <c r="C27" i="18"/>
  <c r="K26" i="18"/>
  <c r="G26" i="18"/>
  <c r="D11" i="18"/>
  <c r="D12" i="18" s="1"/>
  <c r="C11" i="18"/>
  <c r="C12" i="18" s="1"/>
  <c r="E11" i="18"/>
  <c r="E12" i="18" s="1"/>
  <c r="E119" i="18"/>
  <c r="AM110" i="18"/>
  <c r="AM112" i="18" s="1"/>
  <c r="E121" i="18"/>
  <c r="E116" i="18"/>
  <c r="AG112" i="18"/>
  <c r="E117" i="18"/>
  <c r="D121" i="18"/>
  <c r="E208" i="18"/>
  <c r="D116" i="18"/>
  <c r="D208" i="18"/>
  <c r="C208" i="18"/>
  <c r="AM111" i="18"/>
  <c r="C116" i="18"/>
  <c r="D214" i="18"/>
  <c r="D209" i="18"/>
  <c r="C209" i="18"/>
  <c r="C121" i="18"/>
  <c r="C119" i="18"/>
  <c r="C118" i="18"/>
  <c r="F209" i="18"/>
  <c r="F210" i="18" s="1"/>
  <c r="F220" i="18" s="1"/>
  <c r="E216" i="18"/>
  <c r="C214" i="18"/>
  <c r="H187" i="18"/>
  <c r="H214" i="18" s="1"/>
  <c r="D119" i="18"/>
  <c r="D118" i="18"/>
  <c r="C216" i="18"/>
  <c r="E214" i="18"/>
  <c r="E209" i="18"/>
  <c r="K44" i="43"/>
  <c r="K45" i="43" s="1"/>
  <c r="H83" i="18"/>
  <c r="H86" i="18" s="1"/>
  <c r="C24" i="18"/>
  <c r="G24" i="18"/>
  <c r="K24" i="18"/>
  <c r="E25" i="18"/>
  <c r="E79" i="18" s="1"/>
  <c r="I25" i="18"/>
  <c r="I79" i="18" s="1"/>
  <c r="J83" i="18"/>
  <c r="F83" i="18"/>
  <c r="M25" i="18"/>
  <c r="M79" i="18" s="1"/>
  <c r="D24" i="18"/>
  <c r="G25" i="18"/>
  <c r="G79" i="18" s="1"/>
  <c r="C97" i="18"/>
  <c r="C25" i="18"/>
  <c r="K25" i="18"/>
  <c r="K79" i="18" s="1"/>
  <c r="G83" i="18"/>
  <c r="G86" i="18" s="1"/>
  <c r="E83" i="18"/>
  <c r="E84" i="18" s="1"/>
  <c r="I83" i="18"/>
  <c r="F25" i="18"/>
  <c r="F79" i="18" s="1"/>
  <c r="F24" i="18"/>
  <c r="F53" i="18"/>
  <c r="N25" i="18"/>
  <c r="N79" i="18" s="1"/>
  <c r="N24" i="18"/>
  <c r="N53" i="18"/>
  <c r="G54" i="18"/>
  <c r="K54" i="18"/>
  <c r="D25" i="18"/>
  <c r="H25" i="18"/>
  <c r="H79" i="18" s="1"/>
  <c r="L25" i="18"/>
  <c r="L79" i="18" s="1"/>
  <c r="H24" i="18"/>
  <c r="M54" i="18"/>
  <c r="J25" i="18"/>
  <c r="J79" i="18" s="1"/>
  <c r="J24" i="18"/>
  <c r="J53" i="18"/>
  <c r="L24" i="18"/>
  <c r="E24" i="18"/>
  <c r="I24" i="18"/>
  <c r="M24" i="18"/>
  <c r="I36" i="43"/>
  <c r="I34" i="43"/>
  <c r="C164" i="43"/>
  <c r="C172" i="43" s="1"/>
  <c r="G164" i="43"/>
  <c r="G172" i="43" s="1"/>
  <c r="D31" i="43"/>
  <c r="D85" i="43"/>
  <c r="I109" i="43"/>
  <c r="I163" i="43" s="1"/>
  <c r="J102" i="43"/>
  <c r="J125" i="43"/>
  <c r="J165" i="43" s="1"/>
  <c r="K117" i="43"/>
  <c r="K125" i="43" s="1"/>
  <c r="K165" i="43" s="1"/>
  <c r="E83" i="43"/>
  <c r="E85" i="43"/>
  <c r="I31" i="43"/>
  <c r="H85" i="43"/>
  <c r="E164" i="43"/>
  <c r="E172" i="43" s="1"/>
  <c r="D17" i="43"/>
  <c r="AO25" i="43"/>
  <c r="AO27" i="43" s="1"/>
  <c r="F31" i="43"/>
  <c r="E32" i="43"/>
  <c r="I32" i="43"/>
  <c r="D33" i="43"/>
  <c r="H33" i="43"/>
  <c r="G34" i="43"/>
  <c r="F36" i="43"/>
  <c r="C53" i="43"/>
  <c r="G53" i="43"/>
  <c r="E54" i="43"/>
  <c r="D162" i="43"/>
  <c r="D171" i="43" s="1"/>
  <c r="F83" i="43"/>
  <c r="F164" i="43"/>
  <c r="F172" i="43" s="1"/>
  <c r="F166" i="43"/>
  <c r="F168" i="43" s="1"/>
  <c r="C135" i="43"/>
  <c r="H31" i="43"/>
  <c r="D36" i="43"/>
  <c r="H36" i="43"/>
  <c r="I52" i="43"/>
  <c r="E53" i="43"/>
  <c r="E167" i="43"/>
  <c r="E31" i="43"/>
  <c r="D32" i="43"/>
  <c r="H32" i="43"/>
  <c r="E36" i="43"/>
  <c r="E17" i="43"/>
  <c r="I53" i="43"/>
  <c r="K24" i="43"/>
  <c r="C85" i="43"/>
  <c r="C83" i="43"/>
  <c r="C31" i="43"/>
  <c r="G31" i="43"/>
  <c r="K31" i="43"/>
  <c r="F32" i="43"/>
  <c r="E33" i="43"/>
  <c r="I33" i="43"/>
  <c r="D34" i="43"/>
  <c r="C36" i="43"/>
  <c r="K36" i="43"/>
  <c r="D53" i="43"/>
  <c r="H53" i="43"/>
  <c r="F54" i="43"/>
  <c r="I46" i="43"/>
  <c r="I54" i="43" s="1"/>
  <c r="E161" i="43"/>
  <c r="E162" i="43" s="1"/>
  <c r="E171" i="43" s="1"/>
  <c r="E94" i="43"/>
  <c r="E93" i="43"/>
  <c r="E92" i="43"/>
  <c r="E91" i="43"/>
  <c r="E90" i="43"/>
  <c r="E89" i="43"/>
  <c r="E88" i="43"/>
  <c r="E84" i="43"/>
  <c r="C138" i="43"/>
  <c r="C133" i="43"/>
  <c r="C137" i="43"/>
  <c r="C132" i="43"/>
  <c r="C140" i="43"/>
  <c r="C136" i="43"/>
  <c r="C131" i="43"/>
  <c r="F84" i="43"/>
  <c r="D88" i="43"/>
  <c r="D89" i="43"/>
  <c r="D90" i="43"/>
  <c r="D91" i="43"/>
  <c r="D92" i="43"/>
  <c r="D93" i="43"/>
  <c r="D94" i="43"/>
  <c r="D130" i="43"/>
  <c r="F132" i="43"/>
  <c r="E133" i="43"/>
  <c r="D134" i="43"/>
  <c r="D135" i="43"/>
  <c r="F137" i="43"/>
  <c r="E138" i="43"/>
  <c r="D139" i="43"/>
  <c r="D160" i="43"/>
  <c r="D165" i="43"/>
  <c r="E130" i="43"/>
  <c r="D131" i="43"/>
  <c r="F133" i="43"/>
  <c r="E134" i="43"/>
  <c r="E135" i="43"/>
  <c r="D136" i="43"/>
  <c r="F138" i="43"/>
  <c r="E139" i="43"/>
  <c r="D140" i="43"/>
  <c r="E165" i="43"/>
  <c r="F88" i="43"/>
  <c r="G73" i="43" s="1"/>
  <c r="F89" i="43"/>
  <c r="G74" i="43" s="1"/>
  <c r="F90" i="43"/>
  <c r="G75" i="43" s="1"/>
  <c r="G90" i="43" s="1"/>
  <c r="F91" i="43"/>
  <c r="G76" i="43" s="1"/>
  <c r="G91" i="43" s="1"/>
  <c r="F92" i="43"/>
  <c r="G77" i="43" s="1"/>
  <c r="G92" i="43" s="1"/>
  <c r="F93" i="43"/>
  <c r="G78" i="43" s="1"/>
  <c r="G93" i="43" s="1"/>
  <c r="F94" i="43"/>
  <c r="F130" i="43"/>
  <c r="E131" i="43"/>
  <c r="D132" i="43"/>
  <c r="F134" i="43"/>
  <c r="F135" i="43"/>
  <c r="E136" i="43"/>
  <c r="F139" i="43"/>
  <c r="E78" i="41"/>
  <c r="E80" i="41" s="1"/>
  <c r="H101" i="41"/>
  <c r="H136" i="41" s="1"/>
  <c r="H102" i="41"/>
  <c r="H137" i="41" s="1"/>
  <c r="F161" i="41"/>
  <c r="F238" i="41" s="1"/>
  <c r="H221" i="41"/>
  <c r="H227" i="41" s="1"/>
  <c r="H243" i="41" s="1"/>
  <c r="F227" i="41"/>
  <c r="F243" i="41" s="1"/>
  <c r="G221" i="41"/>
  <c r="G227" i="41" s="1"/>
  <c r="G243" i="41" s="1"/>
  <c r="G211" i="41"/>
  <c r="H211" i="41" s="1"/>
  <c r="G210" i="41"/>
  <c r="F205" i="41"/>
  <c r="G204" i="41"/>
  <c r="H204" i="41" s="1"/>
  <c r="G202" i="41"/>
  <c r="G203" i="41" s="1"/>
  <c r="G201" i="41"/>
  <c r="H201" i="41" s="1"/>
  <c r="H15" i="39"/>
  <c r="G15" i="39"/>
  <c r="G13" i="41"/>
  <c r="H13" i="41"/>
  <c r="D176" i="41"/>
  <c r="D183" i="41" s="1"/>
  <c r="D200" i="41" s="1"/>
  <c r="D209" i="41" s="1"/>
  <c r="E176" i="41"/>
  <c r="E183" i="41" s="1"/>
  <c r="E200" i="41" s="1"/>
  <c r="E209" i="41" s="1"/>
  <c r="F176" i="41"/>
  <c r="F183" i="41" s="1"/>
  <c r="F200" i="41" s="1"/>
  <c r="F209" i="41" s="1"/>
  <c r="G176" i="41"/>
  <c r="G183" i="41" s="1"/>
  <c r="G200" i="41" s="1"/>
  <c r="G209" i="41" s="1"/>
  <c r="H176" i="41"/>
  <c r="H183" i="41" s="1"/>
  <c r="H200" i="41" s="1"/>
  <c r="H209" i="41" s="1"/>
  <c r="C176" i="41"/>
  <c r="C183" i="41" s="1"/>
  <c r="C200" i="41" s="1"/>
  <c r="C209" i="41" s="1"/>
  <c r="D166" i="41"/>
  <c r="E166" i="41"/>
  <c r="F166" i="41"/>
  <c r="G166" i="41"/>
  <c r="H166" i="41"/>
  <c r="C166" i="41"/>
  <c r="D144" i="41"/>
  <c r="E144" i="41"/>
  <c r="F144" i="41"/>
  <c r="G144" i="41"/>
  <c r="H144" i="41"/>
  <c r="C144" i="41"/>
  <c r="F138" i="41"/>
  <c r="F141" i="41" s="1"/>
  <c r="F237" i="41" s="1"/>
  <c r="F239" i="41" s="1"/>
  <c r="F242" i="41" s="1"/>
  <c r="F103" i="41"/>
  <c r="F106" i="41" s="1"/>
  <c r="F14" i="41" s="1"/>
  <c r="G14" i="41" s="1"/>
  <c r="H14" i="41" s="1"/>
  <c r="E77" i="41"/>
  <c r="O54" i="41"/>
  <c r="O31" i="41"/>
  <c r="O32" i="41"/>
  <c r="E241" i="41"/>
  <c r="D241" i="41"/>
  <c r="C241" i="41"/>
  <c r="E240" i="41"/>
  <c r="D240" i="41"/>
  <c r="C240" i="41"/>
  <c r="E227" i="41"/>
  <c r="E243" i="41" s="1"/>
  <c r="D227" i="41"/>
  <c r="D243" i="41" s="1"/>
  <c r="C227" i="41"/>
  <c r="C243" i="41" s="1"/>
  <c r="E211" i="41"/>
  <c r="D211" i="41"/>
  <c r="C211" i="41"/>
  <c r="E205" i="41"/>
  <c r="D205" i="41"/>
  <c r="D160" i="41" s="1"/>
  <c r="C205" i="41"/>
  <c r="C160" i="41" s="1"/>
  <c r="E196" i="41"/>
  <c r="E159" i="41" s="1"/>
  <c r="D196" i="41"/>
  <c r="D159" i="41" s="1"/>
  <c r="C196" i="41"/>
  <c r="C159" i="41" s="1"/>
  <c r="E191" i="41"/>
  <c r="D191" i="41"/>
  <c r="C191" i="41"/>
  <c r="E190" i="41"/>
  <c r="D190" i="41"/>
  <c r="C190" i="41"/>
  <c r="E186" i="41"/>
  <c r="D186" i="41"/>
  <c r="C186" i="41"/>
  <c r="E179" i="41"/>
  <c r="E158" i="41" s="1"/>
  <c r="D179" i="41"/>
  <c r="D158" i="41" s="1"/>
  <c r="C179" i="41"/>
  <c r="C158" i="41" s="1"/>
  <c r="E173" i="41"/>
  <c r="D173" i="41"/>
  <c r="C173" i="41"/>
  <c r="E172" i="41"/>
  <c r="D172" i="41"/>
  <c r="C172" i="41"/>
  <c r="E169" i="41"/>
  <c r="D169" i="41"/>
  <c r="C169" i="41"/>
  <c r="E138" i="41"/>
  <c r="E141" i="41" s="1"/>
  <c r="D138" i="41"/>
  <c r="C138" i="41"/>
  <c r="E128" i="41"/>
  <c r="D128" i="41"/>
  <c r="C128" i="41"/>
  <c r="D127" i="41"/>
  <c r="C127" i="41"/>
  <c r="E123" i="41"/>
  <c r="D123" i="41"/>
  <c r="C123" i="41"/>
  <c r="E122" i="41"/>
  <c r="D122" i="41"/>
  <c r="C122" i="41"/>
  <c r="AL121" i="41"/>
  <c r="AK121" i="41"/>
  <c r="AJ121" i="41"/>
  <c r="AI121" i="41"/>
  <c r="AH121" i="41"/>
  <c r="AG121" i="41"/>
  <c r="AF121" i="41"/>
  <c r="AE121" i="41"/>
  <c r="AD121" i="41"/>
  <c r="AC121" i="41"/>
  <c r="AB121" i="41"/>
  <c r="AA121" i="41"/>
  <c r="Z121" i="41"/>
  <c r="Y121" i="41"/>
  <c r="X121" i="41"/>
  <c r="W121" i="41"/>
  <c r="V121" i="41"/>
  <c r="U121" i="41"/>
  <c r="T121" i="41"/>
  <c r="S121" i="41"/>
  <c r="R121" i="41"/>
  <c r="Q121" i="41"/>
  <c r="P121" i="41"/>
  <c r="O121" i="41"/>
  <c r="N121" i="41"/>
  <c r="M121" i="41"/>
  <c r="L121" i="41"/>
  <c r="AL103" i="41"/>
  <c r="AL106" i="41" s="1"/>
  <c r="AK103" i="41"/>
  <c r="AK106" i="41" s="1"/>
  <c r="AJ103" i="41"/>
  <c r="AJ106" i="41" s="1"/>
  <c r="AI103" i="41"/>
  <c r="AI106" i="41" s="1"/>
  <c r="AH103" i="41"/>
  <c r="AH106" i="41" s="1"/>
  <c r="AG103" i="41"/>
  <c r="AG106" i="41" s="1"/>
  <c r="AF103" i="41"/>
  <c r="AF106" i="41" s="1"/>
  <c r="AE103" i="41"/>
  <c r="AE106" i="41" s="1"/>
  <c r="AD103" i="41"/>
  <c r="AD106" i="41" s="1"/>
  <c r="AC103" i="41"/>
  <c r="AC106" i="41" s="1"/>
  <c r="AB103" i="41"/>
  <c r="AB106" i="41" s="1"/>
  <c r="AA103" i="41"/>
  <c r="AA106" i="41" s="1"/>
  <c r="Z103" i="41"/>
  <c r="Z106" i="41" s="1"/>
  <c r="Y103" i="41"/>
  <c r="Y106" i="41" s="1"/>
  <c r="X103" i="41"/>
  <c r="X106" i="41" s="1"/>
  <c r="W103" i="41"/>
  <c r="W106" i="41" s="1"/>
  <c r="V103" i="41"/>
  <c r="V106" i="41" s="1"/>
  <c r="U103" i="41"/>
  <c r="U106" i="41" s="1"/>
  <c r="T103" i="41"/>
  <c r="T106" i="41" s="1"/>
  <c r="S103" i="41"/>
  <c r="S106" i="41" s="1"/>
  <c r="R103" i="41"/>
  <c r="R106" i="41" s="1"/>
  <c r="Q103" i="41"/>
  <c r="Q106" i="41" s="1"/>
  <c r="P103" i="41"/>
  <c r="P106" i="41" s="1"/>
  <c r="O103" i="41"/>
  <c r="O106" i="41" s="1"/>
  <c r="N103" i="41"/>
  <c r="N106" i="41" s="1"/>
  <c r="M103" i="41"/>
  <c r="M106" i="41" s="1"/>
  <c r="E103" i="41"/>
  <c r="D103" i="41"/>
  <c r="C103" i="41"/>
  <c r="B98" i="41"/>
  <c r="B121" i="41" s="1"/>
  <c r="D86" i="41"/>
  <c r="C86" i="41"/>
  <c r="D85" i="41"/>
  <c r="C85" i="41"/>
  <c r="D84" i="41"/>
  <c r="C84" i="41"/>
  <c r="D83" i="41"/>
  <c r="C83" i="41"/>
  <c r="N77" i="41"/>
  <c r="M77" i="41"/>
  <c r="L77" i="41"/>
  <c r="K77" i="41"/>
  <c r="J77" i="41"/>
  <c r="I77" i="41"/>
  <c r="H77" i="41"/>
  <c r="G77" i="41"/>
  <c r="F77" i="41"/>
  <c r="D74" i="41"/>
  <c r="D90" i="41" s="1"/>
  <c r="C74" i="41"/>
  <c r="N66" i="41"/>
  <c r="M66" i="41"/>
  <c r="L66" i="41"/>
  <c r="K66" i="41"/>
  <c r="J66" i="41"/>
  <c r="I66" i="41"/>
  <c r="H66" i="41"/>
  <c r="G66" i="41"/>
  <c r="F66" i="41"/>
  <c r="E66" i="41"/>
  <c r="D66" i="41"/>
  <c r="C66" i="41"/>
  <c r="N51" i="41"/>
  <c r="M51" i="41"/>
  <c r="L51" i="41"/>
  <c r="K51" i="41"/>
  <c r="J51" i="41"/>
  <c r="I51" i="41"/>
  <c r="H51" i="41"/>
  <c r="G51" i="41"/>
  <c r="F51" i="41"/>
  <c r="E51" i="41"/>
  <c r="D51" i="41"/>
  <c r="C51" i="41"/>
  <c r="N33" i="41"/>
  <c r="N39" i="41" s="1"/>
  <c r="M33" i="41"/>
  <c r="M38" i="41" s="1"/>
  <c r="L33" i="41"/>
  <c r="L37" i="41" s="1"/>
  <c r="K33" i="41"/>
  <c r="K49" i="41" s="1"/>
  <c r="J33" i="41"/>
  <c r="J39" i="41" s="1"/>
  <c r="I33" i="41"/>
  <c r="I38" i="41" s="1"/>
  <c r="H33" i="41"/>
  <c r="H37" i="41" s="1"/>
  <c r="G33" i="41"/>
  <c r="G49" i="41" s="1"/>
  <c r="F33" i="41"/>
  <c r="F39" i="41" s="1"/>
  <c r="E33" i="41"/>
  <c r="E38" i="41" s="1"/>
  <c r="D33" i="41"/>
  <c r="D37" i="41" s="1"/>
  <c r="C33" i="41"/>
  <c r="C49" i="41" s="1"/>
  <c r="O30" i="41"/>
  <c r="O29" i="41"/>
  <c r="N22" i="41"/>
  <c r="M22" i="41"/>
  <c r="L22" i="41"/>
  <c r="K22" i="41"/>
  <c r="J22" i="41"/>
  <c r="I22" i="41"/>
  <c r="H22" i="41"/>
  <c r="G22" i="41"/>
  <c r="F22" i="41"/>
  <c r="E22" i="41"/>
  <c r="D22" i="41"/>
  <c r="C22" i="41"/>
  <c r="H10" i="41"/>
  <c r="G10" i="41"/>
  <c r="F10" i="41"/>
  <c r="E10" i="41"/>
  <c r="D10" i="41"/>
  <c r="C10" i="41"/>
  <c r="B1" i="41"/>
  <c r="A1" i="41"/>
  <c r="B20" i="20"/>
  <c r="I21" i="20"/>
  <c r="I22" i="20"/>
  <c r="K23" i="20"/>
  <c r="K24" i="20"/>
  <c r="C25" i="20"/>
  <c r="C28" i="20" s="1"/>
  <c r="C33" i="20" s="1"/>
  <c r="D25" i="20"/>
  <c r="D28" i="20" s="1"/>
  <c r="E25" i="20"/>
  <c r="F25" i="20"/>
  <c r="F28" i="20" s="1"/>
  <c r="G25" i="20"/>
  <c r="G28" i="20" s="1"/>
  <c r="G33" i="20" s="1"/>
  <c r="H25" i="20"/>
  <c r="H28" i="20" s="1"/>
  <c r="J25" i="20"/>
  <c r="I26" i="20"/>
  <c r="I27" i="20"/>
  <c r="J28" i="20"/>
  <c r="J32" i="20" s="1"/>
  <c r="G31" i="20"/>
  <c r="G43" i="20" s="1"/>
  <c r="B43" i="20"/>
  <c r="C43" i="20"/>
  <c r="D43" i="20"/>
  <c r="E43" i="20"/>
  <c r="C44" i="20"/>
  <c r="D44" i="20"/>
  <c r="E44" i="20"/>
  <c r="F44" i="20"/>
  <c r="G44" i="20"/>
  <c r="H44" i="20"/>
  <c r="K44" i="20"/>
  <c r="L44" i="20"/>
  <c r="C45" i="20"/>
  <c r="D45" i="20"/>
  <c r="E45" i="20"/>
  <c r="F45" i="20"/>
  <c r="G45" i="20"/>
  <c r="H45" i="20"/>
  <c r="K45" i="20"/>
  <c r="F50" i="20"/>
  <c r="C49" i="20"/>
  <c r="D49" i="20"/>
  <c r="F49" i="20"/>
  <c r="G49" i="20"/>
  <c r="C50" i="20"/>
  <c r="D50" i="20"/>
  <c r="G50" i="20"/>
  <c r="J9" i="15"/>
  <c r="E77" i="39"/>
  <c r="H12" i="39"/>
  <c r="H197" i="39"/>
  <c r="G183" i="39"/>
  <c r="H183" i="39" s="1"/>
  <c r="H177" i="39"/>
  <c r="H175" i="39"/>
  <c r="G180" i="39"/>
  <c r="H180" i="39" s="1"/>
  <c r="G176" i="39"/>
  <c r="G177" i="39" s="1"/>
  <c r="G197" i="39" s="1"/>
  <c r="G159" i="39"/>
  <c r="H159" i="39" s="1"/>
  <c r="G160" i="39"/>
  <c r="H160" i="39" s="1"/>
  <c r="G161" i="39"/>
  <c r="H161" i="39" s="1"/>
  <c r="G162" i="39"/>
  <c r="H162" i="39" s="1"/>
  <c r="G163" i="39"/>
  <c r="H163" i="39" s="1"/>
  <c r="G164" i="39"/>
  <c r="H164" i="39" s="1"/>
  <c r="G165" i="39"/>
  <c r="H165" i="39" s="1"/>
  <c r="G166" i="39"/>
  <c r="H166" i="39" s="1"/>
  <c r="G167" i="39"/>
  <c r="H167" i="39" s="1"/>
  <c r="G168" i="39"/>
  <c r="H168" i="39" s="1"/>
  <c r="G158" i="39"/>
  <c r="H158" i="39" s="1"/>
  <c r="G157" i="39"/>
  <c r="H157" i="39" s="1"/>
  <c r="G156" i="39"/>
  <c r="H156" i="39" s="1"/>
  <c r="G155" i="39"/>
  <c r="H155" i="39" s="1"/>
  <c r="G154" i="39"/>
  <c r="H154" i="39" s="1"/>
  <c r="G141" i="39"/>
  <c r="H141" i="39" s="1"/>
  <c r="G143" i="39"/>
  <c r="H143" i="39" s="1"/>
  <c r="G144" i="39"/>
  <c r="H144" i="39" s="1"/>
  <c r="G146" i="39"/>
  <c r="H146" i="39" s="1"/>
  <c r="G145" i="39"/>
  <c r="H145" i="39" s="1"/>
  <c r="G140" i="39"/>
  <c r="H140" i="39" s="1"/>
  <c r="O54" i="39"/>
  <c r="D51" i="39"/>
  <c r="E51" i="39"/>
  <c r="F51" i="39"/>
  <c r="G51" i="39"/>
  <c r="H51" i="39"/>
  <c r="I51" i="39"/>
  <c r="J51" i="39"/>
  <c r="K51" i="39"/>
  <c r="L51" i="39"/>
  <c r="M51" i="39"/>
  <c r="N51" i="39"/>
  <c r="C51" i="39"/>
  <c r="D49" i="39"/>
  <c r="E49" i="39"/>
  <c r="F49" i="39"/>
  <c r="G49" i="39"/>
  <c r="H49" i="39"/>
  <c r="I49" i="39"/>
  <c r="J49" i="39"/>
  <c r="K49" i="39"/>
  <c r="L49" i="39"/>
  <c r="M49" i="39"/>
  <c r="N49" i="39"/>
  <c r="C49" i="39"/>
  <c r="I24" i="33"/>
  <c r="J55" i="33" s="1"/>
  <c r="J18" i="33"/>
  <c r="J17" i="33"/>
  <c r="F34" i="33"/>
  <c r="G34" i="33"/>
  <c r="H34" i="33"/>
  <c r="E34" i="33"/>
  <c r="O32" i="33"/>
  <c r="G132" i="39"/>
  <c r="D83" i="39"/>
  <c r="D84" i="39"/>
  <c r="D85" i="39"/>
  <c r="D86" i="39"/>
  <c r="C86" i="39"/>
  <c r="C84" i="39"/>
  <c r="C85" i="39"/>
  <c r="C83" i="39"/>
  <c r="F77" i="39"/>
  <c r="G77" i="39"/>
  <c r="H77" i="39"/>
  <c r="I77" i="39"/>
  <c r="J77" i="39"/>
  <c r="K77" i="39"/>
  <c r="L77" i="39"/>
  <c r="M77" i="39"/>
  <c r="N77" i="39"/>
  <c r="O30" i="39"/>
  <c r="O31" i="39"/>
  <c r="O32" i="39"/>
  <c r="O29" i="39"/>
  <c r="N66" i="39"/>
  <c r="M66" i="39"/>
  <c r="L66" i="39"/>
  <c r="K66" i="39"/>
  <c r="J66" i="39"/>
  <c r="I66" i="39"/>
  <c r="H66" i="39"/>
  <c r="G66" i="39"/>
  <c r="F66" i="39"/>
  <c r="E66" i="39"/>
  <c r="D66" i="39"/>
  <c r="C74" i="39"/>
  <c r="C89" i="39" s="1"/>
  <c r="D74" i="39"/>
  <c r="D89" i="39" s="1"/>
  <c r="D33" i="39"/>
  <c r="D36" i="39" s="1"/>
  <c r="E33" i="39"/>
  <c r="E37" i="39" s="1"/>
  <c r="F33" i="39"/>
  <c r="G33" i="39"/>
  <c r="G39" i="39" s="1"/>
  <c r="H33" i="39"/>
  <c r="H36" i="39" s="1"/>
  <c r="I33" i="39"/>
  <c r="I37" i="39" s="1"/>
  <c r="J33" i="39"/>
  <c r="K33" i="39"/>
  <c r="K39" i="39" s="1"/>
  <c r="L33" i="39"/>
  <c r="L36" i="39" s="1"/>
  <c r="M33" i="39"/>
  <c r="M37" i="39" s="1"/>
  <c r="N33" i="39"/>
  <c r="C33" i="39"/>
  <c r="C37" i="39" s="1"/>
  <c r="H24" i="39"/>
  <c r="I24" i="39"/>
  <c r="J24" i="39"/>
  <c r="K24" i="39"/>
  <c r="L24" i="39"/>
  <c r="M24" i="39"/>
  <c r="N24" i="39"/>
  <c r="G24" i="39"/>
  <c r="F24" i="39"/>
  <c r="E24" i="39"/>
  <c r="D24" i="39"/>
  <c r="C24" i="39"/>
  <c r="C169" i="39"/>
  <c r="D169" i="39"/>
  <c r="E169" i="39"/>
  <c r="C147" i="39"/>
  <c r="E147" i="39"/>
  <c r="F147" i="39"/>
  <c r="D147" i="39"/>
  <c r="C133" i="39"/>
  <c r="F133" i="39"/>
  <c r="F189" i="39" s="1"/>
  <c r="E133" i="39"/>
  <c r="D133" i="39"/>
  <c r="C121" i="39"/>
  <c r="D121" i="39"/>
  <c r="E121" i="39"/>
  <c r="C122" i="39"/>
  <c r="D122" i="39"/>
  <c r="E122" i="39"/>
  <c r="C123" i="39"/>
  <c r="D123" i="39"/>
  <c r="E123" i="39"/>
  <c r="D124" i="39"/>
  <c r="E124" i="39"/>
  <c r="F122" i="39"/>
  <c r="F123" i="39"/>
  <c r="F124" i="39"/>
  <c r="F121" i="39"/>
  <c r="F12" i="39"/>
  <c r="G12" i="39"/>
  <c r="E12" i="39"/>
  <c r="D12" i="39"/>
  <c r="C12" i="39"/>
  <c r="E207" i="39"/>
  <c r="D207" i="39"/>
  <c r="E206" i="39"/>
  <c r="D206" i="39"/>
  <c r="E205" i="39"/>
  <c r="D205" i="39"/>
  <c r="E203" i="39"/>
  <c r="E1" i="39" s="1"/>
  <c r="D203" i="39"/>
  <c r="D1" i="39" s="1"/>
  <c r="B190" i="39"/>
  <c r="B191" i="39" s="1"/>
  <c r="B192" i="39" s="1"/>
  <c r="B193" i="39" s="1"/>
  <c r="B194" i="39" s="1"/>
  <c r="B188" i="39"/>
  <c r="E177" i="39"/>
  <c r="D177" i="39"/>
  <c r="C177" i="39"/>
  <c r="F177" i="39"/>
  <c r="F197" i="39" s="1"/>
  <c r="E184" i="39"/>
  <c r="D184" i="39"/>
  <c r="C184" i="39"/>
  <c r="F169" i="39"/>
  <c r="F192" i="39" s="1"/>
  <c r="B120" i="39"/>
  <c r="AM115" i="39"/>
  <c r="AL115" i="39"/>
  <c r="AK115" i="39"/>
  <c r="AJ115" i="39"/>
  <c r="AI115" i="39"/>
  <c r="AH115" i="39"/>
  <c r="AG115" i="39"/>
  <c r="AF115" i="39"/>
  <c r="AE115" i="39"/>
  <c r="AD115" i="39"/>
  <c r="AC115" i="39"/>
  <c r="AB115" i="39"/>
  <c r="AA115" i="39"/>
  <c r="Z115" i="39"/>
  <c r="Y115" i="39"/>
  <c r="X115" i="39"/>
  <c r="W115" i="39"/>
  <c r="V115" i="39"/>
  <c r="U115" i="39"/>
  <c r="AM114" i="39"/>
  <c r="AL114" i="39"/>
  <c r="AK114" i="39"/>
  <c r="AJ114" i="39"/>
  <c r="AI114" i="39"/>
  <c r="AH114" i="39"/>
  <c r="AG114" i="39"/>
  <c r="AF114" i="39"/>
  <c r="AE114" i="39"/>
  <c r="AD114" i="39"/>
  <c r="AC114" i="39"/>
  <c r="AB114" i="39"/>
  <c r="AA114" i="39"/>
  <c r="Z114" i="39"/>
  <c r="Y114" i="39"/>
  <c r="X114" i="39"/>
  <c r="W114" i="39"/>
  <c r="V114" i="39"/>
  <c r="U114" i="39"/>
  <c r="AN107" i="39"/>
  <c r="AN113" i="39" s="1"/>
  <c r="AM107" i="39"/>
  <c r="AM113" i="39" s="1"/>
  <c r="AL107" i="39"/>
  <c r="AK107" i="39"/>
  <c r="AK113" i="39" s="1"/>
  <c r="AJ107" i="39"/>
  <c r="AJ113" i="39" s="1"/>
  <c r="AI107" i="39"/>
  <c r="AH107" i="39"/>
  <c r="AG107" i="39"/>
  <c r="AF107" i="39"/>
  <c r="AE107" i="39"/>
  <c r="AD107" i="39"/>
  <c r="AC107" i="39"/>
  <c r="AB107" i="39"/>
  <c r="AA107" i="39"/>
  <c r="Z107" i="39"/>
  <c r="Y107" i="39"/>
  <c r="X107" i="39"/>
  <c r="W107" i="39"/>
  <c r="V107" i="39"/>
  <c r="U107" i="39"/>
  <c r="T107" i="39"/>
  <c r="S107" i="39"/>
  <c r="R107" i="39"/>
  <c r="AM104" i="39"/>
  <c r="AL104" i="39"/>
  <c r="AK104" i="39"/>
  <c r="AJ104" i="39"/>
  <c r="AI104" i="39"/>
  <c r="AH104" i="39"/>
  <c r="AG104" i="39"/>
  <c r="AF104" i="39"/>
  <c r="AE104" i="39"/>
  <c r="AD104" i="39"/>
  <c r="AC104" i="39"/>
  <c r="AB104" i="39"/>
  <c r="AA104" i="39"/>
  <c r="Z104" i="39"/>
  <c r="Y104" i="39"/>
  <c r="X104" i="39"/>
  <c r="W104" i="39"/>
  <c r="V104" i="39"/>
  <c r="U104" i="39"/>
  <c r="F107" i="39"/>
  <c r="E107" i="39"/>
  <c r="E110" i="39" s="1"/>
  <c r="D107" i="39"/>
  <c r="D110" i="39" s="1"/>
  <c r="C107" i="39"/>
  <c r="C114" i="39" s="1"/>
  <c r="D2" i="39"/>
  <c r="C2" i="39"/>
  <c r="K216" i="48" l="1"/>
  <c r="H308" i="48"/>
  <c r="H304" i="48"/>
  <c r="H1" i="48" s="1"/>
  <c r="F32" i="20"/>
  <c r="F33" i="20"/>
  <c r="F39" i="20"/>
  <c r="F37" i="20"/>
  <c r="F151" i="41"/>
  <c r="D166" i="43"/>
  <c r="D151" i="43" s="1"/>
  <c r="H184" i="39"/>
  <c r="H199" i="39" s="1"/>
  <c r="F147" i="41"/>
  <c r="D164" i="43"/>
  <c r="D172" i="43" s="1"/>
  <c r="K66" i="43"/>
  <c r="D72" i="46"/>
  <c r="D115" i="46" s="1"/>
  <c r="D116" i="46" s="1"/>
  <c r="F151" i="43"/>
  <c r="L43" i="15"/>
  <c r="I43" i="15"/>
  <c r="M43" i="15"/>
  <c r="J43" i="15"/>
  <c r="H43" i="15"/>
  <c r="K43" i="15"/>
  <c r="O90" i="47"/>
  <c r="O91" i="47" s="1"/>
  <c r="H109" i="47" s="1"/>
  <c r="H164" i="47" s="1"/>
  <c r="K91" i="47"/>
  <c r="F1" i="47"/>
  <c r="G9" i="15"/>
  <c r="D173" i="47"/>
  <c r="D1" i="47" s="1"/>
  <c r="D177" i="47"/>
  <c r="H96" i="47"/>
  <c r="H97" i="47" s="1"/>
  <c r="F110" i="46"/>
  <c r="O106" i="46"/>
  <c r="H110" i="46"/>
  <c r="I110" i="46"/>
  <c r="O93" i="46"/>
  <c r="H121" i="46"/>
  <c r="O109" i="46"/>
  <c r="G71" i="46"/>
  <c r="G72" i="46"/>
  <c r="G115" i="46" s="1"/>
  <c r="G116" i="46" s="1"/>
  <c r="H71" i="46"/>
  <c r="I71" i="46" s="1"/>
  <c r="J71" i="46" s="1"/>
  <c r="K71" i="46" s="1"/>
  <c r="L71" i="46" s="1"/>
  <c r="M71" i="46" s="1"/>
  <c r="N71" i="46" s="1"/>
  <c r="H72" i="46"/>
  <c r="I72" i="46" s="1"/>
  <c r="J72" i="46" s="1"/>
  <c r="K72" i="46" s="1"/>
  <c r="L72" i="46" s="1"/>
  <c r="M72" i="46" s="1"/>
  <c r="N72" i="46" s="1"/>
  <c r="F71" i="46"/>
  <c r="F72" i="46"/>
  <c r="F115" i="46" s="1"/>
  <c r="F116" i="46" s="1"/>
  <c r="E71" i="46"/>
  <c r="E72" i="46"/>
  <c r="E115" i="46" s="1"/>
  <c r="E116" i="46" s="1"/>
  <c r="C71" i="46"/>
  <c r="C72" i="46"/>
  <c r="C115" i="46" s="1"/>
  <c r="C116" i="46" s="1"/>
  <c r="F226" i="46"/>
  <c r="F222" i="46"/>
  <c r="F1" i="46" s="1"/>
  <c r="H107" i="45"/>
  <c r="H128" i="45" s="1"/>
  <c r="I105" i="45"/>
  <c r="I154" i="45"/>
  <c r="I187" i="45" s="1"/>
  <c r="D13" i="46"/>
  <c r="D14" i="46" s="1"/>
  <c r="D194" i="45"/>
  <c r="D199" i="45" s="1"/>
  <c r="O91" i="45"/>
  <c r="H121" i="45" s="1"/>
  <c r="H116" i="45" s="1"/>
  <c r="I116" i="45" s="1"/>
  <c r="H110" i="45"/>
  <c r="H14" i="45"/>
  <c r="H15" i="45" s="1"/>
  <c r="H112" i="45"/>
  <c r="H111" i="45"/>
  <c r="C56" i="45"/>
  <c r="C58" i="45" s="1"/>
  <c r="F60" i="45"/>
  <c r="F98" i="45" s="1"/>
  <c r="F99" i="45" s="1"/>
  <c r="F59" i="45"/>
  <c r="O57" i="45"/>
  <c r="G57" i="45"/>
  <c r="M57" i="45"/>
  <c r="E57" i="45"/>
  <c r="K57" i="45"/>
  <c r="H57" i="45"/>
  <c r="I57" i="45"/>
  <c r="D57" i="45"/>
  <c r="L57" i="45"/>
  <c r="N57" i="45"/>
  <c r="P56" i="45"/>
  <c r="E56" i="45"/>
  <c r="E58" i="45" s="1"/>
  <c r="G56" i="45"/>
  <c r="G58" i="45" s="1"/>
  <c r="H56" i="45"/>
  <c r="H58" i="45" s="1"/>
  <c r="D56" i="45"/>
  <c r="D58" i="45" s="1"/>
  <c r="F57" i="45"/>
  <c r="C57" i="45"/>
  <c r="E93" i="45"/>
  <c r="O93" i="45" s="1"/>
  <c r="O90" i="45"/>
  <c r="H122" i="45" s="1"/>
  <c r="H117" i="45" s="1"/>
  <c r="O80" i="45"/>
  <c r="H175" i="45"/>
  <c r="F198" i="45"/>
  <c r="F191" i="45"/>
  <c r="C191" i="45"/>
  <c r="C198" i="45"/>
  <c r="H154" i="45"/>
  <c r="E191" i="45"/>
  <c r="E198" i="45"/>
  <c r="H173" i="45"/>
  <c r="F52" i="44"/>
  <c r="J84" i="44"/>
  <c r="J99" i="44" s="1"/>
  <c r="J87" i="44"/>
  <c r="J85" i="44"/>
  <c r="J83" i="44"/>
  <c r="J98" i="44" s="1"/>
  <c r="J86" i="44"/>
  <c r="J101" i="44" s="1"/>
  <c r="H86" i="44"/>
  <c r="H101" i="44" s="1"/>
  <c r="H83" i="44"/>
  <c r="H87" i="44"/>
  <c r="H85" i="44"/>
  <c r="H100" i="44" s="1"/>
  <c r="H84" i="44"/>
  <c r="H99" i="44" s="1"/>
  <c r="G83" i="44"/>
  <c r="G98" i="44" s="1"/>
  <c r="G87" i="44"/>
  <c r="G84" i="44"/>
  <c r="G99" i="44" s="1"/>
  <c r="G86" i="44"/>
  <c r="G101" i="44" s="1"/>
  <c r="G85" i="44"/>
  <c r="G100" i="44" s="1"/>
  <c r="E84" i="44"/>
  <c r="E83" i="44"/>
  <c r="E106" i="44" s="1"/>
  <c r="E87" i="44"/>
  <c r="E85" i="44"/>
  <c r="E86" i="44"/>
  <c r="M85" i="44"/>
  <c r="M86" i="44"/>
  <c r="M84" i="44"/>
  <c r="M99" i="44" s="1"/>
  <c r="M83" i="44"/>
  <c r="M98" i="44" s="1"/>
  <c r="M87" i="44"/>
  <c r="L86" i="44"/>
  <c r="L101" i="44" s="1"/>
  <c r="L85" i="44"/>
  <c r="L100" i="44" s="1"/>
  <c r="L83" i="44"/>
  <c r="L98" i="44" s="1"/>
  <c r="L87" i="44"/>
  <c r="L102" i="44" s="1"/>
  <c r="L84" i="44"/>
  <c r="L99" i="44" s="1"/>
  <c r="K83" i="44"/>
  <c r="K98" i="44" s="1"/>
  <c r="K87" i="44"/>
  <c r="K86" i="44"/>
  <c r="K101" i="44" s="1"/>
  <c r="K84" i="44"/>
  <c r="K99" i="44" s="1"/>
  <c r="K85" i="44"/>
  <c r="F84" i="44"/>
  <c r="F99" i="44" s="1"/>
  <c r="F85" i="44"/>
  <c r="F87" i="44"/>
  <c r="F86" i="44"/>
  <c r="F101" i="44" s="1"/>
  <c r="F83" i="44"/>
  <c r="F98" i="44" s="1"/>
  <c r="I85" i="44"/>
  <c r="I84" i="44"/>
  <c r="I99" i="44" s="1"/>
  <c r="I86" i="44"/>
  <c r="I101" i="44" s="1"/>
  <c r="I83" i="44"/>
  <c r="I87" i="44"/>
  <c r="I102" i="44" s="1"/>
  <c r="N84" i="44"/>
  <c r="N99" i="44" s="1"/>
  <c r="N83" i="44"/>
  <c r="N98" i="44" s="1"/>
  <c r="N85" i="44"/>
  <c r="N87" i="44"/>
  <c r="N86" i="44"/>
  <c r="M94" i="44"/>
  <c r="M95" i="44"/>
  <c r="N94" i="44"/>
  <c r="N95" i="44"/>
  <c r="E23" i="44"/>
  <c r="E24" i="44" s="1"/>
  <c r="D23" i="44"/>
  <c r="D24" i="44" s="1"/>
  <c r="C23" i="44"/>
  <c r="C24" i="44" s="1"/>
  <c r="G52" i="44"/>
  <c r="D52" i="44"/>
  <c r="N52" i="44"/>
  <c r="J52" i="44"/>
  <c r="I93" i="44"/>
  <c r="E93" i="44"/>
  <c r="M93" i="44"/>
  <c r="K93" i="44"/>
  <c r="K95" i="44"/>
  <c r="G95" i="44"/>
  <c r="L52" i="44"/>
  <c r="K52" i="44"/>
  <c r="H52" i="44"/>
  <c r="C52" i="44"/>
  <c r="J95" i="44"/>
  <c r="J93" i="44"/>
  <c r="H95" i="44"/>
  <c r="F95" i="44"/>
  <c r="F93" i="44"/>
  <c r="N93" i="44"/>
  <c r="C63" i="44"/>
  <c r="O62" i="44"/>
  <c r="D63" i="44"/>
  <c r="H65" i="44"/>
  <c r="M63" i="44"/>
  <c r="E63" i="44"/>
  <c r="O36" i="44"/>
  <c r="N65" i="44"/>
  <c r="M52" i="44"/>
  <c r="I63" i="44"/>
  <c r="K63" i="44"/>
  <c r="I52" i="44"/>
  <c r="E52" i="44"/>
  <c r="F65" i="44"/>
  <c r="O35" i="44"/>
  <c r="AM115" i="44"/>
  <c r="E218" i="44"/>
  <c r="E220" i="44" s="1"/>
  <c r="E222" i="44" s="1"/>
  <c r="D218" i="44"/>
  <c r="D220" i="44" s="1"/>
  <c r="C220" i="44"/>
  <c r="I77" i="18"/>
  <c r="I92" i="18" s="1"/>
  <c r="I74" i="18"/>
  <c r="I97" i="18" s="1"/>
  <c r="I78" i="18"/>
  <c r="I75" i="18"/>
  <c r="I90" i="18" s="1"/>
  <c r="I76" i="18"/>
  <c r="M77" i="18"/>
  <c r="M74" i="18"/>
  <c r="M89" i="18" s="1"/>
  <c r="M78" i="18"/>
  <c r="M75" i="18"/>
  <c r="M76" i="18"/>
  <c r="J76" i="18"/>
  <c r="J75" i="18"/>
  <c r="J77" i="18"/>
  <c r="J92" i="18" s="1"/>
  <c r="J74" i="18"/>
  <c r="J97" i="18" s="1"/>
  <c r="J78" i="18"/>
  <c r="H74" i="18"/>
  <c r="H89" i="18" s="1"/>
  <c r="H78" i="18"/>
  <c r="H93" i="18" s="1"/>
  <c r="H77" i="18"/>
  <c r="H92" i="18" s="1"/>
  <c r="H75" i="18"/>
  <c r="H90" i="18" s="1"/>
  <c r="H76" i="18"/>
  <c r="G75" i="18"/>
  <c r="G90" i="18" s="1"/>
  <c r="G78" i="18"/>
  <c r="G93" i="18" s="1"/>
  <c r="G76" i="18"/>
  <c r="G77" i="18"/>
  <c r="G92" i="18" s="1"/>
  <c r="G74" i="18"/>
  <c r="G89" i="18" s="1"/>
  <c r="J89" i="18"/>
  <c r="N76" i="18"/>
  <c r="N77" i="18"/>
  <c r="N74" i="18"/>
  <c r="N89" i="18" s="1"/>
  <c r="N78" i="18"/>
  <c r="N75" i="18"/>
  <c r="L74" i="18"/>
  <c r="L89" i="18" s="1"/>
  <c r="L78" i="18"/>
  <c r="L75" i="18"/>
  <c r="L90" i="18" s="1"/>
  <c r="L76" i="18"/>
  <c r="L77" i="18"/>
  <c r="E76" i="18"/>
  <c r="E75" i="18"/>
  <c r="E90" i="18" s="1"/>
  <c r="E77" i="18"/>
  <c r="E78" i="18"/>
  <c r="E74" i="18"/>
  <c r="E97" i="18" s="1"/>
  <c r="F76" i="18"/>
  <c r="F77" i="18"/>
  <c r="F92" i="18" s="1"/>
  <c r="F74" i="18"/>
  <c r="F97" i="18" s="1"/>
  <c r="F78" i="18"/>
  <c r="F75" i="18"/>
  <c r="K75" i="18"/>
  <c r="K90" i="18" s="1"/>
  <c r="K76" i="18"/>
  <c r="K77" i="18"/>
  <c r="K92" i="18" s="1"/>
  <c r="K74" i="18"/>
  <c r="K89" i="18" s="1"/>
  <c r="K78" i="18"/>
  <c r="E91" i="18"/>
  <c r="N84" i="18"/>
  <c r="N85" i="18"/>
  <c r="M84" i="18"/>
  <c r="M85" i="18"/>
  <c r="L86" i="18"/>
  <c r="L85" i="18"/>
  <c r="J84" i="18"/>
  <c r="J86" i="18"/>
  <c r="I84" i="18"/>
  <c r="I86" i="18"/>
  <c r="F84" i="18"/>
  <c r="F86" i="18"/>
  <c r="F93" i="18" s="1"/>
  <c r="C43" i="18"/>
  <c r="D43" i="18"/>
  <c r="I43" i="18"/>
  <c r="J43" i="18"/>
  <c r="D210" i="18"/>
  <c r="D220" i="18" s="1"/>
  <c r="F43" i="18"/>
  <c r="M43" i="18"/>
  <c r="N43" i="18"/>
  <c r="E43" i="18"/>
  <c r="H43" i="18"/>
  <c r="K43" i="18"/>
  <c r="G43" i="18"/>
  <c r="C210" i="18"/>
  <c r="C212" i="18" s="1"/>
  <c r="C221" i="18" s="1"/>
  <c r="O26" i="18"/>
  <c r="L43" i="18"/>
  <c r="M86" i="18"/>
  <c r="E210" i="18"/>
  <c r="E220" i="18" s="1"/>
  <c r="L56" i="18"/>
  <c r="M90" i="18"/>
  <c r="F212" i="18"/>
  <c r="F215" i="18" s="1"/>
  <c r="K65" i="43"/>
  <c r="K46" i="43"/>
  <c r="K67" i="43" s="1"/>
  <c r="H56" i="18"/>
  <c r="H84" i="18"/>
  <c r="N86" i="18"/>
  <c r="N90" i="18"/>
  <c r="J90" i="18"/>
  <c r="L84" i="18"/>
  <c r="O25" i="18"/>
  <c r="O53" i="18"/>
  <c r="O24" i="18"/>
  <c r="G84" i="18"/>
  <c r="K86" i="18"/>
  <c r="K84" i="18"/>
  <c r="E86" i="18"/>
  <c r="O27" i="18"/>
  <c r="C56" i="18"/>
  <c r="F54" i="18"/>
  <c r="I56" i="18"/>
  <c r="G56" i="18"/>
  <c r="N54" i="18"/>
  <c r="K56" i="18"/>
  <c r="D56" i="18"/>
  <c r="J54" i="18"/>
  <c r="M56" i="18"/>
  <c r="E56" i="18"/>
  <c r="F173" i="43"/>
  <c r="F169" i="43"/>
  <c r="F1" i="43" s="1"/>
  <c r="E166" i="43"/>
  <c r="E151" i="43" s="1"/>
  <c r="J109" i="43"/>
  <c r="J163" i="43" s="1"/>
  <c r="K102" i="43"/>
  <c r="K109" i="43" s="1"/>
  <c r="K163" i="43" s="1"/>
  <c r="C166" i="43"/>
  <c r="I73" i="43"/>
  <c r="G88" i="43"/>
  <c r="D168" i="43"/>
  <c r="K34" i="43"/>
  <c r="G166" i="43"/>
  <c r="G85" i="43"/>
  <c r="G84" i="43"/>
  <c r="G83" i="43"/>
  <c r="G89" i="43"/>
  <c r="F150" i="41"/>
  <c r="F146" i="41"/>
  <c r="G212" i="41"/>
  <c r="G240" i="41" s="1"/>
  <c r="F244" i="41"/>
  <c r="F149" i="41"/>
  <c r="F145" i="41"/>
  <c r="F152" i="41"/>
  <c r="F148" i="41"/>
  <c r="H210" i="41"/>
  <c r="H212" i="41" s="1"/>
  <c r="H240" i="41" s="1"/>
  <c r="H202" i="41"/>
  <c r="H203" i="41" s="1"/>
  <c r="D24" i="41"/>
  <c r="G205" i="41"/>
  <c r="G160" i="41" s="1"/>
  <c r="C90" i="41"/>
  <c r="C24" i="41"/>
  <c r="F25" i="41"/>
  <c r="J25" i="41"/>
  <c r="N25" i="41"/>
  <c r="D26" i="41"/>
  <c r="H26" i="41"/>
  <c r="H74" i="41" s="1"/>
  <c r="L25" i="41"/>
  <c r="G26" i="41"/>
  <c r="G74" i="41" s="1"/>
  <c r="K26" i="41"/>
  <c r="K74" i="41" s="1"/>
  <c r="L26" i="41"/>
  <c r="L74" i="41" s="1"/>
  <c r="F113" i="41"/>
  <c r="H25" i="41"/>
  <c r="D25" i="41"/>
  <c r="F111" i="41"/>
  <c r="K25" i="41"/>
  <c r="G25" i="41"/>
  <c r="E26" i="41"/>
  <c r="E74" i="41" s="1"/>
  <c r="I26" i="41"/>
  <c r="I74" i="41" s="1"/>
  <c r="M26" i="41"/>
  <c r="M74" i="41" s="1"/>
  <c r="F26" i="41"/>
  <c r="F74" i="41" s="1"/>
  <c r="J26" i="41"/>
  <c r="J74" i="41" s="1"/>
  <c r="N26" i="41"/>
  <c r="N74" i="41" s="1"/>
  <c r="F115" i="41"/>
  <c r="M25" i="41"/>
  <c r="I25" i="41"/>
  <c r="E25" i="41"/>
  <c r="E160" i="41"/>
  <c r="E161" i="41" s="1"/>
  <c r="E238" i="41" s="1"/>
  <c r="C39" i="41"/>
  <c r="L38" i="41"/>
  <c r="F116" i="41"/>
  <c r="F114" i="41"/>
  <c r="F112" i="41"/>
  <c r="F110" i="41"/>
  <c r="G50" i="41"/>
  <c r="G52" i="41" s="1"/>
  <c r="G37" i="41"/>
  <c r="F11" i="41"/>
  <c r="F12" i="41" s="1"/>
  <c r="I39" i="41"/>
  <c r="D38" i="41"/>
  <c r="E39" i="41"/>
  <c r="K37" i="41"/>
  <c r="K50" i="41"/>
  <c r="M39" i="41"/>
  <c r="H38" i="41"/>
  <c r="C38" i="41"/>
  <c r="L39" i="41"/>
  <c r="H39" i="41"/>
  <c r="D39" i="41"/>
  <c r="K38" i="41"/>
  <c r="G38" i="41"/>
  <c r="N37" i="41"/>
  <c r="J37" i="41"/>
  <c r="F37" i="41"/>
  <c r="M36" i="41"/>
  <c r="I36" i="41"/>
  <c r="E36" i="41"/>
  <c r="M49" i="41"/>
  <c r="M50" i="41" s="1"/>
  <c r="I49" i="41"/>
  <c r="I50" i="41" s="1"/>
  <c r="E49" i="41"/>
  <c r="E50" i="41" s="1"/>
  <c r="J36" i="41"/>
  <c r="N49" i="41"/>
  <c r="N50" i="41" s="1"/>
  <c r="F49" i="41"/>
  <c r="F50" i="41" s="1"/>
  <c r="C37" i="41"/>
  <c r="K39" i="41"/>
  <c r="G39" i="41"/>
  <c r="N38" i="41"/>
  <c r="J38" i="41"/>
  <c r="F38" i="41"/>
  <c r="M37" i="41"/>
  <c r="I37" i="41"/>
  <c r="E37" i="41"/>
  <c r="L36" i="41"/>
  <c r="H36" i="41"/>
  <c r="D36" i="41"/>
  <c r="L49" i="41"/>
  <c r="L50" i="41" s="1"/>
  <c r="H49" i="41"/>
  <c r="H50" i="41" s="1"/>
  <c r="D49" i="41"/>
  <c r="D50" i="41" s="1"/>
  <c r="N36" i="41"/>
  <c r="F36" i="41"/>
  <c r="J49" i="41"/>
  <c r="J50" i="41" s="1"/>
  <c r="C36" i="41"/>
  <c r="K36" i="41"/>
  <c r="G36" i="41"/>
  <c r="D161" i="41"/>
  <c r="D238" i="41" s="1"/>
  <c r="G24" i="41"/>
  <c r="O33" i="41"/>
  <c r="K24" i="41"/>
  <c r="H24" i="41"/>
  <c r="L24" i="41"/>
  <c r="I24" i="41"/>
  <c r="E106" i="41"/>
  <c r="E117" i="41" s="1"/>
  <c r="E24" i="41"/>
  <c r="M24" i="41"/>
  <c r="F24" i="41"/>
  <c r="J24" i="41"/>
  <c r="N24" i="41"/>
  <c r="E149" i="41"/>
  <c r="C161" i="41"/>
  <c r="C238" i="41" s="1"/>
  <c r="G78" i="41"/>
  <c r="G80" i="41" s="1"/>
  <c r="K78" i="41"/>
  <c r="K80" i="41" s="1"/>
  <c r="I78" i="41"/>
  <c r="I80" i="41" s="1"/>
  <c r="M78" i="41"/>
  <c r="M80" i="41" s="1"/>
  <c r="H78" i="41"/>
  <c r="H80" i="41" s="1"/>
  <c r="L78" i="41"/>
  <c r="L80" i="41" s="1"/>
  <c r="F78" i="41"/>
  <c r="F80" i="41" s="1"/>
  <c r="J78" i="41"/>
  <c r="J80" i="41" s="1"/>
  <c r="N78" i="41"/>
  <c r="N80" i="41" s="1"/>
  <c r="J23" i="41"/>
  <c r="C23" i="41"/>
  <c r="G23" i="41"/>
  <c r="K23" i="41"/>
  <c r="F23" i="41"/>
  <c r="D23" i="41"/>
  <c r="H23" i="41"/>
  <c r="L23" i="41"/>
  <c r="C50" i="41"/>
  <c r="N23" i="41"/>
  <c r="E23" i="41"/>
  <c r="I23" i="41"/>
  <c r="M23" i="41"/>
  <c r="C106" i="41"/>
  <c r="C11" i="41" s="1"/>
  <c r="C12" i="41" s="1"/>
  <c r="E152" i="41"/>
  <c r="E150" i="41"/>
  <c r="E237" i="41"/>
  <c r="E148" i="41"/>
  <c r="E146" i="41"/>
  <c r="E151" i="41"/>
  <c r="E147" i="41"/>
  <c r="E145" i="41"/>
  <c r="D106" i="41"/>
  <c r="D14" i="41" s="1"/>
  <c r="C141" i="41"/>
  <c r="C149" i="41" s="1"/>
  <c r="D141" i="41"/>
  <c r="D149" i="41" s="1"/>
  <c r="F35" i="20"/>
  <c r="I25" i="20"/>
  <c r="J37" i="20"/>
  <c r="J33" i="20"/>
  <c r="J39" i="20"/>
  <c r="J35" i="20"/>
  <c r="L45" i="20"/>
  <c r="L55" i="20" s="1"/>
  <c r="H36" i="20"/>
  <c r="H38" i="20"/>
  <c r="H33" i="20"/>
  <c r="H35" i="20"/>
  <c r="H37" i="20"/>
  <c r="H39" i="20"/>
  <c r="H32" i="20"/>
  <c r="H34" i="20"/>
  <c r="D34" i="20"/>
  <c r="D33" i="20"/>
  <c r="D35" i="20"/>
  <c r="D37" i="20"/>
  <c r="D39" i="20"/>
  <c r="D38" i="20"/>
  <c r="D32" i="20"/>
  <c r="D36" i="20"/>
  <c r="G38" i="20"/>
  <c r="C38" i="20"/>
  <c r="G36" i="20"/>
  <c r="C36" i="20"/>
  <c r="G34" i="20"/>
  <c r="C34" i="20"/>
  <c r="G32" i="20"/>
  <c r="C32" i="20"/>
  <c r="J38" i="20"/>
  <c r="F38" i="20"/>
  <c r="J36" i="20"/>
  <c r="F36" i="20"/>
  <c r="J34" i="20"/>
  <c r="F34" i="20"/>
  <c r="I28" i="20"/>
  <c r="I36" i="20" s="1"/>
  <c r="E28" i="20"/>
  <c r="K25" i="20"/>
  <c r="G39" i="20"/>
  <c r="C39" i="20"/>
  <c r="G37" i="20"/>
  <c r="C37" i="20"/>
  <c r="G35" i="20"/>
  <c r="C35" i="20"/>
  <c r="K49" i="20"/>
  <c r="G54" i="20"/>
  <c r="H49" i="20"/>
  <c r="H60" i="20" s="1"/>
  <c r="H50" i="20"/>
  <c r="E50" i="20"/>
  <c r="K50" i="20"/>
  <c r="G58" i="20"/>
  <c r="H55" i="20"/>
  <c r="E78" i="39"/>
  <c r="E80" i="39" s="1"/>
  <c r="J33" i="33"/>
  <c r="J34" i="33" s="1"/>
  <c r="H169" i="39"/>
  <c r="H192" i="39" s="1"/>
  <c r="C16" i="39"/>
  <c r="F16" i="39"/>
  <c r="G16" i="39" s="1"/>
  <c r="H16" i="39" s="1"/>
  <c r="E16" i="39"/>
  <c r="D16" i="39"/>
  <c r="H50" i="39"/>
  <c r="H52" i="39" s="1"/>
  <c r="M50" i="39"/>
  <c r="I50" i="39"/>
  <c r="E50" i="39"/>
  <c r="D50" i="39"/>
  <c r="L50" i="39"/>
  <c r="J50" i="39"/>
  <c r="C50" i="39"/>
  <c r="K50" i="39"/>
  <c r="G50" i="39"/>
  <c r="F50" i="39"/>
  <c r="N50" i="39"/>
  <c r="O49" i="39"/>
  <c r="M33" i="33"/>
  <c r="M34" i="33" s="1"/>
  <c r="L33" i="33"/>
  <c r="L34" i="33" s="1"/>
  <c r="I33" i="33"/>
  <c r="I34" i="33" s="1"/>
  <c r="K33" i="33"/>
  <c r="K34" i="33" s="1"/>
  <c r="N33" i="33"/>
  <c r="N34" i="33" s="1"/>
  <c r="F78" i="39"/>
  <c r="F80" i="39" s="1"/>
  <c r="M78" i="39"/>
  <c r="M80" i="39" s="1"/>
  <c r="L78" i="39"/>
  <c r="L80" i="39" s="1"/>
  <c r="H78" i="39"/>
  <c r="H80" i="39" s="1"/>
  <c r="I78" i="39"/>
  <c r="I80" i="39" s="1"/>
  <c r="K78" i="39"/>
  <c r="K80" i="39" s="1"/>
  <c r="G78" i="39"/>
  <c r="G80" i="39" s="1"/>
  <c r="N78" i="39"/>
  <c r="N80" i="39" s="1"/>
  <c r="J78" i="39"/>
  <c r="J80" i="39" s="1"/>
  <c r="O33" i="39"/>
  <c r="N26" i="39"/>
  <c r="N74" i="39" s="1"/>
  <c r="J26" i="39"/>
  <c r="J74" i="39" s="1"/>
  <c r="F26" i="39"/>
  <c r="F74" i="39" s="1"/>
  <c r="C36" i="39"/>
  <c r="N39" i="39"/>
  <c r="J39" i="39"/>
  <c r="F39" i="39"/>
  <c r="M38" i="39"/>
  <c r="I38" i="39"/>
  <c r="E38" i="39"/>
  <c r="L37" i="39"/>
  <c r="H37" i="39"/>
  <c r="D37" i="39"/>
  <c r="K36" i="39"/>
  <c r="G36" i="39"/>
  <c r="M26" i="39"/>
  <c r="M74" i="39" s="1"/>
  <c r="I26" i="39"/>
  <c r="I74" i="39" s="1"/>
  <c r="E26" i="39"/>
  <c r="E74" i="39" s="1"/>
  <c r="C39" i="39"/>
  <c r="M39" i="39"/>
  <c r="I39" i="39"/>
  <c r="E39" i="39"/>
  <c r="L38" i="39"/>
  <c r="H38" i="39"/>
  <c r="D38" i="39"/>
  <c r="K37" i="39"/>
  <c r="G37" i="39"/>
  <c r="N36" i="39"/>
  <c r="J36" i="39"/>
  <c r="F36" i="39"/>
  <c r="L26" i="39"/>
  <c r="L74" i="39" s="1"/>
  <c r="H26" i="39"/>
  <c r="H74" i="39" s="1"/>
  <c r="D26" i="39"/>
  <c r="C38" i="39"/>
  <c r="L39" i="39"/>
  <c r="H39" i="39"/>
  <c r="D39" i="39"/>
  <c r="K38" i="39"/>
  <c r="G38" i="39"/>
  <c r="N37" i="39"/>
  <c r="J37" i="39"/>
  <c r="F37" i="39"/>
  <c r="M36" i="39"/>
  <c r="I36" i="39"/>
  <c r="E36" i="39"/>
  <c r="C26" i="39"/>
  <c r="K26" i="39"/>
  <c r="K74" i="39" s="1"/>
  <c r="G26" i="39"/>
  <c r="G74" i="39" s="1"/>
  <c r="N38" i="39"/>
  <c r="N72" i="39" s="1"/>
  <c r="N85" i="39" s="1"/>
  <c r="J38" i="39"/>
  <c r="J72" i="39" s="1"/>
  <c r="J85" i="39" s="1"/>
  <c r="F38" i="39"/>
  <c r="F72" i="39" s="1"/>
  <c r="F85" i="39" s="1"/>
  <c r="G25" i="39"/>
  <c r="N25" i="39"/>
  <c r="J25" i="39"/>
  <c r="F25" i="39"/>
  <c r="C25" i="39"/>
  <c r="M25" i="39"/>
  <c r="I25" i="39"/>
  <c r="E25" i="39"/>
  <c r="K25" i="39"/>
  <c r="L25" i="39"/>
  <c r="H25" i="39"/>
  <c r="D25" i="39"/>
  <c r="F13" i="39"/>
  <c r="F14" i="39" s="1"/>
  <c r="E13" i="39"/>
  <c r="E14" i="39" s="1"/>
  <c r="C13" i="39"/>
  <c r="C14" i="39" s="1"/>
  <c r="D13" i="39"/>
  <c r="D14" i="39" s="1"/>
  <c r="C110" i="39"/>
  <c r="D111" i="39"/>
  <c r="F184" i="39"/>
  <c r="F199" i="39" s="1"/>
  <c r="D114" i="39"/>
  <c r="D112" i="39"/>
  <c r="D113" i="39"/>
  <c r="B195" i="39"/>
  <c r="B196" i="39" s="1"/>
  <c r="B197" i="39" s="1"/>
  <c r="B198" i="39" s="1"/>
  <c r="B1" i="39" s="1"/>
  <c r="AN104" i="39"/>
  <c r="G169" i="39"/>
  <c r="G192" i="39" s="1"/>
  <c r="G184" i="39"/>
  <c r="G199" i="39" s="1"/>
  <c r="C111" i="39"/>
  <c r="C112" i="39"/>
  <c r="C113" i="39"/>
  <c r="E111" i="39"/>
  <c r="F111" i="39"/>
  <c r="E112" i="39"/>
  <c r="F112" i="39"/>
  <c r="E113" i="39"/>
  <c r="F113" i="39"/>
  <c r="E114" i="39"/>
  <c r="F114" i="39"/>
  <c r="F110" i="39"/>
  <c r="I64" i="38"/>
  <c r="J64" i="38" s="1"/>
  <c r="I62" i="38"/>
  <c r="J62" i="38" s="1"/>
  <c r="I61" i="38"/>
  <c r="J61" i="38" s="1"/>
  <c r="I60" i="38"/>
  <c r="J60" i="38" s="1"/>
  <c r="H63" i="38"/>
  <c r="H66" i="38" s="1"/>
  <c r="H69" i="38" s="1"/>
  <c r="H70" i="38" s="1"/>
  <c r="H1" i="38" s="1"/>
  <c r="M15" i="38"/>
  <c r="M17" i="38"/>
  <c r="M18" i="38"/>
  <c r="L7" i="38"/>
  <c r="M7" i="38" s="1"/>
  <c r="L8" i="38"/>
  <c r="M8" i="38" s="1"/>
  <c r="L9" i="38"/>
  <c r="M9" i="38" s="1"/>
  <c r="L10" i="38"/>
  <c r="M10" i="38" s="1"/>
  <c r="L11" i="38"/>
  <c r="M11" i="38" s="1"/>
  <c r="L12" i="38"/>
  <c r="M12" i="38" s="1"/>
  <c r="L13" i="38"/>
  <c r="M13" i="38" s="1"/>
  <c r="L16" i="38"/>
  <c r="L19" i="38" s="1"/>
  <c r="M19" i="38" s="1"/>
  <c r="L20" i="38"/>
  <c r="M20" i="38" s="1"/>
  <c r="L21" i="38"/>
  <c r="M21" i="38" s="1"/>
  <c r="L22" i="38"/>
  <c r="M22" i="38" s="1"/>
  <c r="L23" i="38"/>
  <c r="M23" i="38" s="1"/>
  <c r="L24" i="38"/>
  <c r="M24" i="38" s="1"/>
  <c r="L25" i="38"/>
  <c r="M25" i="38" s="1"/>
  <c r="L26" i="38"/>
  <c r="M26" i="38" s="1"/>
  <c r="L27" i="38"/>
  <c r="M27" i="38" s="1"/>
  <c r="L6" i="38"/>
  <c r="M6" i="38" s="1"/>
  <c r="J17" i="38"/>
  <c r="K17" i="38" s="1"/>
  <c r="J18" i="38"/>
  <c r="K18" i="38" s="1"/>
  <c r="J19" i="38"/>
  <c r="K19" i="38" s="1"/>
  <c r="J20" i="38"/>
  <c r="K20" i="38" s="1"/>
  <c r="J13" i="38"/>
  <c r="J14" i="38"/>
  <c r="K14" i="38" s="1"/>
  <c r="J15" i="38"/>
  <c r="K15" i="38" s="1"/>
  <c r="J16" i="38"/>
  <c r="K16" i="38" s="1"/>
  <c r="K13" i="38"/>
  <c r="J12" i="38"/>
  <c r="K12" i="38" s="1"/>
  <c r="J11" i="38"/>
  <c r="K11" i="38" s="1"/>
  <c r="J10" i="38"/>
  <c r="K10" i="38" s="1"/>
  <c r="J8" i="38"/>
  <c r="K8" i="38" s="1"/>
  <c r="J9" i="38"/>
  <c r="J7" i="38"/>
  <c r="K7" i="38" s="1"/>
  <c r="J6" i="38"/>
  <c r="K6" i="38" s="1"/>
  <c r="E54" i="38"/>
  <c r="F35" i="38" s="1"/>
  <c r="G7" i="38"/>
  <c r="G8" i="38"/>
  <c r="G9" i="38"/>
  <c r="G10" i="38"/>
  <c r="G11" i="38"/>
  <c r="G12" i="38"/>
  <c r="G13" i="38"/>
  <c r="G14" i="38"/>
  <c r="G15" i="38"/>
  <c r="G16" i="38"/>
  <c r="G17" i="38"/>
  <c r="G18" i="38"/>
  <c r="G19" i="38"/>
  <c r="G20" i="38"/>
  <c r="G21" i="38"/>
  <c r="G22" i="38"/>
  <c r="G23" i="38"/>
  <c r="G24" i="38"/>
  <c r="G25" i="38"/>
  <c r="G26" i="38"/>
  <c r="G27" i="38"/>
  <c r="G6" i="38"/>
  <c r="G32" i="38"/>
  <c r="G33" i="38"/>
  <c r="G34" i="38"/>
  <c r="G35" i="38"/>
  <c r="G36" i="38"/>
  <c r="G37" i="38"/>
  <c r="G38" i="38"/>
  <c r="G39" i="38"/>
  <c r="G40" i="38"/>
  <c r="G41" i="38"/>
  <c r="G42" i="38"/>
  <c r="G43" i="38"/>
  <c r="G45" i="38"/>
  <c r="G46" i="38"/>
  <c r="G47" i="38"/>
  <c r="G48" i="38"/>
  <c r="G49" i="38"/>
  <c r="G50" i="38"/>
  <c r="G51" i="38"/>
  <c r="G52" i="38"/>
  <c r="G53" i="38"/>
  <c r="G31" i="38"/>
  <c r="E28" i="38"/>
  <c r="F8" i="38" s="1"/>
  <c r="P70" i="38"/>
  <c r="I59" i="38" s="1"/>
  <c r="J59" i="38" s="1"/>
  <c r="O70" i="38"/>
  <c r="A1" i="38"/>
  <c r="K293" i="48" l="1"/>
  <c r="K294" i="48" s="1"/>
  <c r="K226" i="48"/>
  <c r="K225" i="48"/>
  <c r="K224" i="48"/>
  <c r="K223" i="48"/>
  <c r="J93" i="18"/>
  <c r="M92" i="18"/>
  <c r="K93" i="18"/>
  <c r="O74" i="18"/>
  <c r="G106" i="18" s="1"/>
  <c r="H106" i="18" s="1"/>
  <c r="I89" i="18"/>
  <c r="L106" i="44"/>
  <c r="H105" i="47"/>
  <c r="I105" i="47" s="1"/>
  <c r="I109" i="47" s="1"/>
  <c r="I164" i="47" s="1"/>
  <c r="I96" i="47"/>
  <c r="I97" i="47" s="1"/>
  <c r="N92" i="18"/>
  <c r="O75" i="18"/>
  <c r="G107" i="18" s="1"/>
  <c r="H97" i="18"/>
  <c r="M93" i="18"/>
  <c r="H135" i="46"/>
  <c r="H137" i="46"/>
  <c r="H22" i="46"/>
  <c r="H23" i="46" s="1"/>
  <c r="I121" i="46"/>
  <c r="H115" i="46"/>
  <c r="H116" i="46" s="1"/>
  <c r="I107" i="45"/>
  <c r="I110" i="45"/>
  <c r="D195" i="45"/>
  <c r="D1" i="45" s="1"/>
  <c r="I117" i="45"/>
  <c r="I122" i="45" s="1"/>
  <c r="I121" i="45"/>
  <c r="H123" i="45"/>
  <c r="C59" i="45"/>
  <c r="C60" i="45"/>
  <c r="C98" i="45" s="1"/>
  <c r="C99" i="45" s="1"/>
  <c r="G59" i="45"/>
  <c r="G60" i="45"/>
  <c r="G98" i="45" s="1"/>
  <c r="G99" i="45" s="1"/>
  <c r="E59" i="45"/>
  <c r="E60" i="45"/>
  <c r="E98" i="45" s="1"/>
  <c r="E99" i="45" s="1"/>
  <c r="H60" i="45"/>
  <c r="H59" i="45"/>
  <c r="I59" i="45" s="1"/>
  <c r="J59" i="45" s="1"/>
  <c r="K59" i="45" s="1"/>
  <c r="L59" i="45" s="1"/>
  <c r="M59" i="45" s="1"/>
  <c r="N59" i="45" s="1"/>
  <c r="D59" i="45"/>
  <c r="D60" i="45"/>
  <c r="D98" i="45" s="1"/>
  <c r="D99" i="45" s="1"/>
  <c r="C204" i="45"/>
  <c r="C194" i="45"/>
  <c r="E204" i="45"/>
  <c r="E194" i="45"/>
  <c r="H187" i="45"/>
  <c r="F204" i="45"/>
  <c r="F194" i="45"/>
  <c r="M102" i="44"/>
  <c r="I100" i="44"/>
  <c r="K102" i="44"/>
  <c r="H102" i="44"/>
  <c r="N106" i="44"/>
  <c r="F102" i="44"/>
  <c r="M100" i="44"/>
  <c r="N100" i="44"/>
  <c r="M101" i="44"/>
  <c r="G102" i="44"/>
  <c r="K100" i="44"/>
  <c r="F100" i="44"/>
  <c r="F106" i="44"/>
  <c r="J100" i="44"/>
  <c r="K106" i="44"/>
  <c r="N102" i="44"/>
  <c r="J102" i="44"/>
  <c r="N101" i="44"/>
  <c r="E65" i="44"/>
  <c r="O87" i="44"/>
  <c r="G117" i="44" s="1"/>
  <c r="H117" i="44" s="1"/>
  <c r="E102" i="44"/>
  <c r="M106" i="44"/>
  <c r="D65" i="44"/>
  <c r="E98" i="44"/>
  <c r="O83" i="44"/>
  <c r="G113" i="44" s="1"/>
  <c r="H113" i="44" s="1"/>
  <c r="E99" i="44"/>
  <c r="O99" i="44" s="1"/>
  <c r="G134" i="44" s="1"/>
  <c r="O84" i="44"/>
  <c r="G114" i="44" s="1"/>
  <c r="H114" i="44" s="1"/>
  <c r="J106" i="44"/>
  <c r="E100" i="44"/>
  <c r="O85" i="44"/>
  <c r="G115" i="44" s="1"/>
  <c r="H115" i="44" s="1"/>
  <c r="K65" i="44"/>
  <c r="I65" i="44"/>
  <c r="I98" i="44"/>
  <c r="I106" i="44"/>
  <c r="H98" i="44"/>
  <c r="H106" i="44"/>
  <c r="G106" i="44"/>
  <c r="M65" i="44"/>
  <c r="O86" i="44"/>
  <c r="G116" i="44" s="1"/>
  <c r="H116" i="44" s="1"/>
  <c r="E101" i="44"/>
  <c r="C65" i="44"/>
  <c r="O63" i="44"/>
  <c r="M66" i="44" s="1"/>
  <c r="M67" i="44" s="1"/>
  <c r="E230" i="44"/>
  <c r="C230" i="44"/>
  <c r="C222" i="44"/>
  <c r="E231" i="44"/>
  <c r="E225" i="44"/>
  <c r="E213" i="44" s="1"/>
  <c r="D222" i="44"/>
  <c r="D230" i="44"/>
  <c r="O76" i="18"/>
  <c r="G108" i="18" s="1"/>
  <c r="H108" i="18" s="1"/>
  <c r="O78" i="18"/>
  <c r="G110" i="18" s="1"/>
  <c r="L97" i="18"/>
  <c r="F90" i="18"/>
  <c r="O90" i="18" s="1"/>
  <c r="G138" i="18" s="1"/>
  <c r="M97" i="18"/>
  <c r="K97" i="18"/>
  <c r="G97" i="18"/>
  <c r="N97" i="18"/>
  <c r="H107" i="18"/>
  <c r="E93" i="18"/>
  <c r="I93" i="18"/>
  <c r="L92" i="18"/>
  <c r="E89" i="18"/>
  <c r="O77" i="18"/>
  <c r="G109" i="18" s="1"/>
  <c r="E92" i="18"/>
  <c r="N93" i="18"/>
  <c r="L93" i="18"/>
  <c r="F89" i="18"/>
  <c r="K91" i="18"/>
  <c r="L91" i="18"/>
  <c r="I91" i="18"/>
  <c r="N91" i="18"/>
  <c r="H91" i="18"/>
  <c r="G91" i="18"/>
  <c r="F91" i="18"/>
  <c r="J91" i="18"/>
  <c r="M91" i="18"/>
  <c r="C220" i="18"/>
  <c r="D212" i="18"/>
  <c r="D221" i="18" s="1"/>
  <c r="E212" i="18"/>
  <c r="E221" i="18" s="1"/>
  <c r="K68" i="43"/>
  <c r="K160" i="43" s="1"/>
  <c r="C215" i="18"/>
  <c r="F221" i="18"/>
  <c r="F56" i="18"/>
  <c r="O54" i="18"/>
  <c r="J56" i="18"/>
  <c r="N56" i="18"/>
  <c r="D173" i="43"/>
  <c r="D169" i="43"/>
  <c r="D1" i="43" s="1"/>
  <c r="G151" i="43"/>
  <c r="H151" i="43" s="1"/>
  <c r="I151" i="43" s="1"/>
  <c r="J151" i="43" s="1"/>
  <c r="K151" i="43" s="1"/>
  <c r="G168" i="43"/>
  <c r="C168" i="43"/>
  <c r="C151" i="43"/>
  <c r="E168" i="43"/>
  <c r="J73" i="43"/>
  <c r="F257" i="41"/>
  <c r="F247" i="41"/>
  <c r="F248" i="41" s="1"/>
  <c r="H205" i="41"/>
  <c r="H160" i="41" s="1"/>
  <c r="E14" i="41"/>
  <c r="C14" i="41"/>
  <c r="O26" i="41"/>
  <c r="O25" i="41"/>
  <c r="E239" i="41"/>
  <c r="E250" i="41" s="1"/>
  <c r="N79" i="41"/>
  <c r="K79" i="41"/>
  <c r="M79" i="41"/>
  <c r="F79" i="41"/>
  <c r="H79" i="41"/>
  <c r="J79" i="41"/>
  <c r="L79" i="41"/>
  <c r="I79" i="41"/>
  <c r="G79" i="41"/>
  <c r="E79" i="41"/>
  <c r="D11" i="41"/>
  <c r="D12" i="41" s="1"/>
  <c r="E71" i="41"/>
  <c r="E84" i="41" s="1"/>
  <c r="E70" i="41"/>
  <c r="E72" i="41"/>
  <c r="E73" i="41"/>
  <c r="J70" i="41"/>
  <c r="J73" i="41"/>
  <c r="J71" i="41"/>
  <c r="J84" i="41" s="1"/>
  <c r="J72" i="41"/>
  <c r="F70" i="41"/>
  <c r="F71" i="41"/>
  <c r="F84" i="41" s="1"/>
  <c r="F73" i="41"/>
  <c r="F72" i="41"/>
  <c r="E11" i="41"/>
  <c r="E12" i="41" s="1"/>
  <c r="G73" i="41"/>
  <c r="G70" i="41"/>
  <c r="G83" i="41" s="1"/>
  <c r="G72" i="41"/>
  <c r="G71" i="41"/>
  <c r="G84" i="41" s="1"/>
  <c r="N70" i="41"/>
  <c r="N71" i="41"/>
  <c r="N84" i="41" s="1"/>
  <c r="N73" i="41"/>
  <c r="N72" i="41"/>
  <c r="H72" i="41"/>
  <c r="H71" i="41"/>
  <c r="H73" i="41"/>
  <c r="H70" i="41"/>
  <c r="O49" i="41"/>
  <c r="O50" i="41"/>
  <c r="J53" i="41" s="1"/>
  <c r="J54" i="41" s="1"/>
  <c r="M71" i="41"/>
  <c r="M84" i="41" s="1"/>
  <c r="M72" i="41"/>
  <c r="M70" i="41"/>
  <c r="M73" i="41"/>
  <c r="I71" i="41"/>
  <c r="I84" i="41" s="1"/>
  <c r="I70" i="41"/>
  <c r="I72" i="41"/>
  <c r="I73" i="41"/>
  <c r="L72" i="41"/>
  <c r="L71" i="41"/>
  <c r="L84" i="41" s="1"/>
  <c r="L73" i="41"/>
  <c r="L70" i="41"/>
  <c r="K73" i="41"/>
  <c r="K72" i="41"/>
  <c r="K70" i="41"/>
  <c r="K83" i="41" s="1"/>
  <c r="K71" i="41"/>
  <c r="K84" i="41" s="1"/>
  <c r="G40" i="41"/>
  <c r="C40" i="41"/>
  <c r="E112" i="41"/>
  <c r="H84" i="41"/>
  <c r="E111" i="41"/>
  <c r="K40" i="41"/>
  <c r="E113" i="41"/>
  <c r="E110" i="41"/>
  <c r="E115" i="41"/>
  <c r="E116" i="41"/>
  <c r="D40" i="41"/>
  <c r="O24" i="41"/>
  <c r="E114" i="41"/>
  <c r="E40" i="41"/>
  <c r="F52" i="41"/>
  <c r="H40" i="41"/>
  <c r="O23" i="41"/>
  <c r="C117" i="41"/>
  <c r="C115" i="41"/>
  <c r="C116" i="41"/>
  <c r="C112" i="41"/>
  <c r="C113" i="41"/>
  <c r="C110" i="41"/>
  <c r="C111" i="41"/>
  <c r="C114" i="41"/>
  <c r="H52" i="41"/>
  <c r="F40" i="41"/>
  <c r="K52" i="41"/>
  <c r="I52" i="41"/>
  <c r="D237" i="41"/>
  <c r="D239" i="41" s="1"/>
  <c r="D151" i="41"/>
  <c r="D152" i="41"/>
  <c r="D148" i="41"/>
  <c r="D146" i="41"/>
  <c r="D150" i="41"/>
  <c r="D147" i="41"/>
  <c r="D145" i="41"/>
  <c r="D117" i="41"/>
  <c r="D116" i="41"/>
  <c r="D115" i="41"/>
  <c r="D111" i="41"/>
  <c r="D112" i="41"/>
  <c r="D110" i="41"/>
  <c r="D113" i="41"/>
  <c r="M52" i="41"/>
  <c r="D52" i="41"/>
  <c r="D114" i="41"/>
  <c r="C52" i="41"/>
  <c r="M40" i="41"/>
  <c r="N52" i="41"/>
  <c r="L52" i="41"/>
  <c r="J40" i="41"/>
  <c r="C237" i="41"/>
  <c r="C239" i="41" s="1"/>
  <c r="C151" i="41"/>
  <c r="C147" i="41"/>
  <c r="C145" i="41"/>
  <c r="C152" i="41"/>
  <c r="C148" i="41"/>
  <c r="C146" i="41"/>
  <c r="C150" i="41"/>
  <c r="E242" i="41"/>
  <c r="E52" i="41"/>
  <c r="N40" i="41"/>
  <c r="I40" i="41"/>
  <c r="J52" i="41"/>
  <c r="L40" i="41"/>
  <c r="I37" i="20"/>
  <c r="K28" i="20"/>
  <c r="K36" i="20" s="1"/>
  <c r="E32" i="20"/>
  <c r="E34" i="20"/>
  <c r="E38" i="20"/>
  <c r="E33" i="20"/>
  <c r="E35" i="20"/>
  <c r="E37" i="20"/>
  <c r="E39" i="20"/>
  <c r="E36" i="20"/>
  <c r="I32" i="20"/>
  <c r="I34" i="20"/>
  <c r="I38" i="20"/>
  <c r="I35" i="20"/>
  <c r="I39" i="20"/>
  <c r="I33" i="20"/>
  <c r="D60" i="20"/>
  <c r="D56" i="20"/>
  <c r="D57" i="20"/>
  <c r="D58" i="20"/>
  <c r="D61" i="20"/>
  <c r="D55" i="20"/>
  <c r="E60" i="20"/>
  <c r="E57" i="20"/>
  <c r="E56" i="20"/>
  <c r="E58" i="20"/>
  <c r="F55" i="20"/>
  <c r="G57" i="20"/>
  <c r="G56" i="20"/>
  <c r="G60" i="20"/>
  <c r="L58" i="20"/>
  <c r="G61" i="20"/>
  <c r="H61" i="20"/>
  <c r="L57" i="20"/>
  <c r="E55" i="20"/>
  <c r="E61" i="20"/>
  <c r="H57" i="20"/>
  <c r="H58" i="20"/>
  <c r="H56" i="20"/>
  <c r="L56" i="20"/>
  <c r="G55" i="20"/>
  <c r="K55" i="20"/>
  <c r="K73" i="39"/>
  <c r="L70" i="39"/>
  <c r="L83" i="39" s="1"/>
  <c r="H70" i="39"/>
  <c r="H83" i="39" s="1"/>
  <c r="N52" i="39"/>
  <c r="E52" i="39"/>
  <c r="F52" i="39"/>
  <c r="J52" i="39"/>
  <c r="I52" i="39"/>
  <c r="C52" i="39"/>
  <c r="G52" i="39"/>
  <c r="L52" i="39"/>
  <c r="M52" i="39"/>
  <c r="K52" i="39"/>
  <c r="D52" i="39"/>
  <c r="J71" i="39"/>
  <c r="J84" i="39" s="1"/>
  <c r="J73" i="39"/>
  <c r="I73" i="39"/>
  <c r="H73" i="39"/>
  <c r="N71" i="39"/>
  <c r="N84" i="39" s="1"/>
  <c r="N70" i="39"/>
  <c r="N83" i="39" s="1"/>
  <c r="M73" i="39"/>
  <c r="K86" i="39"/>
  <c r="G70" i="39"/>
  <c r="G83" i="39" s="1"/>
  <c r="J70" i="39"/>
  <c r="J83" i="39" s="1"/>
  <c r="N73" i="39"/>
  <c r="G72" i="39"/>
  <c r="G85" i="39" s="1"/>
  <c r="G71" i="39"/>
  <c r="G84" i="39" s="1"/>
  <c r="F70" i="39"/>
  <c r="F83" i="39" s="1"/>
  <c r="E73" i="39"/>
  <c r="E70" i="39"/>
  <c r="E83" i="39" s="1"/>
  <c r="E71" i="39"/>
  <c r="E84" i="39" s="1"/>
  <c r="L73" i="39"/>
  <c r="L72" i="39"/>
  <c r="L85" i="39" s="1"/>
  <c r="L71" i="39"/>
  <c r="L84" i="39" s="1"/>
  <c r="O26" i="39"/>
  <c r="F71" i="39"/>
  <c r="F84" i="39" s="1"/>
  <c r="K72" i="39"/>
  <c r="K85" i="39" s="1"/>
  <c r="K71" i="39"/>
  <c r="K84" i="39" s="1"/>
  <c r="E72" i="39"/>
  <c r="E85" i="39" s="1"/>
  <c r="G73" i="39"/>
  <c r="F73" i="39"/>
  <c r="K70" i="39"/>
  <c r="K83" i="39" s="1"/>
  <c r="I70" i="39"/>
  <c r="I83" i="39" s="1"/>
  <c r="I72" i="39"/>
  <c r="I85" i="39" s="1"/>
  <c r="I71" i="39"/>
  <c r="I84" i="39" s="1"/>
  <c r="O25" i="39"/>
  <c r="H72" i="39"/>
  <c r="H85" i="39" s="1"/>
  <c r="M70" i="39"/>
  <c r="M83" i="39" s="1"/>
  <c r="H71" i="39"/>
  <c r="H84" i="39" s="1"/>
  <c r="M72" i="39"/>
  <c r="M85" i="39" s="1"/>
  <c r="M71" i="39"/>
  <c r="M84" i="39" s="1"/>
  <c r="G40" i="39"/>
  <c r="L40" i="39"/>
  <c r="F40" i="39"/>
  <c r="K40" i="39"/>
  <c r="E40" i="39"/>
  <c r="J40" i="39"/>
  <c r="D40" i="39"/>
  <c r="I40" i="39"/>
  <c r="N40" i="39"/>
  <c r="H40" i="39"/>
  <c r="M40" i="39"/>
  <c r="B199" i="39"/>
  <c r="M16" i="38"/>
  <c r="L14" i="38"/>
  <c r="M14" i="38" s="1"/>
  <c r="F46" i="38"/>
  <c r="F38" i="38"/>
  <c r="F31" i="38"/>
  <c r="F34" i="38"/>
  <c r="F50" i="38"/>
  <c r="F19" i="38"/>
  <c r="F27" i="38"/>
  <c r="F11" i="38"/>
  <c r="F15" i="38"/>
  <c r="F42" i="38"/>
  <c r="F23" i="38"/>
  <c r="F7" i="38"/>
  <c r="F53" i="38"/>
  <c r="F49" i="38"/>
  <c r="F45" i="38"/>
  <c r="F41" i="38"/>
  <c r="F37" i="38"/>
  <c r="F33" i="38"/>
  <c r="F26" i="38"/>
  <c r="F22" i="38"/>
  <c r="F18" i="38"/>
  <c r="F14" i="38"/>
  <c r="F10" i="38"/>
  <c r="F52" i="38"/>
  <c r="F48" i="38"/>
  <c r="F44" i="38"/>
  <c r="F40" i="38"/>
  <c r="F36" i="38"/>
  <c r="F32" i="38"/>
  <c r="F25" i="38"/>
  <c r="F21" i="38"/>
  <c r="F17" i="38"/>
  <c r="F13" i="38"/>
  <c r="F9" i="38"/>
  <c r="F51" i="38"/>
  <c r="F47" i="38"/>
  <c r="F43" i="38"/>
  <c r="F39" i="38"/>
  <c r="F6" i="38"/>
  <c r="F24" i="38"/>
  <c r="F20" i="38"/>
  <c r="F16" i="38"/>
  <c r="F12" i="38"/>
  <c r="K9" i="38"/>
  <c r="K28" i="38" s="1"/>
  <c r="F63" i="38"/>
  <c r="F72" i="38" s="1"/>
  <c r="E63" i="38"/>
  <c r="E72" i="38" s="1"/>
  <c r="C63" i="38"/>
  <c r="G63" i="38"/>
  <c r="G66" i="38" s="1"/>
  <c r="G69" i="38" s="1"/>
  <c r="G70" i="38" s="1"/>
  <c r="G1" i="38" s="1"/>
  <c r="D63" i="38"/>
  <c r="K306" i="48" l="1"/>
  <c r="K297" i="48"/>
  <c r="D215" i="18"/>
  <c r="D199" i="18" s="1"/>
  <c r="J96" i="47"/>
  <c r="J97" i="47" s="1"/>
  <c r="O79" i="18"/>
  <c r="G129" i="18"/>
  <c r="H129" i="18" s="1"/>
  <c r="H138" i="18" s="1"/>
  <c r="I135" i="46"/>
  <c r="I137" i="46"/>
  <c r="I115" i="46"/>
  <c r="I116" i="46" s="1"/>
  <c r="I112" i="45"/>
  <c r="I14" i="45"/>
  <c r="I15" i="45" s="1"/>
  <c r="I128" i="45"/>
  <c r="I111" i="45"/>
  <c r="I123" i="45"/>
  <c r="I184" i="45" s="1"/>
  <c r="H98" i="45"/>
  <c r="H99" i="45" s="1"/>
  <c r="I60" i="45"/>
  <c r="H138" i="45"/>
  <c r="I138" i="45" s="1"/>
  <c r="C195" i="45"/>
  <c r="C1" i="45" s="1"/>
  <c r="C199" i="45"/>
  <c r="F199" i="45"/>
  <c r="F195" i="45"/>
  <c r="F1" i="45" s="1"/>
  <c r="E199" i="45"/>
  <c r="E195" i="45"/>
  <c r="E1" i="45" s="1"/>
  <c r="E208" i="44"/>
  <c r="G208" i="44" s="1"/>
  <c r="H208" i="44" s="1"/>
  <c r="E209" i="44"/>
  <c r="G124" i="44"/>
  <c r="H118" i="44"/>
  <c r="G118" i="44"/>
  <c r="D66" i="44"/>
  <c r="D67" i="44" s="1"/>
  <c r="D68" i="44" s="1"/>
  <c r="K66" i="44"/>
  <c r="K67" i="44" s="1"/>
  <c r="K68" i="44" s="1"/>
  <c r="O100" i="44"/>
  <c r="G135" i="44" s="1"/>
  <c r="G125" i="44" s="1"/>
  <c r="I66" i="44"/>
  <c r="I67" i="44" s="1"/>
  <c r="I68" i="44" s="1"/>
  <c r="O101" i="44"/>
  <c r="G136" i="44" s="1"/>
  <c r="G126" i="44" s="1"/>
  <c r="O102" i="44"/>
  <c r="G137" i="44" s="1"/>
  <c r="G127" i="44" s="1"/>
  <c r="M68" i="44"/>
  <c r="M69" i="44"/>
  <c r="M107" i="44" s="1"/>
  <c r="M108" i="44" s="1"/>
  <c r="O88" i="44"/>
  <c r="C66" i="44"/>
  <c r="C67" i="44" s="1"/>
  <c r="O98" i="44"/>
  <c r="G133" i="44" s="1"/>
  <c r="G123" i="44" s="1"/>
  <c r="H123" i="44" s="1"/>
  <c r="H133" i="44" s="1"/>
  <c r="G66" i="44"/>
  <c r="G67" i="44" s="1"/>
  <c r="L66" i="44"/>
  <c r="L67" i="44" s="1"/>
  <c r="J66" i="44"/>
  <c r="J67" i="44" s="1"/>
  <c r="H66" i="44"/>
  <c r="H67" i="44" s="1"/>
  <c r="F66" i="44"/>
  <c r="F67" i="44" s="1"/>
  <c r="N66" i="44"/>
  <c r="N67" i="44" s="1"/>
  <c r="E66" i="44"/>
  <c r="E67" i="44" s="1"/>
  <c r="D231" i="44"/>
  <c r="D225" i="44"/>
  <c r="D213" i="44" s="1"/>
  <c r="C225" i="44"/>
  <c r="C213" i="44" s="1"/>
  <c r="C231" i="44"/>
  <c r="E227" i="44"/>
  <c r="H110" i="18"/>
  <c r="O93" i="18"/>
  <c r="G141" i="18" s="1"/>
  <c r="G132" i="18" s="1"/>
  <c r="E215" i="18"/>
  <c r="E217" i="18" s="1"/>
  <c r="H109" i="18"/>
  <c r="G111" i="18"/>
  <c r="O89" i="18"/>
  <c r="G137" i="18" s="1"/>
  <c r="G128" i="18" s="1"/>
  <c r="H128" i="18" s="1"/>
  <c r="H137" i="18" s="1"/>
  <c r="O91" i="18"/>
  <c r="O92" i="18"/>
  <c r="G140" i="18" s="1"/>
  <c r="G131" i="18" s="1"/>
  <c r="G57" i="18"/>
  <c r="G58" i="18" s="1"/>
  <c r="K57" i="18"/>
  <c r="K58" i="18" s="1"/>
  <c r="D57" i="18"/>
  <c r="D58" i="18" s="1"/>
  <c r="H57" i="18"/>
  <c r="H58" i="18" s="1"/>
  <c r="L57" i="18"/>
  <c r="L58" i="18" s="1"/>
  <c r="E57" i="18"/>
  <c r="E58" i="18" s="1"/>
  <c r="I57" i="18"/>
  <c r="I58" i="18" s="1"/>
  <c r="M57" i="18"/>
  <c r="M58" i="18" s="1"/>
  <c r="N57" i="18"/>
  <c r="N58" i="18" s="1"/>
  <c r="N59" i="18" s="1"/>
  <c r="F57" i="18"/>
  <c r="F58" i="18" s="1"/>
  <c r="F59" i="18" s="1"/>
  <c r="J57" i="18"/>
  <c r="J58" i="18" s="1"/>
  <c r="J59" i="18" s="1"/>
  <c r="C57" i="18"/>
  <c r="C58" i="18" s="1"/>
  <c r="F217" i="18"/>
  <c r="F222" i="18" s="1"/>
  <c r="F199" i="18"/>
  <c r="D217" i="18"/>
  <c r="D222" i="18" s="1"/>
  <c r="C199" i="18"/>
  <c r="C217" i="18"/>
  <c r="J60" i="18"/>
  <c r="J98" i="18" s="1"/>
  <c r="J99" i="18" s="1"/>
  <c r="E173" i="43"/>
  <c r="E169" i="43"/>
  <c r="E1" i="43" s="1"/>
  <c r="C173" i="43"/>
  <c r="C169" i="43"/>
  <c r="C1" i="43" s="1"/>
  <c r="K73" i="43"/>
  <c r="G173" i="43"/>
  <c r="G169" i="43"/>
  <c r="G1" i="43" s="1"/>
  <c r="G5" i="15"/>
  <c r="F1" i="41"/>
  <c r="K86" i="41"/>
  <c r="J86" i="41"/>
  <c r="G90" i="41"/>
  <c r="E85" i="41"/>
  <c r="E86" i="41"/>
  <c r="I53" i="41"/>
  <c r="I54" i="41" s="1"/>
  <c r="I55" i="41" s="1"/>
  <c r="F53" i="41"/>
  <c r="F54" i="41" s="1"/>
  <c r="F56" i="41" s="1"/>
  <c r="F91" i="41" s="1"/>
  <c r="M53" i="41"/>
  <c r="M54" i="41" s="1"/>
  <c r="M55" i="41" s="1"/>
  <c r="K85" i="41"/>
  <c r="N53" i="41"/>
  <c r="N54" i="41" s="1"/>
  <c r="N56" i="41" s="1"/>
  <c r="N91" i="41" s="1"/>
  <c r="J85" i="41"/>
  <c r="D53" i="41"/>
  <c r="D54" i="41" s="1"/>
  <c r="D55" i="41" s="1"/>
  <c r="O71" i="41"/>
  <c r="G100" i="41" s="1"/>
  <c r="H100" i="41" s="1"/>
  <c r="I85" i="41"/>
  <c r="C53" i="41"/>
  <c r="C54" i="41" s="1"/>
  <c r="F85" i="41"/>
  <c r="I86" i="41"/>
  <c r="J55" i="41"/>
  <c r="K90" i="41"/>
  <c r="E53" i="41"/>
  <c r="E54" i="41" s="1"/>
  <c r="E55" i="41" s="1"/>
  <c r="L86" i="41"/>
  <c r="H86" i="41"/>
  <c r="M86" i="41"/>
  <c r="O73" i="41"/>
  <c r="G105" i="41" s="1"/>
  <c r="H105" i="41" s="1"/>
  <c r="N86" i="41"/>
  <c r="H85" i="41"/>
  <c r="M85" i="41"/>
  <c r="L85" i="41"/>
  <c r="N85" i="41"/>
  <c r="G85" i="41"/>
  <c r="G86" i="41"/>
  <c r="F86" i="41"/>
  <c r="O72" i="41"/>
  <c r="G104" i="41" s="1"/>
  <c r="H104" i="41" s="1"/>
  <c r="G53" i="41"/>
  <c r="G54" i="41" s="1"/>
  <c r="K53" i="41"/>
  <c r="K54" i="41" s="1"/>
  <c r="K55" i="41" s="1"/>
  <c r="L53" i="41"/>
  <c r="L54" i="41" s="1"/>
  <c r="L56" i="41" s="1"/>
  <c r="L91" i="41" s="1"/>
  <c r="H53" i="41"/>
  <c r="H54" i="41" s="1"/>
  <c r="H55" i="41" s="1"/>
  <c r="O84" i="41"/>
  <c r="G135" i="41" s="1"/>
  <c r="J83" i="41"/>
  <c r="J90" i="41"/>
  <c r="J56" i="41"/>
  <c r="J91" i="41" s="1"/>
  <c r="I83" i="41"/>
  <c r="I90" i="41"/>
  <c r="H83" i="41"/>
  <c r="H90" i="41"/>
  <c r="O70" i="41"/>
  <c r="G99" i="41" s="1"/>
  <c r="H99" i="41" s="1"/>
  <c r="E83" i="41"/>
  <c r="E90" i="41"/>
  <c r="L83" i="41"/>
  <c r="L90" i="41"/>
  <c r="E251" i="41"/>
  <c r="E244" i="41"/>
  <c r="E257" i="41" s="1"/>
  <c r="G257" i="41" s="1"/>
  <c r="H257" i="41" s="1"/>
  <c r="M83" i="41"/>
  <c r="M90" i="41"/>
  <c r="D250" i="41"/>
  <c r="D242" i="41"/>
  <c r="C250" i="41"/>
  <c r="C242" i="41"/>
  <c r="N83" i="41"/>
  <c r="N90" i="41"/>
  <c r="F83" i="41"/>
  <c r="F90" i="41"/>
  <c r="L28" i="20"/>
  <c r="K33" i="20"/>
  <c r="K37" i="20"/>
  <c r="K39" i="20"/>
  <c r="K32" i="20"/>
  <c r="K34" i="20"/>
  <c r="K38" i="20"/>
  <c r="K35" i="20"/>
  <c r="K61" i="20"/>
  <c r="L50" i="20" s="1"/>
  <c r="L61" i="20" s="1"/>
  <c r="F58" i="20"/>
  <c r="F56" i="20"/>
  <c r="F61" i="20"/>
  <c r="F60" i="20"/>
  <c r="F57" i="20"/>
  <c r="K58" i="20"/>
  <c r="K56" i="20"/>
  <c r="K57" i="20"/>
  <c r="J56" i="20"/>
  <c r="J57" i="20"/>
  <c r="J61" i="20"/>
  <c r="J58" i="20"/>
  <c r="J60" i="20"/>
  <c r="J55" i="20"/>
  <c r="K60" i="20"/>
  <c r="L49" i="20" s="1"/>
  <c r="L60" i="20" s="1"/>
  <c r="L89" i="39"/>
  <c r="H89" i="39"/>
  <c r="N89" i="39"/>
  <c r="I89" i="39"/>
  <c r="G89" i="39"/>
  <c r="K89" i="39"/>
  <c r="J89" i="39"/>
  <c r="M89" i="39"/>
  <c r="F89" i="39"/>
  <c r="E89" i="39"/>
  <c r="O52" i="39"/>
  <c r="C53" i="39" s="1"/>
  <c r="C54" i="39" s="1"/>
  <c r="C56" i="39" s="1"/>
  <c r="D53" i="39"/>
  <c r="D54" i="39" s="1"/>
  <c r="D56" i="39" s="1"/>
  <c r="G86" i="39"/>
  <c r="L86" i="39"/>
  <c r="M86" i="39"/>
  <c r="I86" i="39"/>
  <c r="J86" i="39"/>
  <c r="F86" i="39"/>
  <c r="N86" i="39"/>
  <c r="H86" i="39"/>
  <c r="O83" i="39"/>
  <c r="G128" i="39" s="1"/>
  <c r="O84" i="39"/>
  <c r="G129" i="39" s="1"/>
  <c r="O85" i="39"/>
  <c r="G130" i="39" s="1"/>
  <c r="O73" i="39"/>
  <c r="G106" i="39" s="1"/>
  <c r="E86" i="39"/>
  <c r="O70" i="39"/>
  <c r="G103" i="39" s="1"/>
  <c r="O72" i="39"/>
  <c r="G105" i="39" s="1"/>
  <c r="O71" i="39"/>
  <c r="G104" i="39" s="1"/>
  <c r="B202" i="39"/>
  <c r="B204" i="39" s="1"/>
  <c r="B200" i="39"/>
  <c r="B201" i="39" s="1"/>
  <c r="F190" i="39"/>
  <c r="F191" i="39" s="1"/>
  <c r="M28" i="38"/>
  <c r="F54" i="38"/>
  <c r="F28" i="38"/>
  <c r="F66" i="38"/>
  <c r="F69" i="38" s="1"/>
  <c r="F73" i="38" s="1"/>
  <c r="E66" i="38"/>
  <c r="E69" i="38" s="1"/>
  <c r="E70" i="38" s="1"/>
  <c r="E1" i="38" s="1"/>
  <c r="C66" i="38"/>
  <c r="C69" i="38" s="1"/>
  <c r="C70" i="38" s="1"/>
  <c r="C1" i="38" s="1"/>
  <c r="D66" i="38"/>
  <c r="D69" i="38" s="1"/>
  <c r="D70" i="38" s="1"/>
  <c r="D1" i="38" s="1"/>
  <c r="K307" i="48" l="1"/>
  <c r="K300" i="48"/>
  <c r="K303" i="48" s="1"/>
  <c r="M53" i="39"/>
  <c r="M54" i="39" s="1"/>
  <c r="M56" i="39" s="1"/>
  <c r="I56" i="41"/>
  <c r="I91" i="41" s="1"/>
  <c r="N53" i="39"/>
  <c r="N54" i="39" s="1"/>
  <c r="N56" i="39" s="1"/>
  <c r="K96" i="47"/>
  <c r="K97" i="47" s="1"/>
  <c r="H131" i="18"/>
  <c r="H140" i="18" s="1"/>
  <c r="E199" i="18"/>
  <c r="G199" i="18" s="1"/>
  <c r="H199" i="18" s="1"/>
  <c r="H132" i="18"/>
  <c r="H141" i="18" s="1"/>
  <c r="G151" i="18"/>
  <c r="G148" i="18"/>
  <c r="J115" i="46"/>
  <c r="J116" i="46" s="1"/>
  <c r="J60" i="45"/>
  <c r="I98" i="45"/>
  <c r="I99" i="45" s="1"/>
  <c r="H137" i="45"/>
  <c r="I137" i="45" s="1"/>
  <c r="I139" i="45" s="1"/>
  <c r="D209" i="44"/>
  <c r="D208" i="44"/>
  <c r="G23" i="44"/>
  <c r="G24" i="44" s="1"/>
  <c r="G144" i="44"/>
  <c r="H23" i="44"/>
  <c r="H24" i="44" s="1"/>
  <c r="H144" i="44"/>
  <c r="H124" i="44"/>
  <c r="H134" i="44" s="1"/>
  <c r="G138" i="44"/>
  <c r="G218" i="44" s="1"/>
  <c r="D69" i="44"/>
  <c r="D107" i="44" s="1"/>
  <c r="D108" i="44" s="1"/>
  <c r="K69" i="44"/>
  <c r="K107" i="44" s="1"/>
  <c r="K108" i="44" s="1"/>
  <c r="I69" i="44"/>
  <c r="I107" i="44" s="1"/>
  <c r="I108" i="44" s="1"/>
  <c r="O103" i="44"/>
  <c r="E68" i="44"/>
  <c r="E69" i="44"/>
  <c r="E107" i="44" s="1"/>
  <c r="E108" i="44" s="1"/>
  <c r="H68" i="44"/>
  <c r="H69" i="44"/>
  <c r="H107" i="44" s="1"/>
  <c r="H108" i="44" s="1"/>
  <c r="C68" i="44"/>
  <c r="C69" i="44"/>
  <c r="C107" i="44" s="1"/>
  <c r="C108" i="44" s="1"/>
  <c r="J68" i="44"/>
  <c r="J69" i="44"/>
  <c r="J107" i="44" s="1"/>
  <c r="J108" i="44" s="1"/>
  <c r="N68" i="44"/>
  <c r="N69" i="44"/>
  <c r="N107" i="44" s="1"/>
  <c r="N108" i="44" s="1"/>
  <c r="L69" i="44"/>
  <c r="L107" i="44" s="1"/>
  <c r="L108" i="44" s="1"/>
  <c r="L68" i="44"/>
  <c r="F68" i="44"/>
  <c r="F69" i="44"/>
  <c r="F107" i="44" s="1"/>
  <c r="F108" i="44" s="1"/>
  <c r="G68" i="44"/>
  <c r="G69" i="44"/>
  <c r="G107" i="44" s="1"/>
  <c r="G108" i="44" s="1"/>
  <c r="C227" i="44"/>
  <c r="C208" i="44"/>
  <c r="E232" i="44"/>
  <c r="E228" i="44"/>
  <c r="E1" i="44" s="1"/>
  <c r="D227" i="44"/>
  <c r="N60" i="18"/>
  <c r="N98" i="18" s="1"/>
  <c r="N99" i="18" s="1"/>
  <c r="G119" i="18"/>
  <c r="G120" i="18"/>
  <c r="F218" i="18"/>
  <c r="G4" i="15" s="1"/>
  <c r="G11" i="18"/>
  <c r="G12" i="18" s="1"/>
  <c r="G121" i="18"/>
  <c r="G118" i="18"/>
  <c r="G117" i="18"/>
  <c r="G116" i="18"/>
  <c r="H111" i="18"/>
  <c r="H120" i="18" s="1"/>
  <c r="O94" i="18"/>
  <c r="G139" i="18"/>
  <c r="F60" i="18"/>
  <c r="F98" i="18" s="1"/>
  <c r="F99" i="18" s="1"/>
  <c r="H59" i="18"/>
  <c r="H60" i="18"/>
  <c r="H98" i="18" s="1"/>
  <c r="H99" i="18" s="1"/>
  <c r="I59" i="18"/>
  <c r="I60" i="18"/>
  <c r="I98" i="18" s="1"/>
  <c r="I99" i="18" s="1"/>
  <c r="D59" i="18"/>
  <c r="D60" i="18"/>
  <c r="D98" i="18" s="1"/>
  <c r="D99" i="18" s="1"/>
  <c r="C59" i="18"/>
  <c r="C60" i="18"/>
  <c r="C98" i="18" s="1"/>
  <c r="C99" i="18" s="1"/>
  <c r="E59" i="18"/>
  <c r="E60" i="18"/>
  <c r="E98" i="18" s="1"/>
  <c r="E99" i="18" s="1"/>
  <c r="K59" i="18"/>
  <c r="K60" i="18"/>
  <c r="K98" i="18" s="1"/>
  <c r="K99" i="18" s="1"/>
  <c r="M59" i="18"/>
  <c r="M60" i="18"/>
  <c r="M98" i="18" s="1"/>
  <c r="M99" i="18" s="1"/>
  <c r="L60" i="18"/>
  <c r="L98" i="18" s="1"/>
  <c r="L99" i="18" s="1"/>
  <c r="L59" i="18"/>
  <c r="G59" i="18"/>
  <c r="G60" i="18"/>
  <c r="G98" i="18" s="1"/>
  <c r="G99" i="18" s="1"/>
  <c r="D218" i="18"/>
  <c r="C222" i="18"/>
  <c r="C218" i="18"/>
  <c r="E218" i="18"/>
  <c r="E222" i="18"/>
  <c r="N92" i="41"/>
  <c r="N55" i="41"/>
  <c r="G123" i="41"/>
  <c r="H123" i="41" s="1"/>
  <c r="H135" i="41" s="1"/>
  <c r="E56" i="41"/>
  <c r="E91" i="41" s="1"/>
  <c r="K56" i="41"/>
  <c r="K91" i="41" s="1"/>
  <c r="K92" i="41" s="1"/>
  <c r="G103" i="41"/>
  <c r="H103" i="41" s="1"/>
  <c r="M56" i="41"/>
  <c r="M91" i="41" s="1"/>
  <c r="M92" i="41" s="1"/>
  <c r="F55" i="41"/>
  <c r="L55" i="41"/>
  <c r="O74" i="41"/>
  <c r="G159" i="41" s="1"/>
  <c r="D56" i="41"/>
  <c r="D91" i="41" s="1"/>
  <c r="D92" i="41" s="1"/>
  <c r="H56" i="41"/>
  <c r="H91" i="41" s="1"/>
  <c r="H92" i="41" s="1"/>
  <c r="O85" i="41"/>
  <c r="G139" i="41" s="1"/>
  <c r="O86" i="41"/>
  <c r="G140" i="41" s="1"/>
  <c r="G56" i="41"/>
  <c r="G91" i="41" s="1"/>
  <c r="G92" i="41" s="1"/>
  <c r="G55" i="41"/>
  <c r="E92" i="41"/>
  <c r="L92" i="41"/>
  <c r="J92" i="41"/>
  <c r="F92" i="41"/>
  <c r="C251" i="41"/>
  <c r="C244" i="41"/>
  <c r="C55" i="41"/>
  <c r="C56" i="41"/>
  <c r="C91" i="41" s="1"/>
  <c r="C92" i="41" s="1"/>
  <c r="E247" i="41"/>
  <c r="D251" i="41"/>
  <c r="D244" i="41"/>
  <c r="D257" i="41" s="1"/>
  <c r="O83" i="41"/>
  <c r="G134" i="41" s="1"/>
  <c r="G122" i="41" s="1"/>
  <c r="H122" i="41" s="1"/>
  <c r="H134" i="41" s="1"/>
  <c r="I92" i="41"/>
  <c r="L24" i="20"/>
  <c r="L35" i="20" s="1"/>
  <c r="L39" i="20"/>
  <c r="L21" i="20"/>
  <c r="L23" i="20"/>
  <c r="L34" i="20" s="1"/>
  <c r="C55" i="20"/>
  <c r="H53" i="39"/>
  <c r="H54" i="39" s="1"/>
  <c r="H56" i="39" s="1"/>
  <c r="H90" i="39" s="1"/>
  <c r="H91" i="39" s="1"/>
  <c r="F53" i="39"/>
  <c r="F54" i="39" s="1"/>
  <c r="F56" i="39" s="1"/>
  <c r="L53" i="39"/>
  <c r="L54" i="39" s="1"/>
  <c r="L56" i="39" s="1"/>
  <c r="L90" i="39" s="1"/>
  <c r="L91" i="39" s="1"/>
  <c r="E53" i="39"/>
  <c r="E54" i="39" s="1"/>
  <c r="E56" i="39" s="1"/>
  <c r="E90" i="39" s="1"/>
  <c r="E91" i="39" s="1"/>
  <c r="O53" i="39"/>
  <c r="J53" i="39"/>
  <c r="J54" i="39" s="1"/>
  <c r="J56" i="39" s="1"/>
  <c r="J90" i="39" s="1"/>
  <c r="J91" i="39" s="1"/>
  <c r="I53" i="39"/>
  <c r="I54" i="39" s="1"/>
  <c r="I56" i="39" s="1"/>
  <c r="I90" i="39" s="1"/>
  <c r="I91" i="39" s="1"/>
  <c r="G53" i="39"/>
  <c r="G54" i="39" s="1"/>
  <c r="G56" i="39" s="1"/>
  <c r="G90" i="39" s="1"/>
  <c r="G91" i="39" s="1"/>
  <c r="K53" i="39"/>
  <c r="K54" i="39" s="1"/>
  <c r="K56" i="39" s="1"/>
  <c r="K90" i="39" s="1"/>
  <c r="K91" i="39" s="1"/>
  <c r="N55" i="39"/>
  <c r="N90" i="39"/>
  <c r="N91" i="39" s="1"/>
  <c r="C55" i="39"/>
  <c r="C90" i="39"/>
  <c r="C91" i="39" s="1"/>
  <c r="G55" i="39"/>
  <c r="M55" i="39"/>
  <c r="M90" i="39"/>
  <c r="M91" i="39" s="1"/>
  <c r="H55" i="39"/>
  <c r="F90" i="39"/>
  <c r="F91" i="39" s="1"/>
  <c r="D55" i="39"/>
  <c r="D90" i="39"/>
  <c r="D91" i="39" s="1"/>
  <c r="O86" i="39"/>
  <c r="G131" i="39" s="1"/>
  <c r="G133" i="39" s="1"/>
  <c r="G189" i="39" s="1"/>
  <c r="G122" i="39"/>
  <c r="H122" i="39" s="1"/>
  <c r="G121" i="39"/>
  <c r="H121" i="39" s="1"/>
  <c r="O74" i="39"/>
  <c r="G142" i="39" s="1"/>
  <c r="H142" i="39" s="1"/>
  <c r="G107" i="39"/>
  <c r="F196" i="39"/>
  <c r="F205" i="39"/>
  <c r="E73" i="38"/>
  <c r="F70" i="38"/>
  <c r="F1" i="38" s="1"/>
  <c r="K308" i="48" l="1"/>
  <c r="K304" i="48"/>
  <c r="K1" i="48" s="1"/>
  <c r="F55" i="39"/>
  <c r="L55" i="39"/>
  <c r="L96" i="47"/>
  <c r="L97" i="47" s="1"/>
  <c r="H151" i="18"/>
  <c r="H148" i="18"/>
  <c r="K115" i="46"/>
  <c r="K116" i="46" s="1"/>
  <c r="K60" i="45"/>
  <c r="J98" i="45"/>
  <c r="J99" i="45" s="1"/>
  <c r="H126" i="44"/>
  <c r="H136" i="44" s="1"/>
  <c r="H127" i="44"/>
  <c r="H137" i="44" s="1"/>
  <c r="H125" i="44"/>
  <c r="H135" i="44" s="1"/>
  <c r="O108" i="44"/>
  <c r="F1" i="44"/>
  <c r="D232" i="44"/>
  <c r="D228" i="44"/>
  <c r="D1" i="44" s="1"/>
  <c r="C232" i="44"/>
  <c r="C228" i="44"/>
  <c r="C1" i="44" s="1"/>
  <c r="G142" i="18"/>
  <c r="G208" i="18" s="1"/>
  <c r="G130" i="18"/>
  <c r="H130" i="18" s="1"/>
  <c r="H139" i="18" s="1"/>
  <c r="H117" i="18"/>
  <c r="H121" i="18"/>
  <c r="H11" i="18"/>
  <c r="H12" i="18" s="1"/>
  <c r="H118" i="18"/>
  <c r="H116" i="18"/>
  <c r="H119" i="18"/>
  <c r="O99" i="18"/>
  <c r="G128" i="41"/>
  <c r="H128" i="41" s="1"/>
  <c r="H140" i="41" s="1"/>
  <c r="H138" i="41"/>
  <c r="G127" i="41"/>
  <c r="H127" i="41" s="1"/>
  <c r="H139" i="41" s="1"/>
  <c r="G138" i="41"/>
  <c r="G106" i="41"/>
  <c r="O87" i="41"/>
  <c r="O92" i="41"/>
  <c r="C257" i="41"/>
  <c r="C247" i="41"/>
  <c r="D247" i="41"/>
  <c r="E252" i="41"/>
  <c r="E248" i="41"/>
  <c r="E1" i="41" s="1"/>
  <c r="L32" i="20"/>
  <c r="C57" i="20"/>
  <c r="C58" i="20"/>
  <c r="C61" i="20"/>
  <c r="C60" i="20"/>
  <c r="C56" i="20"/>
  <c r="E55" i="39"/>
  <c r="G112" i="39"/>
  <c r="H107" i="39"/>
  <c r="I55" i="39"/>
  <c r="J55" i="39"/>
  <c r="K55" i="39"/>
  <c r="O91" i="39"/>
  <c r="G124" i="39"/>
  <c r="H124" i="39" s="1"/>
  <c r="G114" i="39"/>
  <c r="G113" i="39"/>
  <c r="G13" i="39"/>
  <c r="G14" i="39" s="1"/>
  <c r="G110" i="39"/>
  <c r="G111" i="39"/>
  <c r="F206" i="39"/>
  <c r="F200" i="39"/>
  <c r="F202" i="39" s="1"/>
  <c r="J16" i="37"/>
  <c r="J14" i="37"/>
  <c r="J13" i="37"/>
  <c r="J15" i="37"/>
  <c r="J12" i="37"/>
  <c r="H41" i="36"/>
  <c r="J41" i="36"/>
  <c r="I32" i="36"/>
  <c r="I41" i="36" s="1"/>
  <c r="I9" i="36"/>
  <c r="O36" i="36"/>
  <c r="O28" i="36"/>
  <c r="H9" i="36"/>
  <c r="H36" i="37"/>
  <c r="I36" i="37" s="1"/>
  <c r="N39" i="37"/>
  <c r="N32" i="37"/>
  <c r="I18" i="37" s="1"/>
  <c r="I48" i="37"/>
  <c r="J48" i="37" s="1"/>
  <c r="H32" i="37"/>
  <c r="I32" i="37" s="1"/>
  <c r="J32" i="37" s="1"/>
  <c r="I24" i="37"/>
  <c r="H24" i="37" s="1"/>
  <c r="H26" i="37" s="1"/>
  <c r="H40" i="37" s="1"/>
  <c r="E26" i="37"/>
  <c r="F26" i="37"/>
  <c r="G26" i="37"/>
  <c r="I38" i="37"/>
  <c r="J38" i="37" s="1"/>
  <c r="H37" i="37"/>
  <c r="I37" i="37" s="1"/>
  <c r="J37" i="37" s="1"/>
  <c r="F17" i="37"/>
  <c r="F6" i="37"/>
  <c r="F8" i="37" s="1"/>
  <c r="F35" i="37" s="1"/>
  <c r="G6" i="37"/>
  <c r="G8" i="37" s="1"/>
  <c r="G35" i="37" s="1"/>
  <c r="G17" i="37"/>
  <c r="J17" i="37" s="1"/>
  <c r="E18" i="37"/>
  <c r="D18" i="37"/>
  <c r="C18" i="37"/>
  <c r="H7" i="37"/>
  <c r="E8" i="37"/>
  <c r="E35" i="37" s="1"/>
  <c r="D8" i="37"/>
  <c r="C8" i="37"/>
  <c r="A1" i="37"/>
  <c r="G25" i="33"/>
  <c r="I7" i="36"/>
  <c r="I8" i="36"/>
  <c r="J8" i="36" s="1"/>
  <c r="I6" i="36"/>
  <c r="AJ34" i="14"/>
  <c r="AJ35" i="14"/>
  <c r="AJ24" i="14"/>
  <c r="AJ27" i="14"/>
  <c r="AJ33" i="14" s="1"/>
  <c r="AI27" i="14"/>
  <c r="J15" i="34"/>
  <c r="J18" i="34" s="1"/>
  <c r="I15" i="34"/>
  <c r="I18" i="34" s="1"/>
  <c r="H15" i="34"/>
  <c r="H18" i="34" s="1"/>
  <c r="G15" i="34"/>
  <c r="G18" i="34" s="1"/>
  <c r="F15" i="34"/>
  <c r="F18" i="34" s="1"/>
  <c r="E15" i="34"/>
  <c r="E18" i="34" s="1"/>
  <c r="D15" i="34"/>
  <c r="D18" i="34" s="1"/>
  <c r="C15" i="34"/>
  <c r="C18" i="34" s="1"/>
  <c r="H11" i="33"/>
  <c r="H16" i="33" s="1"/>
  <c r="G11" i="33"/>
  <c r="G16" i="33" s="1"/>
  <c r="E11" i="33"/>
  <c r="E16" i="33" s="1"/>
  <c r="D11" i="33"/>
  <c r="D16" i="33" s="1"/>
  <c r="F11" i="33"/>
  <c r="F16" i="33" s="1"/>
  <c r="I11" i="33"/>
  <c r="I16" i="33" s="1"/>
  <c r="J11" i="33"/>
  <c r="J16" i="33" s="1"/>
  <c r="C11" i="33"/>
  <c r="C16" i="33" s="1"/>
  <c r="M96" i="47" l="1"/>
  <c r="M97" i="47" s="1"/>
  <c r="N96" i="47"/>
  <c r="L115" i="46"/>
  <c r="L116" i="46" s="1"/>
  <c r="H139" i="45"/>
  <c r="L60" i="45"/>
  <c r="K98" i="45"/>
  <c r="K99" i="45" s="1"/>
  <c r="G186" i="45"/>
  <c r="G197" i="45" s="1"/>
  <c r="H143" i="44"/>
  <c r="G143" i="44"/>
  <c r="G151" i="44" s="1"/>
  <c r="G219" i="44" s="1"/>
  <c r="G220" i="44" s="1"/>
  <c r="G222" i="44" s="1"/>
  <c r="G225" i="44" s="1"/>
  <c r="H149" i="18"/>
  <c r="H153" i="18" s="1"/>
  <c r="H209" i="18" s="1"/>
  <c r="G149" i="18"/>
  <c r="G153" i="18" s="1"/>
  <c r="G209" i="18" s="1"/>
  <c r="G210" i="18" s="1"/>
  <c r="G114" i="41"/>
  <c r="H106" i="41"/>
  <c r="G158" i="41"/>
  <c r="G161" i="41" s="1"/>
  <c r="G238" i="41" s="1"/>
  <c r="H158" i="41"/>
  <c r="H141" i="41"/>
  <c r="H237" i="41" s="1"/>
  <c r="G141" i="41"/>
  <c r="G237" i="41" s="1"/>
  <c r="G11" i="41"/>
  <c r="G12" i="41" s="1"/>
  <c r="G113" i="41"/>
  <c r="G112" i="41"/>
  <c r="G115" i="41"/>
  <c r="G116" i="41"/>
  <c r="G110" i="41"/>
  <c r="G111" i="41"/>
  <c r="C248" i="41"/>
  <c r="C1" i="41" s="1"/>
  <c r="C252" i="41"/>
  <c r="D252" i="41"/>
  <c r="D248" i="41"/>
  <c r="D1" i="41" s="1"/>
  <c r="G139" i="39"/>
  <c r="G147" i="39" s="1"/>
  <c r="H139" i="39"/>
  <c r="H147" i="39" s="1"/>
  <c r="H190" i="39" s="1"/>
  <c r="H104" i="39"/>
  <c r="H129" i="39" s="1"/>
  <c r="H132" i="39"/>
  <c r="H105" i="39"/>
  <c r="H130" i="39" s="1"/>
  <c r="H103" i="39"/>
  <c r="H128" i="39" s="1"/>
  <c r="H106" i="39"/>
  <c r="H131" i="39" s="1"/>
  <c r="F203" i="39"/>
  <c r="F207" i="39"/>
  <c r="H34" i="37"/>
  <c r="J24" i="37"/>
  <c r="J26" i="37" s="1"/>
  <c r="J40" i="37" s="1"/>
  <c r="I26" i="37"/>
  <c r="I40" i="37" s="1"/>
  <c r="I7" i="37"/>
  <c r="I6" i="37"/>
  <c r="J18" i="37"/>
  <c r="J6" i="37" s="1"/>
  <c r="H6" i="37"/>
  <c r="H8" i="37" s="1"/>
  <c r="H35" i="37" s="1"/>
  <c r="F34" i="37"/>
  <c r="D34" i="37"/>
  <c r="C34" i="37"/>
  <c r="G34" i="37"/>
  <c r="E34" i="37"/>
  <c r="H24" i="36"/>
  <c r="I24" i="36" s="1"/>
  <c r="H25" i="36"/>
  <c r="I25" i="36" s="1"/>
  <c r="J25" i="36" s="1"/>
  <c r="H26" i="36"/>
  <c r="I26" i="36" s="1"/>
  <c r="J26" i="36" s="1"/>
  <c r="H20" i="36"/>
  <c r="I20" i="36" s="1"/>
  <c r="J20" i="36" s="1"/>
  <c r="F1" i="39" l="1"/>
  <c r="G2" i="15"/>
  <c r="H13" i="39"/>
  <c r="H14" i="39" s="1"/>
  <c r="N97" i="47"/>
  <c r="O97" i="47" s="1"/>
  <c r="M115" i="46"/>
  <c r="M116" i="46" s="1"/>
  <c r="N115" i="46"/>
  <c r="G189" i="45"/>
  <c r="G198" i="45" s="1"/>
  <c r="M60" i="45"/>
  <c r="L98" i="45"/>
  <c r="L99" i="45" s="1"/>
  <c r="G226" i="44"/>
  <c r="G227" i="44" s="1"/>
  <c r="G23" i="15" s="1"/>
  <c r="H151" i="44"/>
  <c r="H219" i="44" s="1"/>
  <c r="G212" i="18"/>
  <c r="G220" i="18"/>
  <c r="G239" i="41"/>
  <c r="G242" i="41" s="1"/>
  <c r="G244" i="41" s="1"/>
  <c r="H159" i="41"/>
  <c r="H161" i="41" s="1"/>
  <c r="H238" i="41" s="1"/>
  <c r="H239" i="41" s="1"/>
  <c r="H242" i="41" s="1"/>
  <c r="H244" i="41" s="1"/>
  <c r="H113" i="41"/>
  <c r="H11" i="41"/>
  <c r="H12" i="41" s="1"/>
  <c r="H112" i="41"/>
  <c r="H115" i="41"/>
  <c r="H110" i="41"/>
  <c r="H111" i="41"/>
  <c r="H116" i="41"/>
  <c r="H114" i="41"/>
  <c r="H151" i="41"/>
  <c r="G149" i="41"/>
  <c r="H147" i="41"/>
  <c r="H145" i="41"/>
  <c r="H148" i="41"/>
  <c r="H152" i="41"/>
  <c r="H146" i="41"/>
  <c r="G145" i="41"/>
  <c r="G148" i="41"/>
  <c r="G152" i="41"/>
  <c r="G147" i="41"/>
  <c r="G146" i="41"/>
  <c r="G151" i="41"/>
  <c r="G150" i="41"/>
  <c r="H149" i="41"/>
  <c r="H150" i="41"/>
  <c r="H133" i="39"/>
  <c r="H189" i="39" s="1"/>
  <c r="H191" i="39" s="1"/>
  <c r="I34" i="37"/>
  <c r="J34" i="37" s="1"/>
  <c r="G48" i="37"/>
  <c r="I8" i="37"/>
  <c r="I35" i="37" s="1"/>
  <c r="J7" i="37"/>
  <c r="J8" i="37" s="1"/>
  <c r="J35" i="37" s="1"/>
  <c r="J36" i="37" s="1"/>
  <c r="E39" i="37"/>
  <c r="E42" i="37" s="1"/>
  <c r="E45" i="37" s="1"/>
  <c r="D39" i="37"/>
  <c r="C39" i="37"/>
  <c r="C42" i="37" s="1"/>
  <c r="C45" i="37" s="1"/>
  <c r="C46" i="37" s="1"/>
  <c r="C1" i="37" s="1"/>
  <c r="G39" i="37"/>
  <c r="F48" i="37"/>
  <c r="F39" i="37"/>
  <c r="E48" i="37"/>
  <c r="J24" i="36"/>
  <c r="C27" i="36"/>
  <c r="D27" i="36"/>
  <c r="F9" i="36"/>
  <c r="F37" i="36" s="1"/>
  <c r="C41" i="36"/>
  <c r="D41" i="36"/>
  <c r="E41" i="36"/>
  <c r="F41" i="36"/>
  <c r="G41" i="36"/>
  <c r="E39" i="36"/>
  <c r="F39" i="36"/>
  <c r="G39" i="36"/>
  <c r="C38" i="36"/>
  <c r="D38" i="36"/>
  <c r="E38" i="36"/>
  <c r="F38" i="36"/>
  <c r="H38" i="36"/>
  <c r="I38" i="36" s="1"/>
  <c r="J38" i="36"/>
  <c r="G38" i="36"/>
  <c r="E27" i="36"/>
  <c r="F27" i="36"/>
  <c r="G27" i="36"/>
  <c r="H27" i="36" s="1"/>
  <c r="I27" i="36" s="1"/>
  <c r="J27" i="36" s="1"/>
  <c r="C39" i="36"/>
  <c r="D39" i="36"/>
  <c r="C9" i="36"/>
  <c r="C37" i="36" s="1"/>
  <c r="D9" i="36"/>
  <c r="D37" i="36" s="1"/>
  <c r="E9" i="36"/>
  <c r="E37" i="36" s="1"/>
  <c r="G9" i="36"/>
  <c r="G37" i="36" s="1"/>
  <c r="H37" i="36"/>
  <c r="I37" i="36" s="1"/>
  <c r="A1" i="36"/>
  <c r="H64" i="33"/>
  <c r="I64" i="33" s="1"/>
  <c r="J64" i="33" s="1"/>
  <c r="H63" i="33"/>
  <c r="I63" i="33" s="1"/>
  <c r="F65" i="33"/>
  <c r="G65" i="33"/>
  <c r="H65" i="33" s="1"/>
  <c r="I65" i="33" s="1"/>
  <c r="I85" i="33"/>
  <c r="H84" i="33"/>
  <c r="I84" i="33" s="1"/>
  <c r="H86" i="33"/>
  <c r="I86" i="33" s="1"/>
  <c r="H87" i="33"/>
  <c r="I87" i="33" s="1"/>
  <c r="H83" i="33"/>
  <c r="I83" i="33" s="1"/>
  <c r="I22" i="33"/>
  <c r="J22" i="33" s="1"/>
  <c r="B42" i="33"/>
  <c r="B46" i="33" s="1"/>
  <c r="C46" i="33"/>
  <c r="D46" i="33"/>
  <c r="E46" i="33"/>
  <c r="E50" i="33" s="1"/>
  <c r="F50" i="33"/>
  <c r="G50" i="33"/>
  <c r="I51" i="33"/>
  <c r="H51" i="33" s="1"/>
  <c r="I58" i="33"/>
  <c r="C58" i="33"/>
  <c r="D58" i="33"/>
  <c r="E58" i="33"/>
  <c r="F58" i="33"/>
  <c r="G58" i="33"/>
  <c r="H58" i="33"/>
  <c r="J20" i="33"/>
  <c r="J57" i="33" s="1"/>
  <c r="J19" i="33"/>
  <c r="J21" i="34"/>
  <c r="H119" i="47" l="1"/>
  <c r="H121" i="47" s="1"/>
  <c r="H129" i="47" s="1"/>
  <c r="I119" i="47"/>
  <c r="H245" i="41"/>
  <c r="H247" i="41" s="1"/>
  <c r="H248" i="41" s="1"/>
  <c r="G245" i="41"/>
  <c r="G247" i="41" s="1"/>
  <c r="G22" i="15" s="1"/>
  <c r="N116" i="46"/>
  <c r="O116" i="46" s="1"/>
  <c r="G191" i="45"/>
  <c r="G204" i="45" s="1"/>
  <c r="N60" i="45"/>
  <c r="M98" i="45"/>
  <c r="M99" i="45" s="1"/>
  <c r="G194" i="45"/>
  <c r="G199" i="45" s="1"/>
  <c r="G1" i="44"/>
  <c r="H6" i="15"/>
  <c r="G215" i="18"/>
  <c r="G195" i="18" s="1"/>
  <c r="G216" i="18" s="1"/>
  <c r="G221" i="18"/>
  <c r="H196" i="39"/>
  <c r="H205" i="39"/>
  <c r="J28" i="36"/>
  <c r="J39" i="36" s="1"/>
  <c r="D42" i="37"/>
  <c r="D45" i="37" s="1"/>
  <c r="F42" i="37"/>
  <c r="F45" i="37" s="1"/>
  <c r="G42" i="37"/>
  <c r="G45" i="37" s="1"/>
  <c r="G46" i="37" s="1"/>
  <c r="G1" i="37" s="1"/>
  <c r="E46" i="37"/>
  <c r="E1" i="37" s="1"/>
  <c r="I39" i="37"/>
  <c r="H39" i="37"/>
  <c r="H28" i="36"/>
  <c r="H39" i="36" s="1"/>
  <c r="I28" i="36"/>
  <c r="G40" i="36"/>
  <c r="J56" i="33"/>
  <c r="C156" i="34"/>
  <c r="G153" i="34"/>
  <c r="F153" i="34"/>
  <c r="E153" i="34"/>
  <c r="D153" i="34"/>
  <c r="C153" i="34"/>
  <c r="J151" i="34"/>
  <c r="I151" i="34"/>
  <c r="H151" i="34"/>
  <c r="G151" i="34"/>
  <c r="F151" i="34"/>
  <c r="E151" i="34"/>
  <c r="D151" i="34"/>
  <c r="C151" i="34"/>
  <c r="G142" i="34"/>
  <c r="G154" i="34" s="1"/>
  <c r="F142" i="34"/>
  <c r="F154" i="34" s="1"/>
  <c r="E142" i="34"/>
  <c r="E154" i="34" s="1"/>
  <c r="D141" i="34"/>
  <c r="D142" i="34" s="1"/>
  <c r="D154" i="34" s="1"/>
  <c r="C141" i="34"/>
  <c r="C142" i="34" s="1"/>
  <c r="C154" i="34" s="1"/>
  <c r="I140" i="34"/>
  <c r="H139" i="34"/>
  <c r="I139" i="34" s="1"/>
  <c r="H138" i="34"/>
  <c r="I138" i="34" s="1"/>
  <c r="J138" i="34" s="1"/>
  <c r="H137" i="34"/>
  <c r="I137" i="34" s="1"/>
  <c r="J137" i="34" s="1"/>
  <c r="H136" i="34"/>
  <c r="G131" i="34"/>
  <c r="H131" i="34" s="1"/>
  <c r="I131" i="34" s="1"/>
  <c r="F131" i="34"/>
  <c r="E131" i="34"/>
  <c r="D131" i="34"/>
  <c r="G111" i="34"/>
  <c r="G117" i="34" s="1"/>
  <c r="F111" i="34"/>
  <c r="F120" i="34" s="1"/>
  <c r="E111" i="34"/>
  <c r="D111" i="34"/>
  <c r="D150" i="34" s="1"/>
  <c r="C111" i="34"/>
  <c r="C117" i="34" s="1"/>
  <c r="I110" i="34"/>
  <c r="H109" i="34"/>
  <c r="H108" i="34"/>
  <c r="I108" i="34" s="1"/>
  <c r="J108" i="34" s="1"/>
  <c r="I107" i="34"/>
  <c r="J107" i="34" s="1"/>
  <c r="H106" i="34"/>
  <c r="I106" i="34" s="1"/>
  <c r="G83" i="34"/>
  <c r="G95" i="34" s="1"/>
  <c r="F83" i="34"/>
  <c r="E83" i="34"/>
  <c r="E95" i="34" s="1"/>
  <c r="D83" i="34"/>
  <c r="C83" i="34"/>
  <c r="C95" i="34" s="1"/>
  <c r="H80" i="34"/>
  <c r="G78" i="34"/>
  <c r="G90" i="34" s="1"/>
  <c r="F78" i="34"/>
  <c r="E78" i="34"/>
  <c r="D78" i="34"/>
  <c r="C78" i="34"/>
  <c r="H75" i="34"/>
  <c r="I75" i="34" s="1"/>
  <c r="H73" i="34"/>
  <c r="G70" i="34"/>
  <c r="G147" i="34" s="1"/>
  <c r="F70" i="34"/>
  <c r="F147" i="34" s="1"/>
  <c r="E70" i="34"/>
  <c r="E147" i="34" s="1"/>
  <c r="D70" i="34"/>
  <c r="D147" i="34" s="1"/>
  <c r="C70" i="34"/>
  <c r="C147" i="34" s="1"/>
  <c r="G67" i="34"/>
  <c r="G73" i="34" s="1"/>
  <c r="G87" i="34" s="1"/>
  <c r="F67" i="34"/>
  <c r="F73" i="34" s="1"/>
  <c r="F87" i="34" s="1"/>
  <c r="G64" i="34"/>
  <c r="F64" i="34"/>
  <c r="E64" i="34"/>
  <c r="D64" i="34"/>
  <c r="C64" i="34"/>
  <c r="G63" i="34"/>
  <c r="F63" i="34"/>
  <c r="E63" i="34"/>
  <c r="D63" i="34"/>
  <c r="C63" i="34"/>
  <c r="E62" i="34"/>
  <c r="E67" i="34" s="1"/>
  <c r="E73" i="34" s="1"/>
  <c r="E87" i="34" s="1"/>
  <c r="D62" i="34"/>
  <c r="C62" i="34"/>
  <c r="J56" i="34"/>
  <c r="I56" i="34"/>
  <c r="G56" i="34"/>
  <c r="G54" i="34"/>
  <c r="G58" i="34" s="1"/>
  <c r="F54" i="34"/>
  <c r="F58" i="34" s="1"/>
  <c r="E54" i="34"/>
  <c r="E59" i="34" s="1"/>
  <c r="D54" i="34"/>
  <c r="C54" i="34"/>
  <c r="C58" i="34" s="1"/>
  <c r="B51" i="34"/>
  <c r="B62" i="34" s="1"/>
  <c r="G45" i="34"/>
  <c r="F45" i="34"/>
  <c r="E45" i="34"/>
  <c r="D45" i="34"/>
  <c r="C45" i="34"/>
  <c r="G42" i="34"/>
  <c r="G47" i="34" s="1"/>
  <c r="H47" i="34" s="1"/>
  <c r="F42" i="34"/>
  <c r="F47" i="34" s="1"/>
  <c r="E42" i="34"/>
  <c r="D42" i="34"/>
  <c r="D46" i="34" s="1"/>
  <c r="C42" i="34"/>
  <c r="C47" i="34" s="1"/>
  <c r="J41" i="34"/>
  <c r="H40" i="34"/>
  <c r="H51" i="34" s="1"/>
  <c r="H56" i="34" s="1"/>
  <c r="H62" i="34" s="1"/>
  <c r="D38" i="34"/>
  <c r="C38" i="34"/>
  <c r="E36" i="34"/>
  <c r="J32" i="34"/>
  <c r="I32" i="34"/>
  <c r="H32" i="34"/>
  <c r="G32" i="34"/>
  <c r="F32" i="34"/>
  <c r="E32" i="34"/>
  <c r="G22" i="34"/>
  <c r="F22" i="34"/>
  <c r="E22" i="34"/>
  <c r="D22" i="34"/>
  <c r="C22" i="34"/>
  <c r="G19" i="34"/>
  <c r="F19" i="34"/>
  <c r="E19" i="34"/>
  <c r="D19" i="34"/>
  <c r="C19" i="34"/>
  <c r="C24" i="34" s="1"/>
  <c r="D8" i="34"/>
  <c r="C8" i="34"/>
  <c r="E6" i="34"/>
  <c r="B1" i="34"/>
  <c r="A1" i="34"/>
  <c r="J83" i="33"/>
  <c r="H139" i="46" l="1"/>
  <c r="H142" i="46" s="1"/>
  <c r="I139" i="46"/>
  <c r="I142" i="46" s="1"/>
  <c r="I211" i="46" s="1"/>
  <c r="H126" i="47"/>
  <c r="H165" i="47"/>
  <c r="H166" i="47" s="1"/>
  <c r="H130" i="47"/>
  <c r="I121" i="47" s="1"/>
  <c r="H128" i="47"/>
  <c r="H127" i="47"/>
  <c r="H131" i="47"/>
  <c r="H1" i="41"/>
  <c r="I5" i="15"/>
  <c r="H5" i="15"/>
  <c r="G1" i="41"/>
  <c r="G248" i="41" s="1"/>
  <c r="I204" i="45"/>
  <c r="H204" i="45"/>
  <c r="N98" i="45"/>
  <c r="N99" i="45" s="1"/>
  <c r="O99" i="45" s="1"/>
  <c r="G131" i="45"/>
  <c r="G133" i="45" s="1"/>
  <c r="G195" i="45"/>
  <c r="G217" i="18"/>
  <c r="G21" i="15" s="1"/>
  <c r="H200" i="39"/>
  <c r="H202" i="39" s="1"/>
  <c r="H206" i="39"/>
  <c r="F57" i="34"/>
  <c r="F59" i="34"/>
  <c r="F84" i="34"/>
  <c r="F98" i="34" s="1"/>
  <c r="H40" i="36"/>
  <c r="H42" i="36" s="1"/>
  <c r="H45" i="36" s="1"/>
  <c r="I39" i="36"/>
  <c r="I40" i="36" s="1"/>
  <c r="I42" i="36" s="1"/>
  <c r="I45" i="36" s="1"/>
  <c r="I46" i="36" s="1"/>
  <c r="G13" i="15" s="1"/>
  <c r="F46" i="37"/>
  <c r="F1" i="37" s="1"/>
  <c r="D46" i="37"/>
  <c r="D1" i="37" s="1"/>
  <c r="I42" i="37"/>
  <c r="I45" i="37" s="1"/>
  <c r="I46" i="37" s="1"/>
  <c r="G12" i="15" s="1"/>
  <c r="H42" i="37"/>
  <c r="H45" i="37" s="1"/>
  <c r="H46" i="37" s="1"/>
  <c r="H1" i="37" s="1"/>
  <c r="G91" i="34"/>
  <c r="E94" i="34"/>
  <c r="C115" i="34"/>
  <c r="E96" i="34"/>
  <c r="I19" i="34"/>
  <c r="D47" i="34"/>
  <c r="G120" i="34"/>
  <c r="E23" i="34"/>
  <c r="G24" i="34"/>
  <c r="H24" i="34" s="1"/>
  <c r="G89" i="34"/>
  <c r="G118" i="34"/>
  <c r="G150" i="34"/>
  <c r="H107" i="34"/>
  <c r="G42" i="36"/>
  <c r="E40" i="36"/>
  <c r="E48" i="36" s="1"/>
  <c r="F40" i="36"/>
  <c r="F48" i="36" s="1"/>
  <c r="D40" i="36"/>
  <c r="D48" i="36" s="1"/>
  <c r="C40" i="36"/>
  <c r="C48" i="36" s="1"/>
  <c r="D91" i="34"/>
  <c r="I42" i="34"/>
  <c r="H42" i="34" s="1"/>
  <c r="I47" i="34" s="1"/>
  <c r="J47" i="34" s="1"/>
  <c r="G23" i="34"/>
  <c r="F92" i="34"/>
  <c r="D89" i="34"/>
  <c r="G57" i="34"/>
  <c r="G59" i="34"/>
  <c r="I63" i="34"/>
  <c r="J63" i="34" s="1"/>
  <c r="G96" i="34"/>
  <c r="I64" i="34"/>
  <c r="D84" i="34"/>
  <c r="D92" i="34" s="1"/>
  <c r="D90" i="34"/>
  <c r="D95" i="34"/>
  <c r="F46" i="34"/>
  <c r="D94" i="34"/>
  <c r="G119" i="34"/>
  <c r="O31" i="33"/>
  <c r="J43" i="33" s="1"/>
  <c r="H88" i="33"/>
  <c r="I80" i="34"/>
  <c r="H110" i="34"/>
  <c r="J110" i="34"/>
  <c r="H19" i="34"/>
  <c r="J19" i="34"/>
  <c r="D59" i="34"/>
  <c r="D58" i="34"/>
  <c r="D57" i="34"/>
  <c r="E90" i="34"/>
  <c r="E89" i="34"/>
  <c r="J106" i="34"/>
  <c r="E24" i="34"/>
  <c r="I53" i="34"/>
  <c r="F24" i="34"/>
  <c r="F23" i="34"/>
  <c r="E47" i="34"/>
  <c r="E46" i="34"/>
  <c r="I52" i="34"/>
  <c r="J64" i="34"/>
  <c r="E91" i="34"/>
  <c r="E150" i="34"/>
  <c r="E120" i="34"/>
  <c r="E119" i="34"/>
  <c r="E118" i="34"/>
  <c r="E117" i="34"/>
  <c r="E116" i="34"/>
  <c r="E115" i="34"/>
  <c r="J131" i="34"/>
  <c r="J153" i="34" s="1"/>
  <c r="I130" i="34"/>
  <c r="C96" i="34"/>
  <c r="C94" i="34"/>
  <c r="C84" i="34"/>
  <c r="C92" i="34" s="1"/>
  <c r="F119" i="34"/>
  <c r="F117" i="34"/>
  <c r="F115" i="34"/>
  <c r="J75" i="34"/>
  <c r="C91" i="34"/>
  <c r="C89" i="34"/>
  <c r="G84" i="34"/>
  <c r="C90" i="34"/>
  <c r="G94" i="34"/>
  <c r="D96" i="34"/>
  <c r="C120" i="34"/>
  <c r="C118" i="34"/>
  <c r="C116" i="34"/>
  <c r="G115" i="34"/>
  <c r="F116" i="34"/>
  <c r="C119" i="34"/>
  <c r="H142" i="34"/>
  <c r="H154" i="34" s="1"/>
  <c r="F148" i="34"/>
  <c r="F149" i="34" s="1"/>
  <c r="F160" i="34" s="1"/>
  <c r="C150" i="34"/>
  <c r="E8" i="34"/>
  <c r="D24" i="34"/>
  <c r="D23" i="34"/>
  <c r="E38" i="34"/>
  <c r="C59" i="34"/>
  <c r="C57" i="34"/>
  <c r="E84" i="34"/>
  <c r="I109" i="34"/>
  <c r="G116" i="34"/>
  <c r="F118" i="34"/>
  <c r="I136" i="34"/>
  <c r="F150" i="34"/>
  <c r="C46" i="34"/>
  <c r="G46" i="34"/>
  <c r="F96" i="34"/>
  <c r="F95" i="34"/>
  <c r="F94" i="34"/>
  <c r="E57" i="34"/>
  <c r="E58" i="34"/>
  <c r="F89" i="34"/>
  <c r="F90" i="34"/>
  <c r="F91" i="34"/>
  <c r="D115" i="34"/>
  <c r="D116" i="34"/>
  <c r="D117" i="34"/>
  <c r="D118" i="34"/>
  <c r="D119" i="34"/>
  <c r="D120" i="34"/>
  <c r="J65" i="33"/>
  <c r="J63" i="33"/>
  <c r="H54" i="33"/>
  <c r="J97" i="33"/>
  <c r="J42" i="34" l="1"/>
  <c r="I43" i="34"/>
  <c r="J43" i="34" s="1"/>
  <c r="I127" i="47"/>
  <c r="I129" i="47"/>
  <c r="I165" i="47"/>
  <c r="I166" i="47" s="1"/>
  <c r="I126" i="47"/>
  <c r="I128" i="47"/>
  <c r="I131" i="47"/>
  <c r="I130" i="47"/>
  <c r="H175" i="47"/>
  <c r="H168" i="47"/>
  <c r="H131" i="45"/>
  <c r="H133" i="45" s="1"/>
  <c r="H140" i="45" s="1"/>
  <c r="H185" i="45" s="1"/>
  <c r="I131" i="45"/>
  <c r="I133" i="45" s="1"/>
  <c r="I140" i="45" s="1"/>
  <c r="I185" i="45" s="1"/>
  <c r="I186" i="45" s="1"/>
  <c r="G1" i="45"/>
  <c r="G3" i="15"/>
  <c r="G222" i="18"/>
  <c r="H203" i="39"/>
  <c r="H207" i="39"/>
  <c r="I24" i="34"/>
  <c r="J24" i="34" s="1"/>
  <c r="J76" i="34"/>
  <c r="I1" i="37"/>
  <c r="H32" i="38"/>
  <c r="J32" i="38" s="1"/>
  <c r="K32" i="38" s="1"/>
  <c r="F97" i="34"/>
  <c r="D98" i="34"/>
  <c r="I1" i="36"/>
  <c r="H31" i="38"/>
  <c r="J31" i="38" s="1"/>
  <c r="K31" i="38" s="1"/>
  <c r="I58" i="38" s="1"/>
  <c r="I63" i="38" s="1"/>
  <c r="I66" i="38" s="1"/>
  <c r="I69" i="38" s="1"/>
  <c r="I70" i="38" s="1"/>
  <c r="G14" i="15" s="1"/>
  <c r="D97" i="34"/>
  <c r="D148" i="34"/>
  <c r="D149" i="34" s="1"/>
  <c r="H46" i="36"/>
  <c r="H1" i="36" s="1"/>
  <c r="D42" i="36"/>
  <c r="E42" i="36"/>
  <c r="E45" i="36" s="1"/>
  <c r="E49" i="36" s="1"/>
  <c r="C42" i="36"/>
  <c r="F42" i="36"/>
  <c r="I23" i="34"/>
  <c r="J23" i="34" s="1"/>
  <c r="J22" i="34" s="1"/>
  <c r="J77" i="34" s="1"/>
  <c r="J136" i="34"/>
  <c r="J142" i="34" s="1"/>
  <c r="J154" i="34" s="1"/>
  <c r="I142" i="34"/>
  <c r="I154" i="34" s="1"/>
  <c r="F20" i="34"/>
  <c r="G20" i="34"/>
  <c r="E20" i="34"/>
  <c r="I20" i="34"/>
  <c r="J20" i="34" s="1"/>
  <c r="D20" i="34"/>
  <c r="C20" i="34"/>
  <c r="J52" i="34"/>
  <c r="E41" i="34"/>
  <c r="E43" i="34" s="1"/>
  <c r="F41" i="34"/>
  <c r="F43" i="34" s="1"/>
  <c r="D41" i="34"/>
  <c r="D43" i="34" s="1"/>
  <c r="C41" i="34"/>
  <c r="C43" i="34" s="1"/>
  <c r="G41" i="34"/>
  <c r="G43" i="34" s="1"/>
  <c r="I54" i="34"/>
  <c r="I59" i="34" s="1"/>
  <c r="H52" i="34"/>
  <c r="I68" i="34"/>
  <c r="H81" i="34"/>
  <c r="H43" i="34"/>
  <c r="E148" i="34"/>
  <c r="E149" i="34" s="1"/>
  <c r="E160" i="34" s="1"/>
  <c r="E97" i="34"/>
  <c r="E98" i="34"/>
  <c r="C98" i="34"/>
  <c r="C148" i="34"/>
  <c r="C149" i="34" s="1"/>
  <c r="C160" i="34" s="1"/>
  <c r="J53" i="34"/>
  <c r="J81" i="34"/>
  <c r="I58" i="34"/>
  <c r="H53" i="34"/>
  <c r="E92" i="34"/>
  <c r="H111" i="34"/>
  <c r="H119" i="34" s="1"/>
  <c r="I46" i="34"/>
  <c r="F152" i="34"/>
  <c r="J109" i="34"/>
  <c r="C97" i="34"/>
  <c r="G148" i="34"/>
  <c r="G149" i="34" s="1"/>
  <c r="G98" i="34"/>
  <c r="G92" i="34"/>
  <c r="G97" i="34"/>
  <c r="I153" i="34"/>
  <c r="H130" i="34"/>
  <c r="H153" i="34" s="1"/>
  <c r="I69" i="34"/>
  <c r="H69" i="34" s="1"/>
  <c r="I111" i="34"/>
  <c r="I118" i="34" s="1"/>
  <c r="H20" i="34"/>
  <c r="J80" i="34"/>
  <c r="H76" i="34"/>
  <c r="H66" i="33"/>
  <c r="I47" i="15" l="1"/>
  <c r="H47" i="15"/>
  <c r="L47" i="15"/>
  <c r="J47" i="15"/>
  <c r="M47" i="15"/>
  <c r="K47" i="15"/>
  <c r="J78" i="34"/>
  <c r="J89" i="34" s="1"/>
  <c r="I22" i="34"/>
  <c r="H22" i="34" s="1"/>
  <c r="H77" i="34" s="1"/>
  <c r="I168" i="47"/>
  <c r="I175" i="47"/>
  <c r="H170" i="47"/>
  <c r="H155" i="47" s="1"/>
  <c r="H171" i="47" s="1"/>
  <c r="H172" i="47" s="1"/>
  <c r="H176" i="47"/>
  <c r="I189" i="45"/>
  <c r="I197" i="45"/>
  <c r="G1" i="18"/>
  <c r="G218" i="18" s="1"/>
  <c r="H4" i="15"/>
  <c r="H1" i="39"/>
  <c r="I2" i="15"/>
  <c r="I1" i="38"/>
  <c r="E152" i="34"/>
  <c r="D160" i="34"/>
  <c r="D152" i="34"/>
  <c r="G45" i="36"/>
  <c r="F45" i="36"/>
  <c r="E46" i="36"/>
  <c r="E1" i="36" s="1"/>
  <c r="H23" i="34"/>
  <c r="C152" i="34"/>
  <c r="C155" i="34" s="1"/>
  <c r="C157" i="34" s="1"/>
  <c r="J69" i="34"/>
  <c r="G160" i="34"/>
  <c r="G152" i="34"/>
  <c r="J46" i="34"/>
  <c r="J45" i="34" s="1"/>
  <c r="J82" i="34" s="1"/>
  <c r="J83" i="34" s="1"/>
  <c r="I45" i="34"/>
  <c r="H45" i="34" s="1"/>
  <c r="I81" i="34"/>
  <c r="I57" i="34"/>
  <c r="I77" i="34"/>
  <c r="H54" i="34"/>
  <c r="H59" i="34" s="1"/>
  <c r="I120" i="34"/>
  <c r="I116" i="34"/>
  <c r="I150" i="34"/>
  <c r="I117" i="34"/>
  <c r="I119" i="34"/>
  <c r="I115" i="34"/>
  <c r="F155" i="34"/>
  <c r="F157" i="34" s="1"/>
  <c r="F161" i="34"/>
  <c r="J54" i="34"/>
  <c r="J59" i="34" s="1"/>
  <c r="H64" i="34"/>
  <c r="I76" i="34"/>
  <c r="H78" i="34"/>
  <c r="H91" i="34" s="1"/>
  <c r="E155" i="34"/>
  <c r="E157" i="34" s="1"/>
  <c r="E161" i="34"/>
  <c r="H150" i="34"/>
  <c r="H120" i="34"/>
  <c r="H118" i="34"/>
  <c r="H117" i="34"/>
  <c r="H116" i="34"/>
  <c r="H115" i="34"/>
  <c r="J111" i="34"/>
  <c r="J118" i="34" s="1"/>
  <c r="H68" i="34"/>
  <c r="H63" i="34" s="1"/>
  <c r="I70" i="34"/>
  <c r="I147" i="34" s="1"/>
  <c r="J68" i="34"/>
  <c r="J99" i="33"/>
  <c r="C88" i="33"/>
  <c r="D88" i="33"/>
  <c r="E88" i="33"/>
  <c r="F88" i="33"/>
  <c r="G88" i="33"/>
  <c r="C66" i="33"/>
  <c r="D66" i="33"/>
  <c r="F54" i="33"/>
  <c r="G54" i="33"/>
  <c r="G25" i="15" l="1"/>
  <c r="H173" i="47"/>
  <c r="H177" i="47"/>
  <c r="J91" i="34"/>
  <c r="J90" i="34"/>
  <c r="C161" i="34"/>
  <c r="I170" i="47"/>
  <c r="I155" i="47" s="1"/>
  <c r="I171" i="47" s="1"/>
  <c r="I172" i="47" s="1"/>
  <c r="I176" i="47"/>
  <c r="I198" i="45"/>
  <c r="I191" i="45"/>
  <c r="I192" i="45" s="1"/>
  <c r="I194" i="45" s="1"/>
  <c r="J57" i="34"/>
  <c r="D155" i="34"/>
  <c r="D157" i="34" s="1"/>
  <c r="D161" i="34"/>
  <c r="G46" i="36"/>
  <c r="G1" i="36" s="1"/>
  <c r="C45" i="36"/>
  <c r="C49" i="36" s="1"/>
  <c r="D45" i="36"/>
  <c r="D49" i="36" s="1"/>
  <c r="F49" i="36"/>
  <c r="F46" i="36"/>
  <c r="F1" i="36" s="1"/>
  <c r="H90" i="34"/>
  <c r="J84" i="34"/>
  <c r="J94" i="34"/>
  <c r="J95" i="34"/>
  <c r="E162" i="34"/>
  <c r="E158" i="34"/>
  <c r="E1" i="34" s="1"/>
  <c r="H57" i="34"/>
  <c r="C162" i="34"/>
  <c r="C158" i="34"/>
  <c r="C1" i="34" s="1"/>
  <c r="H89" i="34"/>
  <c r="H58" i="34"/>
  <c r="H82" i="34"/>
  <c r="H46" i="34"/>
  <c r="H70" i="34"/>
  <c r="H147" i="34" s="1"/>
  <c r="G161" i="34"/>
  <c r="G155" i="34"/>
  <c r="G157" i="34" s="1"/>
  <c r="F162" i="34"/>
  <c r="F158" i="34"/>
  <c r="F1" i="34" s="1"/>
  <c r="J70" i="34"/>
  <c r="J147" i="34" s="1"/>
  <c r="J150" i="34"/>
  <c r="J120" i="34"/>
  <c r="J116" i="34"/>
  <c r="J117" i="34"/>
  <c r="J115" i="34"/>
  <c r="J119" i="34"/>
  <c r="I78" i="34"/>
  <c r="J96" i="34"/>
  <c r="J58" i="34"/>
  <c r="E54" i="33"/>
  <c r="B1" i="33"/>
  <c r="A1" i="33"/>
  <c r="K183" i="20"/>
  <c r="K105" i="20"/>
  <c r="K104" i="20"/>
  <c r="K111" i="20"/>
  <c r="K101" i="20"/>
  <c r="D8" i="21"/>
  <c r="AN43" i="21"/>
  <c r="AN45" i="21" s="1"/>
  <c r="AN35" i="21" s="1"/>
  <c r="AN44" i="21"/>
  <c r="AN27" i="21"/>
  <c r="AN34" i="21" s="1"/>
  <c r="AN42" i="21" s="1"/>
  <c r="AN22" i="21"/>
  <c r="D13" i="21"/>
  <c r="D14" i="21" s="1"/>
  <c r="D12" i="21"/>
  <c r="D14" i="22"/>
  <c r="D15" i="22" s="1"/>
  <c r="D13" i="22"/>
  <c r="D12" i="32"/>
  <c r="D9" i="23"/>
  <c r="C11" i="23"/>
  <c r="B11" i="23"/>
  <c r="D7" i="23"/>
  <c r="C7" i="32"/>
  <c r="B7" i="32"/>
  <c r="D5" i="32"/>
  <c r="C8" i="22"/>
  <c r="B8" i="22"/>
  <c r="D6" i="22"/>
  <c r="C7" i="21"/>
  <c r="B7" i="21"/>
  <c r="D5" i="21"/>
  <c r="C7" i="20"/>
  <c r="B7" i="20"/>
  <c r="D5" i="20"/>
  <c r="C11" i="2"/>
  <c r="B11" i="2"/>
  <c r="C10" i="2"/>
  <c r="B10" i="2"/>
  <c r="D8" i="2"/>
  <c r="G33" i="15" l="1"/>
  <c r="I9" i="15" s="1"/>
  <c r="I173" i="47"/>
  <c r="I1" i="47" s="1"/>
  <c r="H1" i="47"/>
  <c r="H9" i="15"/>
  <c r="I177" i="47"/>
  <c r="I195" i="45"/>
  <c r="I199" i="45"/>
  <c r="D158" i="34"/>
  <c r="D1" i="34" s="1"/>
  <c r="D162" i="34"/>
  <c r="D46" i="36"/>
  <c r="D1" i="36" s="1"/>
  <c r="C46" i="36"/>
  <c r="C1" i="36" s="1"/>
  <c r="D11" i="2"/>
  <c r="I89" i="34"/>
  <c r="I82" i="34"/>
  <c r="H83" i="34"/>
  <c r="H96" i="34" s="1"/>
  <c r="J148" i="34"/>
  <c r="J149" i="34" s="1"/>
  <c r="J160" i="34" s="1"/>
  <c r="J98" i="34"/>
  <c r="J92" i="34"/>
  <c r="G162" i="34"/>
  <c r="G158" i="34"/>
  <c r="G1" i="34" s="1"/>
  <c r="I90" i="34"/>
  <c r="I91" i="34"/>
  <c r="J97" i="34"/>
  <c r="D7" i="32"/>
  <c r="D11" i="23"/>
  <c r="D8" i="22"/>
  <c r="D7" i="21"/>
  <c r="D9" i="21" s="1"/>
  <c r="D7" i="20"/>
  <c r="D10" i="2"/>
  <c r="C10" i="14"/>
  <c r="B10" i="14"/>
  <c r="G24" i="14"/>
  <c r="AN28" i="22"/>
  <c r="AN39" i="22" s="1"/>
  <c r="AN25" i="22"/>
  <c r="AN36" i="22"/>
  <c r="AM36" i="22"/>
  <c r="AO39" i="32"/>
  <c r="AO38" i="32"/>
  <c r="AO28" i="32"/>
  <c r="AO34" i="32" s="1"/>
  <c r="AO37" i="32" s="1"/>
  <c r="AO22" i="32"/>
  <c r="AO25" i="32"/>
  <c r="J8" i="15"/>
  <c r="J7" i="15"/>
  <c r="J6" i="15"/>
  <c r="J5" i="15"/>
  <c r="J4" i="15"/>
  <c r="J3" i="15"/>
  <c r="J2" i="15"/>
  <c r="I8" i="16"/>
  <c r="H8" i="16" s="1"/>
  <c r="G8" i="16" s="1"/>
  <c r="D64" i="32"/>
  <c r="E64" i="32"/>
  <c r="F64" i="32"/>
  <c r="C64" i="32"/>
  <c r="H52" i="21"/>
  <c r="AM43" i="21"/>
  <c r="AM44" i="21"/>
  <c r="AM22" i="21"/>
  <c r="AM27" i="21"/>
  <c r="AM34" i="21" s="1"/>
  <c r="AM42" i="21" s="1"/>
  <c r="D71" i="21"/>
  <c r="E71" i="21"/>
  <c r="F71" i="21"/>
  <c r="G71" i="21"/>
  <c r="H71" i="21" s="1"/>
  <c r="C71" i="21"/>
  <c r="D81" i="2"/>
  <c r="E81" i="2"/>
  <c r="F81" i="2"/>
  <c r="C81" i="2"/>
  <c r="J91" i="22"/>
  <c r="AP38" i="2"/>
  <c r="AP39" i="2"/>
  <c r="AP40" i="2"/>
  <c r="AP28" i="2"/>
  <c r="AQ25" i="20"/>
  <c r="AQ28" i="20" s="1"/>
  <c r="AQ43" i="20"/>
  <c r="AP37" i="2"/>
  <c r="AP44" i="2" s="1"/>
  <c r="AP31" i="2"/>
  <c r="J145" i="22"/>
  <c r="J152" i="22"/>
  <c r="J128" i="22"/>
  <c r="J127" i="22"/>
  <c r="J125" i="22"/>
  <c r="I42" i="22"/>
  <c r="I41" i="22"/>
  <c r="I38" i="22"/>
  <c r="J38" i="22" s="1"/>
  <c r="I37" i="22"/>
  <c r="J37" i="22" s="1"/>
  <c r="I178" i="22"/>
  <c r="I162" i="22"/>
  <c r="I183" i="22" s="1"/>
  <c r="I153" i="22"/>
  <c r="I181" i="22" s="1"/>
  <c r="I139" i="22"/>
  <c r="I180" i="22" s="1"/>
  <c r="I130" i="22"/>
  <c r="J130" i="22" s="1"/>
  <c r="I121" i="22"/>
  <c r="F121" i="22"/>
  <c r="E121" i="22"/>
  <c r="D121" i="22"/>
  <c r="I97" i="22"/>
  <c r="I104" i="22" s="1"/>
  <c r="J104" i="22" s="1"/>
  <c r="I42" i="15" l="1"/>
  <c r="M42" i="15"/>
  <c r="J42" i="15"/>
  <c r="H42" i="15"/>
  <c r="K42" i="15"/>
  <c r="L42" i="15"/>
  <c r="L4" i="15"/>
  <c r="K39" i="15"/>
  <c r="H39" i="15"/>
  <c r="L39" i="15"/>
  <c r="I39" i="15"/>
  <c r="M39" i="15"/>
  <c r="J39" i="15"/>
  <c r="L5" i="15"/>
  <c r="I40" i="15"/>
  <c r="M40" i="15"/>
  <c r="L40" i="15"/>
  <c r="J40" i="15"/>
  <c r="H40" i="15"/>
  <c r="K40" i="15"/>
  <c r="I38" i="15"/>
  <c r="M38" i="15"/>
  <c r="J38" i="15"/>
  <c r="H38" i="15"/>
  <c r="K38" i="15"/>
  <c r="L38" i="15"/>
  <c r="I37" i="15"/>
  <c r="M37" i="15"/>
  <c r="J37" i="15"/>
  <c r="H37" i="15"/>
  <c r="K37" i="15"/>
  <c r="L37" i="15"/>
  <c r="L6" i="15"/>
  <c r="K41" i="15"/>
  <c r="J41" i="15"/>
  <c r="L41" i="15"/>
  <c r="I41" i="15"/>
  <c r="M41" i="15"/>
  <c r="H41" i="15"/>
  <c r="I1" i="45"/>
  <c r="I3" i="15"/>
  <c r="I83" i="34"/>
  <c r="J152" i="34"/>
  <c r="H84" i="34"/>
  <c r="H94" i="34"/>
  <c r="H95" i="34"/>
  <c r="J58" i="33"/>
  <c r="J94" i="33" s="1"/>
  <c r="I66" i="33"/>
  <c r="J84" i="33"/>
  <c r="AO42" i="32"/>
  <c r="AO35" i="32" s="1"/>
  <c r="AM45" i="21"/>
  <c r="AM35" i="21" s="1"/>
  <c r="D10" i="14"/>
  <c r="AO26" i="32"/>
  <c r="AN29" i="22"/>
  <c r="AN24" i="22"/>
  <c r="AP46" i="2"/>
  <c r="I113" i="22"/>
  <c r="F8" i="16"/>
  <c r="K8" i="16" s="1"/>
  <c r="I107" i="22"/>
  <c r="J107" i="22" s="1"/>
  <c r="I103" i="22"/>
  <c r="J103" i="22" s="1"/>
  <c r="I111" i="22"/>
  <c r="J111" i="22" s="1"/>
  <c r="I110" i="22"/>
  <c r="J110" i="22" s="1"/>
  <c r="I106" i="22"/>
  <c r="J106" i="22" s="1"/>
  <c r="I109" i="22"/>
  <c r="J109" i="22" s="1"/>
  <c r="I105" i="22"/>
  <c r="J105" i="22" s="1"/>
  <c r="I176" i="22"/>
  <c r="I108" i="22"/>
  <c r="J108" i="22" s="1"/>
  <c r="I49" i="22"/>
  <c r="O76" i="23"/>
  <c r="I123" i="32"/>
  <c r="J123" i="32" s="1"/>
  <c r="J136" i="32" s="1"/>
  <c r="L111" i="32"/>
  <c r="L112" i="32" s="1"/>
  <c r="L113" i="32" s="1"/>
  <c r="L114" i="32" s="1"/>
  <c r="L115" i="32" s="1"/>
  <c r="L116" i="32" s="1"/>
  <c r="L117" i="32" s="1"/>
  <c r="O109" i="32"/>
  <c r="M111" i="32" s="1"/>
  <c r="I71" i="32"/>
  <c r="J71" i="32" s="1"/>
  <c r="I72" i="32"/>
  <c r="I74" i="32"/>
  <c r="J74" i="32" s="1"/>
  <c r="I76" i="32"/>
  <c r="I77" i="32"/>
  <c r="I78" i="32"/>
  <c r="J78" i="32" s="1"/>
  <c r="I80" i="32"/>
  <c r="J80" i="32" s="1"/>
  <c r="I81" i="32"/>
  <c r="G61" i="32"/>
  <c r="G60" i="32"/>
  <c r="H60" i="32" s="1"/>
  <c r="I60" i="32" s="1"/>
  <c r="J60" i="32" s="1"/>
  <c r="D51" i="32"/>
  <c r="F51" i="32"/>
  <c r="E51" i="32"/>
  <c r="I44" i="32"/>
  <c r="J44" i="32" s="1"/>
  <c r="C63" i="32"/>
  <c r="D63" i="32"/>
  <c r="E63" i="32"/>
  <c r="F63" i="32"/>
  <c r="H37" i="32"/>
  <c r="H130" i="32" s="1"/>
  <c r="P55" i="32"/>
  <c r="I21" i="32" s="1"/>
  <c r="H131" i="32"/>
  <c r="H133" i="32"/>
  <c r="H134" i="32"/>
  <c r="H136" i="32"/>
  <c r="H142" i="32"/>
  <c r="O34" i="32"/>
  <c r="AM39" i="32"/>
  <c r="AN39" i="32"/>
  <c r="AL39" i="32"/>
  <c r="AM38" i="32"/>
  <c r="AN38" i="32"/>
  <c r="AL38" i="32"/>
  <c r="AB38" i="32"/>
  <c r="AB39" i="32"/>
  <c r="AA39" i="32"/>
  <c r="AA38" i="32"/>
  <c r="AM22" i="32"/>
  <c r="AN22" i="32"/>
  <c r="AL22" i="32"/>
  <c r="AM25" i="32"/>
  <c r="AN25" i="32"/>
  <c r="AL25" i="32"/>
  <c r="P26" i="32"/>
  <c r="Q26" i="32"/>
  <c r="S26" i="32"/>
  <c r="R26" i="32"/>
  <c r="U26" i="32"/>
  <c r="V26" i="32"/>
  <c r="W26" i="32"/>
  <c r="X30" i="32"/>
  <c r="X26" i="32"/>
  <c r="Z26" i="32"/>
  <c r="AK29" i="32"/>
  <c r="AK30" i="32"/>
  <c r="AK26" i="32"/>
  <c r="AJ29" i="32"/>
  <c r="AJ30" i="32"/>
  <c r="AJ26" i="32"/>
  <c r="AI29" i="32"/>
  <c r="AI30" i="32"/>
  <c r="AI26" i="32"/>
  <c r="AH29" i="32"/>
  <c r="AH30" i="32"/>
  <c r="AH26" i="32"/>
  <c r="AG29" i="32"/>
  <c r="AG30" i="32"/>
  <c r="AG26" i="32"/>
  <c r="AF29" i="32"/>
  <c r="AF30" i="32"/>
  <c r="AF26" i="32"/>
  <c r="AE29" i="32"/>
  <c r="AE30" i="32"/>
  <c r="AE26" i="32"/>
  <c r="AD29" i="32"/>
  <c r="AD30" i="32"/>
  <c r="AD26" i="32"/>
  <c r="AC30" i="32"/>
  <c r="AC29" i="32"/>
  <c r="AC26" i="32"/>
  <c r="AL28" i="32"/>
  <c r="AL37" i="32" s="1"/>
  <c r="AM28" i="32"/>
  <c r="AM37" i="32" s="1"/>
  <c r="AN28" i="32"/>
  <c r="AN37" i="32" s="1"/>
  <c r="X29" i="32"/>
  <c r="Y26" i="32"/>
  <c r="T26" i="32"/>
  <c r="AA22" i="32"/>
  <c r="AB22" i="32"/>
  <c r="AB25" i="32"/>
  <c r="AA25" i="32"/>
  <c r="P41" i="32"/>
  <c r="Q41" i="32"/>
  <c r="R41" i="32"/>
  <c r="S41" i="32"/>
  <c r="T41" i="32"/>
  <c r="U41" i="32"/>
  <c r="W41" i="32"/>
  <c r="X41" i="32"/>
  <c r="Y41" i="32"/>
  <c r="Z41" i="32"/>
  <c r="AC41" i="32"/>
  <c r="AD41" i="32"/>
  <c r="AE41" i="32"/>
  <c r="AF41" i="32"/>
  <c r="AG41" i="32"/>
  <c r="AH41" i="32"/>
  <c r="AI41" i="32"/>
  <c r="AJ41" i="32"/>
  <c r="AK41" i="32"/>
  <c r="G136" i="32"/>
  <c r="C134" i="32"/>
  <c r="D134" i="32"/>
  <c r="E134" i="32"/>
  <c r="F134" i="32"/>
  <c r="I134" i="32"/>
  <c r="J134" i="32"/>
  <c r="G134" i="32"/>
  <c r="G133" i="32"/>
  <c r="I130" i="32"/>
  <c r="G131" i="32"/>
  <c r="C130" i="32"/>
  <c r="D130" i="32"/>
  <c r="E130" i="32"/>
  <c r="F130" i="32"/>
  <c r="G130" i="32"/>
  <c r="G32" i="32"/>
  <c r="E123" i="32"/>
  <c r="E136" i="32" s="1"/>
  <c r="F123" i="32"/>
  <c r="F136" i="32" s="1"/>
  <c r="C123" i="32"/>
  <c r="C136" i="32" s="1"/>
  <c r="D123" i="32"/>
  <c r="D136" i="32" s="1"/>
  <c r="D114" i="32"/>
  <c r="E114" i="32"/>
  <c r="F114" i="32"/>
  <c r="C114" i="32"/>
  <c r="C83" i="32"/>
  <c r="C92" i="32" s="1"/>
  <c r="C50" i="32"/>
  <c r="C54" i="32" s="1"/>
  <c r="D50" i="32"/>
  <c r="D56" i="32" s="1"/>
  <c r="F50" i="32"/>
  <c r="F55" i="32" s="1"/>
  <c r="G55" i="32" s="1"/>
  <c r="E50" i="32"/>
  <c r="E56" i="32" s="1"/>
  <c r="C32" i="32"/>
  <c r="D32" i="32"/>
  <c r="E32" i="32"/>
  <c r="D83" i="32"/>
  <c r="D94" i="32" s="1"/>
  <c r="F83" i="32"/>
  <c r="F93" i="32" s="1"/>
  <c r="E83" i="32"/>
  <c r="E93" i="32" s="1"/>
  <c r="F32" i="32"/>
  <c r="J142" i="32"/>
  <c r="I142" i="32"/>
  <c r="G142" i="32"/>
  <c r="F142" i="32"/>
  <c r="E142" i="32"/>
  <c r="D142" i="32"/>
  <c r="C142" i="32"/>
  <c r="AK40" i="32"/>
  <c r="AJ40" i="32"/>
  <c r="AI40" i="32"/>
  <c r="AH40" i="32"/>
  <c r="AG40" i="32"/>
  <c r="AF40" i="32"/>
  <c r="AE40" i="32"/>
  <c r="AD40" i="32"/>
  <c r="AC40" i="32"/>
  <c r="Z40" i="32"/>
  <c r="Y40" i="32"/>
  <c r="W40" i="32"/>
  <c r="U40" i="32"/>
  <c r="T40" i="32"/>
  <c r="S40" i="32"/>
  <c r="R40" i="32"/>
  <c r="Q40" i="32"/>
  <c r="P40" i="32"/>
  <c r="E31" i="32"/>
  <c r="D31" i="32"/>
  <c r="C31" i="32"/>
  <c r="AK28" i="32"/>
  <c r="AK37" i="32" s="1"/>
  <c r="AJ28" i="32"/>
  <c r="AJ34" i="32" s="1"/>
  <c r="AI28" i="32"/>
  <c r="AI34" i="32" s="1"/>
  <c r="AH28" i="32"/>
  <c r="AH34" i="32" s="1"/>
  <c r="AG28" i="32"/>
  <c r="AG34" i="32" s="1"/>
  <c r="AF28" i="32"/>
  <c r="AF34" i="32" s="1"/>
  <c r="AE28" i="32"/>
  <c r="AE34" i="32" s="1"/>
  <c r="AD28" i="32"/>
  <c r="AD34" i="32" s="1"/>
  <c r="AC28" i="32"/>
  <c r="AC34" i="32" s="1"/>
  <c r="AB28" i="32"/>
  <c r="AB34" i="32" s="1"/>
  <c r="AA28" i="32"/>
  <c r="AA34" i="32" s="1"/>
  <c r="Z28" i="32"/>
  <c r="Z34" i="32" s="1"/>
  <c r="Y28" i="32"/>
  <c r="Y34" i="32" s="1"/>
  <c r="X28" i="32"/>
  <c r="X34" i="32" s="1"/>
  <c r="W28" i="32"/>
  <c r="W34" i="32" s="1"/>
  <c r="V28" i="32"/>
  <c r="V34" i="32" s="1"/>
  <c r="U28" i="32"/>
  <c r="U34" i="32" s="1"/>
  <c r="T28" i="32"/>
  <c r="T34" i="32" s="1"/>
  <c r="S28" i="32"/>
  <c r="S34" i="32" s="1"/>
  <c r="R28" i="32"/>
  <c r="R34" i="32" s="1"/>
  <c r="Q28" i="32"/>
  <c r="Q34" i="32" s="1"/>
  <c r="P28" i="32"/>
  <c r="P34" i="32" s="1"/>
  <c r="O28" i="32"/>
  <c r="B31" i="32"/>
  <c r="B1" i="32"/>
  <c r="A1" i="32"/>
  <c r="H184" i="45" l="1"/>
  <c r="H186" i="45" s="1"/>
  <c r="H197" i="45" s="1"/>
  <c r="G190" i="39"/>
  <c r="G191" i="39" s="1"/>
  <c r="AL18" i="32"/>
  <c r="AE18" i="32"/>
  <c r="AI18" i="32"/>
  <c r="AJ18" i="32"/>
  <c r="AB18" i="32"/>
  <c r="AD18" i="32"/>
  <c r="AF18" i="32"/>
  <c r="AC18" i="32"/>
  <c r="AG18" i="32"/>
  <c r="AK18" i="32"/>
  <c r="AH18" i="32"/>
  <c r="AM18" i="32"/>
  <c r="AB44" i="32"/>
  <c r="J155" i="34"/>
  <c r="J157" i="34" s="1"/>
  <c r="J161" i="34"/>
  <c r="I84" i="34"/>
  <c r="I97" i="34" s="1"/>
  <c r="I94" i="34"/>
  <c r="I95" i="34"/>
  <c r="H148" i="34"/>
  <c r="H149" i="34" s="1"/>
  <c r="H92" i="34"/>
  <c r="H97" i="34"/>
  <c r="I96" i="34"/>
  <c r="J66" i="33"/>
  <c r="J96" i="33" s="1"/>
  <c r="I88" i="33"/>
  <c r="D8" i="32"/>
  <c r="D9" i="32" s="1"/>
  <c r="J21" i="32" s="1"/>
  <c r="F91" i="32"/>
  <c r="AM42" i="32"/>
  <c r="AM35" i="32" s="1"/>
  <c r="G49" i="32"/>
  <c r="F100" i="32"/>
  <c r="AL42" i="32"/>
  <c r="AL35" i="32" s="1"/>
  <c r="F96" i="32"/>
  <c r="H132" i="32"/>
  <c r="H143" i="32" s="1"/>
  <c r="F92" i="32"/>
  <c r="H55" i="32"/>
  <c r="I55" i="32" s="1"/>
  <c r="J55" i="32" s="1"/>
  <c r="G44" i="32"/>
  <c r="H21" i="32"/>
  <c r="H32" i="32" s="1"/>
  <c r="I32" i="32"/>
  <c r="J32" i="32" s="1"/>
  <c r="I136" i="32"/>
  <c r="F103" i="32"/>
  <c r="F99" i="32"/>
  <c r="F95" i="32"/>
  <c r="F104" i="32"/>
  <c r="F102" i="32"/>
  <c r="F98" i="32"/>
  <c r="F94" i="32"/>
  <c r="AN42" i="32"/>
  <c r="AN35" i="32" s="1"/>
  <c r="Q55" i="32"/>
  <c r="F101" i="32"/>
  <c r="F97" i="32"/>
  <c r="M8" i="16"/>
  <c r="O8" i="16" s="1"/>
  <c r="J8" i="16"/>
  <c r="J83" i="32"/>
  <c r="J133" i="32" s="1"/>
  <c r="N110" i="32"/>
  <c r="N114" i="32"/>
  <c r="N117" i="32"/>
  <c r="N113" i="32"/>
  <c r="M117" i="32"/>
  <c r="M113" i="32"/>
  <c r="M114" i="32"/>
  <c r="N116" i="32"/>
  <c r="N112" i="32"/>
  <c r="M116" i="32"/>
  <c r="M112" i="32"/>
  <c r="M110" i="32"/>
  <c r="I110" i="32" s="1"/>
  <c r="I114" i="32" s="1"/>
  <c r="N115" i="32"/>
  <c r="N111" i="32"/>
  <c r="M115" i="32"/>
  <c r="I83" i="32"/>
  <c r="I104" i="32" s="1"/>
  <c r="AN26" i="32"/>
  <c r="AB42" i="32"/>
  <c r="AB35" i="32" s="1"/>
  <c r="AB26" i="32"/>
  <c r="AL26" i="32"/>
  <c r="AM26" i="32"/>
  <c r="AL34" i="32"/>
  <c r="AK34" i="32"/>
  <c r="AN34" i="32"/>
  <c r="AM34" i="32"/>
  <c r="AA42" i="32"/>
  <c r="AA35" i="32" s="1"/>
  <c r="AA26" i="32"/>
  <c r="AD42" i="32"/>
  <c r="AD35" i="32" s="1"/>
  <c r="AH42" i="32"/>
  <c r="AH35" i="32" s="1"/>
  <c r="F131" i="32"/>
  <c r="P42" i="32"/>
  <c r="P35" i="32" s="1"/>
  <c r="T42" i="32"/>
  <c r="T35" i="32" s="1"/>
  <c r="X42" i="32"/>
  <c r="X35" i="32" s="1"/>
  <c r="R42" i="32"/>
  <c r="R35" i="32" s="1"/>
  <c r="V42" i="32"/>
  <c r="V35" i="32" s="1"/>
  <c r="Z42" i="32"/>
  <c r="Z35" i="32" s="1"/>
  <c r="Q42" i="32"/>
  <c r="Q35" i="32" s="1"/>
  <c r="AC42" i="32"/>
  <c r="AC35" i="32" s="1"/>
  <c r="AK42" i="32"/>
  <c r="AK35" i="32" s="1"/>
  <c r="AE42" i="32"/>
  <c r="AE35" i="32" s="1"/>
  <c r="AI42" i="32"/>
  <c r="AI35" i="32" s="1"/>
  <c r="U42" i="32"/>
  <c r="U35" i="32" s="1"/>
  <c r="AG42" i="32"/>
  <c r="AG35" i="32" s="1"/>
  <c r="AF42" i="32"/>
  <c r="AF35" i="32" s="1"/>
  <c r="AJ42" i="32"/>
  <c r="AJ35" i="32" s="1"/>
  <c r="S42" i="32"/>
  <c r="S35" i="32" s="1"/>
  <c r="F133" i="32"/>
  <c r="C133" i="32"/>
  <c r="E131" i="32"/>
  <c r="E132" i="32" s="1"/>
  <c r="E143" i="32" s="1"/>
  <c r="D131" i="32"/>
  <c r="E133" i="32"/>
  <c r="C131" i="32"/>
  <c r="C132" i="32" s="1"/>
  <c r="C143" i="32" s="1"/>
  <c r="D133" i="32"/>
  <c r="E96" i="32"/>
  <c r="D93" i="32"/>
  <c r="E92" i="32"/>
  <c r="C103" i="32"/>
  <c r="E104" i="32"/>
  <c r="D101" i="32"/>
  <c r="C99" i="32"/>
  <c r="E100" i="32"/>
  <c r="D97" i="32"/>
  <c r="C95" i="32"/>
  <c r="E103" i="32"/>
  <c r="E99" i="32"/>
  <c r="E95" i="32"/>
  <c r="D104" i="32"/>
  <c r="D100" i="32"/>
  <c r="D96" i="32"/>
  <c r="D92" i="32"/>
  <c r="C102" i="32"/>
  <c r="C98" i="32"/>
  <c r="C94" i="32"/>
  <c r="D91" i="32"/>
  <c r="E102" i="32"/>
  <c r="E98" i="32"/>
  <c r="E94" i="32"/>
  <c r="D103" i="32"/>
  <c r="D99" i="32"/>
  <c r="D95" i="32"/>
  <c r="C91" i="32"/>
  <c r="C101" i="32"/>
  <c r="C97" i="32"/>
  <c r="C93" i="32"/>
  <c r="E101" i="32"/>
  <c r="E97" i="32"/>
  <c r="D102" i="32"/>
  <c r="D98" i="32"/>
  <c r="C104" i="32"/>
  <c r="C100" i="32"/>
  <c r="C96" i="32"/>
  <c r="C59" i="32"/>
  <c r="D61" i="32"/>
  <c r="D60" i="32"/>
  <c r="D59" i="32"/>
  <c r="C61" i="32"/>
  <c r="E59" i="32"/>
  <c r="D55" i="32"/>
  <c r="C60" i="32"/>
  <c r="E55" i="32"/>
  <c r="E54" i="32"/>
  <c r="D58" i="32"/>
  <c r="C56" i="32"/>
  <c r="C57" i="32"/>
  <c r="F58" i="32"/>
  <c r="G58" i="32" s="1"/>
  <c r="D54" i="32"/>
  <c r="D57" i="32"/>
  <c r="C55" i="32"/>
  <c r="C58" i="32"/>
  <c r="E58" i="32"/>
  <c r="F54" i="32"/>
  <c r="G54" i="32" s="1"/>
  <c r="F57" i="32"/>
  <c r="G57" i="32" s="1"/>
  <c r="E57" i="32"/>
  <c r="F61" i="32"/>
  <c r="F56" i="32"/>
  <c r="G56" i="32" s="1"/>
  <c r="E61" i="32"/>
  <c r="F59" i="32"/>
  <c r="G59" i="32" s="1"/>
  <c r="E91" i="32"/>
  <c r="G132" i="32"/>
  <c r="G143" i="32" s="1"/>
  <c r="AI34" i="14"/>
  <c r="AI35" i="14"/>
  <c r="AI24" i="14"/>
  <c r="AM28" i="22"/>
  <c r="AM24" i="22" s="1"/>
  <c r="AM25" i="22"/>
  <c r="AP25" i="20"/>
  <c r="AP28" i="20" s="1"/>
  <c r="AP43" i="20"/>
  <c r="J158" i="34" l="1"/>
  <c r="G53" i="15"/>
  <c r="G26" i="15"/>
  <c r="H189" i="45"/>
  <c r="H198" i="45" s="1"/>
  <c r="G205" i="39"/>
  <c r="G196" i="39"/>
  <c r="H135" i="32"/>
  <c r="H137" i="32" s="1"/>
  <c r="N8" i="16"/>
  <c r="H160" i="34"/>
  <c r="H152" i="34"/>
  <c r="I98" i="34"/>
  <c r="I148" i="34"/>
  <c r="I149" i="34" s="1"/>
  <c r="I92" i="34"/>
  <c r="J162" i="34"/>
  <c r="J88" i="33"/>
  <c r="J100" i="33" s="1"/>
  <c r="F1" i="33"/>
  <c r="J37" i="32"/>
  <c r="J130" i="32" s="1"/>
  <c r="G46" i="32"/>
  <c r="H57" i="32"/>
  <c r="I57" i="32" s="1"/>
  <c r="J57" i="32" s="1"/>
  <c r="H56" i="32"/>
  <c r="I56" i="32" s="1"/>
  <c r="J56" i="32" s="1"/>
  <c r="G45" i="32"/>
  <c r="G43" i="32"/>
  <c r="H54" i="32"/>
  <c r="I54" i="32" s="1"/>
  <c r="J54" i="32" s="1"/>
  <c r="H59" i="32"/>
  <c r="I59" i="32" s="1"/>
  <c r="J59" i="32" s="1"/>
  <c r="G48" i="32"/>
  <c r="G47" i="32"/>
  <c r="H58" i="32"/>
  <c r="I58" i="32" s="1"/>
  <c r="J58" i="32" s="1"/>
  <c r="J110" i="32"/>
  <c r="J114" i="32" s="1"/>
  <c r="AM39" i="22"/>
  <c r="AM29" i="22"/>
  <c r="I101" i="32"/>
  <c r="I95" i="32"/>
  <c r="I133" i="32"/>
  <c r="I91" i="32"/>
  <c r="I99" i="32"/>
  <c r="I103" i="32"/>
  <c r="I94" i="32"/>
  <c r="I98" i="32"/>
  <c r="I102" i="32"/>
  <c r="I97" i="32"/>
  <c r="I92" i="32"/>
  <c r="I96" i="32"/>
  <c r="I100" i="32"/>
  <c r="I93" i="32"/>
  <c r="G135" i="32"/>
  <c r="E135" i="32"/>
  <c r="E137" i="32" s="1"/>
  <c r="F132" i="32"/>
  <c r="D132" i="32"/>
  <c r="C135" i="32"/>
  <c r="E85" i="2"/>
  <c r="F85" i="2"/>
  <c r="D85" i="2"/>
  <c r="I7" i="16"/>
  <c r="H7" i="16" s="1"/>
  <c r="G7" i="16" s="1"/>
  <c r="H144" i="32" l="1"/>
  <c r="G206" i="39"/>
  <c r="G200" i="39"/>
  <c r="G202" i="39" s="1"/>
  <c r="G19" i="15" s="1"/>
  <c r="H14" i="36"/>
  <c r="I14" i="36" s="1"/>
  <c r="J1" i="34"/>
  <c r="H10" i="15"/>
  <c r="I160" i="34"/>
  <c r="I152" i="34"/>
  <c r="H155" i="34"/>
  <c r="H157" i="34" s="1"/>
  <c r="H161" i="34"/>
  <c r="G1" i="33"/>
  <c r="G64" i="32"/>
  <c r="G63" i="32"/>
  <c r="I63" i="32" s="1"/>
  <c r="F7" i="16"/>
  <c r="K7" i="16" s="1"/>
  <c r="E144" i="32"/>
  <c r="G137" i="32"/>
  <c r="G144" i="32"/>
  <c r="F143" i="32"/>
  <c r="F135" i="32"/>
  <c r="C137" i="32"/>
  <c r="C144" i="32"/>
  <c r="D143" i="32"/>
  <c r="D135" i="32"/>
  <c r="E150" i="32"/>
  <c r="E140" i="32"/>
  <c r="I86" i="21"/>
  <c r="H77" i="21"/>
  <c r="I77" i="21" s="1"/>
  <c r="H76" i="21"/>
  <c r="I76" i="21" s="1"/>
  <c r="H85" i="21"/>
  <c r="I85" i="21" s="1"/>
  <c r="H84" i="21"/>
  <c r="H27" i="21"/>
  <c r="H42" i="21" s="1"/>
  <c r="H49" i="21" s="1"/>
  <c r="H59" i="21" s="1"/>
  <c r="H69" i="21" s="1"/>
  <c r="H75" i="21" s="1"/>
  <c r="H83" i="21" s="1"/>
  <c r="H93" i="21" s="1"/>
  <c r="H99" i="21" s="1"/>
  <c r="H108" i="21" s="1"/>
  <c r="G112" i="21"/>
  <c r="G96" i="21"/>
  <c r="G116" i="21" s="1"/>
  <c r="G87" i="21"/>
  <c r="G114" i="21" s="1"/>
  <c r="G78" i="21"/>
  <c r="H78" i="21" s="1"/>
  <c r="I78" i="21" s="1"/>
  <c r="G70" i="21"/>
  <c r="G55" i="21"/>
  <c r="G110" i="21" s="1"/>
  <c r="G28" i="21"/>
  <c r="H28" i="21" s="1"/>
  <c r="G45" i="21"/>
  <c r="G109" i="21" s="1"/>
  <c r="H2" i="15" l="1"/>
  <c r="L2" i="15" s="1"/>
  <c r="G207" i="39"/>
  <c r="H158" i="34"/>
  <c r="H162" i="34"/>
  <c r="I155" i="34"/>
  <c r="I157" i="34" s="1"/>
  <c r="I158" i="34" s="1"/>
  <c r="I161" i="34"/>
  <c r="C1" i="33"/>
  <c r="D1" i="33"/>
  <c r="J63" i="32"/>
  <c r="J45" i="32" s="1"/>
  <c r="I45" i="32"/>
  <c r="J7" i="16"/>
  <c r="G150" i="32"/>
  <c r="H150" i="32" s="1"/>
  <c r="H138" i="32" s="1"/>
  <c r="H140" i="32" s="1"/>
  <c r="G140" i="32"/>
  <c r="D137" i="32"/>
  <c r="D144" i="32"/>
  <c r="F144" i="32"/>
  <c r="F137" i="32"/>
  <c r="E145" i="32"/>
  <c r="E141" i="32"/>
  <c r="E1" i="32" s="1"/>
  <c r="C140" i="32"/>
  <c r="C150" i="32"/>
  <c r="H87" i="21"/>
  <c r="H114" i="21" s="1"/>
  <c r="I84" i="21"/>
  <c r="I87" i="21" s="1"/>
  <c r="G111" i="21"/>
  <c r="G120" i="21" s="1"/>
  <c r="H79" i="21"/>
  <c r="H112" i="21" s="1"/>
  <c r="G62" i="21"/>
  <c r="G61" i="21"/>
  <c r="G64" i="21"/>
  <c r="G60" i="21"/>
  <c r="G63" i="21"/>
  <c r="G65" i="21"/>
  <c r="G49" i="21"/>
  <c r="G59" i="21" s="1"/>
  <c r="G69" i="21" s="1"/>
  <c r="G75" i="21" s="1"/>
  <c r="G83" i="21" s="1"/>
  <c r="G93" i="21" s="1"/>
  <c r="G99" i="21" s="1"/>
  <c r="G108" i="21" s="1"/>
  <c r="AS33" i="23"/>
  <c r="AS35" i="23"/>
  <c r="AS34" i="23"/>
  <c r="J34" i="23" s="1"/>
  <c r="I49" i="23"/>
  <c r="I50" i="23"/>
  <c r="I48" i="23"/>
  <c r="AS19" i="23"/>
  <c r="J19" i="23" s="1"/>
  <c r="K19" i="23" s="1"/>
  <c r="AS18" i="23"/>
  <c r="J18" i="23" s="1"/>
  <c r="K18" i="23" s="1"/>
  <c r="AS17" i="23"/>
  <c r="J17" i="23" s="1"/>
  <c r="K17" i="23" s="1"/>
  <c r="J24" i="23"/>
  <c r="J32" i="23" s="1"/>
  <c r="J39" i="23" s="1"/>
  <c r="J47" i="23" s="1"/>
  <c r="J57" i="23" s="1"/>
  <c r="J67" i="23" s="1"/>
  <c r="I40" i="23"/>
  <c r="I41" i="23"/>
  <c r="I24" i="23"/>
  <c r="I32" i="23" s="1"/>
  <c r="I39" i="23" s="1"/>
  <c r="I47" i="23" s="1"/>
  <c r="I57" i="23" s="1"/>
  <c r="I67" i="23" s="1"/>
  <c r="I20" i="23"/>
  <c r="I25" i="23" s="1"/>
  <c r="AQ20" i="23"/>
  <c r="AR20" i="23"/>
  <c r="AR32" i="23"/>
  <c r="AQ32" i="23"/>
  <c r="AO28" i="2"/>
  <c r="AO38" i="2"/>
  <c r="AO39" i="2"/>
  <c r="AO40" i="2"/>
  <c r="AO37" i="2"/>
  <c r="AO44" i="2" s="1"/>
  <c r="AO31" i="2"/>
  <c r="G1" i="39" l="1"/>
  <c r="G203" i="39" s="1"/>
  <c r="I162" i="34"/>
  <c r="I27" i="23"/>
  <c r="I51" i="23"/>
  <c r="AO46" i="2"/>
  <c r="I48" i="32"/>
  <c r="I46" i="32"/>
  <c r="I47" i="32"/>
  <c r="D13" i="32" s="1"/>
  <c r="D14" i="32" s="1"/>
  <c r="J47" i="32" s="1"/>
  <c r="I43" i="32"/>
  <c r="J48" i="32"/>
  <c r="J43" i="32"/>
  <c r="J46" i="32"/>
  <c r="H141" i="32"/>
  <c r="H1" i="32" s="1"/>
  <c r="H145" i="32"/>
  <c r="G145" i="32"/>
  <c r="G141" i="32"/>
  <c r="G1" i="32" s="1"/>
  <c r="I150" i="32"/>
  <c r="J150" i="32"/>
  <c r="F150" i="32"/>
  <c r="F140" i="32"/>
  <c r="D150" i="32"/>
  <c r="D140" i="32"/>
  <c r="C141" i="32"/>
  <c r="C1" i="32" s="1"/>
  <c r="C145" i="32"/>
  <c r="G113" i="21"/>
  <c r="G115" i="21" s="1"/>
  <c r="G121" i="21"/>
  <c r="I28" i="23"/>
  <c r="J49" i="23"/>
  <c r="K49" i="23" s="1"/>
  <c r="J20" i="23"/>
  <c r="I26" i="23"/>
  <c r="K39" i="14"/>
  <c r="G26" i="14"/>
  <c r="G37" i="14" s="1"/>
  <c r="G44" i="14" s="1"/>
  <c r="G30" i="14"/>
  <c r="AG34" i="14"/>
  <c r="AG35" i="14"/>
  <c r="AG24" i="14"/>
  <c r="AH34" i="14"/>
  <c r="AH35" i="14"/>
  <c r="AH24" i="14"/>
  <c r="AG27" i="14"/>
  <c r="AG33" i="14" s="1"/>
  <c r="AH27" i="14"/>
  <c r="AH33" i="14" s="1"/>
  <c r="AK27" i="14"/>
  <c r="AK33" i="14" s="1"/>
  <c r="AO23" i="22"/>
  <c r="AO22" i="22"/>
  <c r="I73" i="22"/>
  <c r="I70" i="22"/>
  <c r="I28" i="22"/>
  <c r="I25" i="22"/>
  <c r="I36" i="22"/>
  <c r="I48" i="22" s="1"/>
  <c r="I66" i="22" s="1"/>
  <c r="I88" i="22" s="1"/>
  <c r="I102" i="22" s="1"/>
  <c r="I118" i="22" s="1"/>
  <c r="I124" i="22" s="1"/>
  <c r="I136" i="22" s="1"/>
  <c r="I144" i="22" s="1"/>
  <c r="I159" i="22" s="1"/>
  <c r="I165" i="22" s="1"/>
  <c r="I174" i="22" s="1"/>
  <c r="AL25" i="22"/>
  <c r="AK25" i="22"/>
  <c r="AL28" i="22"/>
  <c r="AL39" i="22" s="1"/>
  <c r="AK28" i="22"/>
  <c r="AK39" i="22" s="1"/>
  <c r="I1" i="34" l="1"/>
  <c r="G10" i="15"/>
  <c r="I1" i="33"/>
  <c r="I50" i="32"/>
  <c r="I131" i="32" s="1"/>
  <c r="I132" i="32" s="1"/>
  <c r="I143" i="32" s="1"/>
  <c r="J50" i="32"/>
  <c r="J131" i="32" s="1"/>
  <c r="J132" i="32" s="1"/>
  <c r="I43" i="22"/>
  <c r="I50" i="22" s="1"/>
  <c r="D145" i="32"/>
  <c r="D141" i="32"/>
  <c r="D1" i="32" s="1"/>
  <c r="F145" i="32"/>
  <c r="F141" i="32"/>
  <c r="F1" i="32" s="1"/>
  <c r="I29" i="22"/>
  <c r="I74" i="22"/>
  <c r="G117" i="21"/>
  <c r="G100" i="21"/>
  <c r="H100" i="21" s="1"/>
  <c r="J28" i="23"/>
  <c r="J25" i="23"/>
  <c r="J27" i="23"/>
  <c r="J26" i="23"/>
  <c r="G29" i="14"/>
  <c r="J24" i="14"/>
  <c r="I24" i="14"/>
  <c r="G27" i="14"/>
  <c r="G28" i="14"/>
  <c r="G31" i="14"/>
  <c r="AK24" i="22"/>
  <c r="AK29" i="22"/>
  <c r="AL24" i="22"/>
  <c r="AL29" i="22"/>
  <c r="AK22" i="21"/>
  <c r="AL22" i="21"/>
  <c r="AK43" i="21"/>
  <c r="AL43" i="21"/>
  <c r="AK44" i="21"/>
  <c r="AL44" i="21"/>
  <c r="AK27" i="21"/>
  <c r="AK34" i="21" s="1"/>
  <c r="AK42" i="21" s="1"/>
  <c r="AL27" i="21"/>
  <c r="AL34" i="21" s="1"/>
  <c r="AL42" i="21" s="1"/>
  <c r="AK36" i="22"/>
  <c r="AL36" i="22"/>
  <c r="J67" i="20"/>
  <c r="I67" i="20" s="1"/>
  <c r="J68" i="20"/>
  <c r="K68" i="20" s="1"/>
  <c r="I68" i="20" s="1"/>
  <c r="J69" i="20"/>
  <c r="K69" i="20" s="1"/>
  <c r="I69" i="20" s="1"/>
  <c r="J71" i="20"/>
  <c r="I71" i="20" s="1"/>
  <c r="I49" i="20" s="1"/>
  <c r="J72" i="20"/>
  <c r="I72" i="20" s="1"/>
  <c r="I50" i="20" s="1"/>
  <c r="J66" i="20"/>
  <c r="AN25" i="20"/>
  <c r="AN28" i="20" s="1"/>
  <c r="AO25" i="20"/>
  <c r="AO28" i="20" s="1"/>
  <c r="AN43" i="20"/>
  <c r="AO43" i="20"/>
  <c r="I45" i="20" l="1"/>
  <c r="I61" i="20" s="1"/>
  <c r="I135" i="32"/>
  <c r="I137" i="32" s="1"/>
  <c r="I138" i="32" s="1"/>
  <c r="I140" i="32" s="1"/>
  <c r="K24" i="14"/>
  <c r="D11" i="14"/>
  <c r="D12" i="14" s="1"/>
  <c r="I114" i="22"/>
  <c r="J114" i="22" s="1"/>
  <c r="D9" i="22"/>
  <c r="D10" i="22" s="1"/>
  <c r="J143" i="32"/>
  <c r="J135" i="32"/>
  <c r="I175" i="22"/>
  <c r="I177" i="22" s="1"/>
  <c r="I119" i="22"/>
  <c r="J119" i="22" s="1"/>
  <c r="AK45" i="21"/>
  <c r="AK35" i="21" s="1"/>
  <c r="G118" i="21"/>
  <c r="G1" i="21" s="1"/>
  <c r="G122" i="21"/>
  <c r="AO24" i="22"/>
  <c r="AL45" i="21"/>
  <c r="AL35" i="21" s="1"/>
  <c r="I66" i="20"/>
  <c r="K70" i="20"/>
  <c r="K73" i="20" s="1"/>
  <c r="J70" i="20"/>
  <c r="A29" i="2"/>
  <c r="A35" i="2" s="1"/>
  <c r="A40" i="2" s="1"/>
  <c r="I24" i="2"/>
  <c r="J24" i="2" s="1"/>
  <c r="H24" i="2" s="1"/>
  <c r="I25" i="2"/>
  <c r="T59" i="2"/>
  <c r="P59" i="2"/>
  <c r="AQ26" i="2"/>
  <c r="AM28" i="2"/>
  <c r="AN28" i="2"/>
  <c r="AM38" i="2"/>
  <c r="AN38" i="2"/>
  <c r="AM39" i="2"/>
  <c r="AN39" i="2"/>
  <c r="AM40" i="2"/>
  <c r="AN40" i="2"/>
  <c r="AN44" i="2"/>
  <c r="AM44" i="2"/>
  <c r="AN37" i="2"/>
  <c r="AM37" i="2"/>
  <c r="AM31" i="2"/>
  <c r="AN31" i="2"/>
  <c r="I60" i="20" l="1"/>
  <c r="I144" i="32"/>
  <c r="I56" i="20"/>
  <c r="I44" i="20"/>
  <c r="I55" i="20" s="1"/>
  <c r="I26" i="2"/>
  <c r="I31" i="2" s="1"/>
  <c r="J23" i="22"/>
  <c r="J28" i="22"/>
  <c r="D8" i="20"/>
  <c r="D9" i="20" s="1"/>
  <c r="I141" i="32"/>
  <c r="I145" i="32"/>
  <c r="J137" i="32"/>
  <c r="J138" i="32" s="1"/>
  <c r="J140" i="32" s="1"/>
  <c r="J141" i="32" s="1"/>
  <c r="J144" i="32"/>
  <c r="I187" i="22"/>
  <c r="I179" i="22"/>
  <c r="I70" i="20"/>
  <c r="I73" i="20" s="1"/>
  <c r="J73" i="20"/>
  <c r="AN46" i="2"/>
  <c r="J25" i="2"/>
  <c r="H25" i="2" s="1"/>
  <c r="I29" i="2"/>
  <c r="I30" i="2"/>
  <c r="AM46" i="2"/>
  <c r="H47" i="26"/>
  <c r="H45" i="26"/>
  <c r="H44" i="26"/>
  <c r="L22" i="20" l="1"/>
  <c r="L26" i="20"/>
  <c r="L37" i="20" s="1"/>
  <c r="L27" i="20"/>
  <c r="L38" i="20" s="1"/>
  <c r="J89" i="22"/>
  <c r="J22" i="22"/>
  <c r="J29" i="22" s="1"/>
  <c r="J145" i="32"/>
  <c r="I1" i="32"/>
  <c r="J1" i="32"/>
  <c r="I182" i="22"/>
  <c r="I188" i="22"/>
  <c r="J84" i="20"/>
  <c r="J77" i="20"/>
  <c r="J78" i="20"/>
  <c r="J79" i="20"/>
  <c r="J82" i="20"/>
  <c r="J80" i="20"/>
  <c r="J83" i="20"/>
  <c r="J81" i="20"/>
  <c r="H67" i="26"/>
  <c r="G79" i="26"/>
  <c r="G80" i="26"/>
  <c r="G81" i="26"/>
  <c r="G82" i="26"/>
  <c r="G83" i="26"/>
  <c r="G85" i="26"/>
  <c r="G78" i="26"/>
  <c r="F79" i="26"/>
  <c r="F80" i="26"/>
  <c r="F81" i="26"/>
  <c r="F82" i="26"/>
  <c r="F83" i="26"/>
  <c r="F85" i="26"/>
  <c r="F78" i="26"/>
  <c r="G73" i="26"/>
  <c r="G84" i="26" s="1"/>
  <c r="F73" i="26"/>
  <c r="F84" i="26" s="1"/>
  <c r="F42" i="26"/>
  <c r="G42" i="26"/>
  <c r="H40" i="26"/>
  <c r="H62" i="26"/>
  <c r="H39" i="26" s="1"/>
  <c r="H60" i="26"/>
  <c r="AC23" i="26"/>
  <c r="H57" i="26" s="1"/>
  <c r="AC22" i="26"/>
  <c r="H56" i="26" s="1"/>
  <c r="G63" i="26"/>
  <c r="H31" i="26"/>
  <c r="F63" i="26" s="1"/>
  <c r="I31" i="26"/>
  <c r="F41" i="26"/>
  <c r="G41" i="26"/>
  <c r="D16" i="29"/>
  <c r="B14" i="29"/>
  <c r="C14" i="29"/>
  <c r="E15" i="29"/>
  <c r="P2" i="16"/>
  <c r="D57" i="28"/>
  <c r="C57" i="28"/>
  <c r="D54" i="28"/>
  <c r="C54" i="28"/>
  <c r="E48" i="28"/>
  <c r="E49" i="28" s="1"/>
  <c r="E59" i="28" s="1"/>
  <c r="C49" i="28"/>
  <c r="C59" i="28" s="1"/>
  <c r="D49" i="28"/>
  <c r="D59" i="28" s="1"/>
  <c r="E40" i="28"/>
  <c r="E57" i="28" s="1"/>
  <c r="E28" i="28"/>
  <c r="E32" i="28"/>
  <c r="E31" i="28"/>
  <c r="E30" i="28"/>
  <c r="E29" i="28"/>
  <c r="E24" i="28"/>
  <c r="E23" i="28"/>
  <c r="E22" i="28"/>
  <c r="E21" i="28"/>
  <c r="D33" i="28"/>
  <c r="C33" i="28"/>
  <c r="C25" i="28"/>
  <c r="D25" i="28"/>
  <c r="E5" i="28"/>
  <c r="D9" i="28"/>
  <c r="E9" i="28" s="1"/>
  <c r="C9" i="28"/>
  <c r="C8" i="28"/>
  <c r="B8" i="28"/>
  <c r="B1" i="28"/>
  <c r="A1" i="28"/>
  <c r="O75" i="23"/>
  <c r="P68" i="23"/>
  <c r="P70" i="23"/>
  <c r="P72" i="23"/>
  <c r="P74" i="23"/>
  <c r="P76" i="23" s="1"/>
  <c r="N76" i="23" s="1"/>
  <c r="P66" i="23"/>
  <c r="I5" i="16"/>
  <c r="H5" i="16" s="1"/>
  <c r="G5" i="16" s="1"/>
  <c r="I6" i="16"/>
  <c r="H6" i="16" s="1"/>
  <c r="G6" i="16" s="1"/>
  <c r="F6" i="16"/>
  <c r="K6" i="16" s="1"/>
  <c r="Z70" i="23"/>
  <c r="AA72" i="23"/>
  <c r="Z72" i="23" s="1"/>
  <c r="R31" i="26"/>
  <c r="T8" i="26"/>
  <c r="T10" i="26" s="1"/>
  <c r="L10" i="26"/>
  <c r="M10" i="26"/>
  <c r="U10" i="26"/>
  <c r="V10" i="26"/>
  <c r="AC10" i="26"/>
  <c r="AK24" i="26" s="1"/>
  <c r="O9" i="26"/>
  <c r="Q9" i="26" s="1"/>
  <c r="Q22" i="26"/>
  <c r="Q23" i="26"/>
  <c r="Q24" i="26"/>
  <c r="Q25" i="26"/>
  <c r="Q26" i="26"/>
  <c r="Q27" i="26"/>
  <c r="Q28" i="26"/>
  <c r="Q29" i="26"/>
  <c r="Q30" i="26"/>
  <c r="Q21" i="26"/>
  <c r="N22" i="26"/>
  <c r="N23" i="26"/>
  <c r="N24" i="26"/>
  <c r="N25" i="26"/>
  <c r="N26" i="26"/>
  <c r="N27" i="26"/>
  <c r="N28" i="26"/>
  <c r="N29" i="26"/>
  <c r="N30" i="26"/>
  <c r="N21" i="26"/>
  <c r="AH38" i="26"/>
  <c r="AK26" i="26" s="1"/>
  <c r="M31" i="26"/>
  <c r="AK30" i="26"/>
  <c r="AC27" i="26"/>
  <c r="AB27" i="26"/>
  <c r="AB23" i="26"/>
  <c r="P8" i="26"/>
  <c r="O8" i="26" s="1"/>
  <c r="N8" i="26"/>
  <c r="N10" i="26" s="1"/>
  <c r="L33" i="20" l="1"/>
  <c r="L25" i="20"/>
  <c r="L36" i="20" s="1"/>
  <c r="G43" i="26"/>
  <c r="G46" i="26" s="1"/>
  <c r="G48" i="26" s="1"/>
  <c r="G49" i="26" s="1"/>
  <c r="AK23" i="26"/>
  <c r="H71" i="26"/>
  <c r="F5" i="16"/>
  <c r="K5" i="16" s="1"/>
  <c r="H73" i="26"/>
  <c r="I184" i="22"/>
  <c r="I166" i="22"/>
  <c r="H69" i="26"/>
  <c r="H72" i="26"/>
  <c r="H70" i="26"/>
  <c r="H68" i="26"/>
  <c r="F43" i="26"/>
  <c r="F46" i="26" s="1"/>
  <c r="F48" i="26" s="1"/>
  <c r="F49" i="26" s="1"/>
  <c r="O10" i="26"/>
  <c r="R9" i="26" s="1"/>
  <c r="E16" i="29"/>
  <c r="J6" i="16"/>
  <c r="C35" i="28"/>
  <c r="C55" i="28" s="1"/>
  <c r="C56" i="28" s="1"/>
  <c r="D35" i="28"/>
  <c r="D55" i="28" s="1"/>
  <c r="D56" i="28" s="1"/>
  <c r="E25" i="28"/>
  <c r="E33" i="28"/>
  <c r="E14" i="28"/>
  <c r="E54" i="28" s="1"/>
  <c r="N75" i="23"/>
  <c r="S70" i="23"/>
  <c r="M70" i="23" s="1"/>
  <c r="P10" i="26"/>
  <c r="AB32" i="26"/>
  <c r="AC32" i="26"/>
  <c r="Q8" i="26"/>
  <c r="Q10" i="26" s="1"/>
  <c r="Q31" i="26"/>
  <c r="O31" i="26"/>
  <c r="D143" i="23"/>
  <c r="E143" i="23"/>
  <c r="F143" i="23"/>
  <c r="G143" i="23"/>
  <c r="H143" i="23" s="1"/>
  <c r="C143" i="23"/>
  <c r="E141" i="23"/>
  <c r="F141" i="23"/>
  <c r="G141" i="23"/>
  <c r="H141" i="23"/>
  <c r="D140" i="23"/>
  <c r="E140" i="23"/>
  <c r="F140" i="23"/>
  <c r="G140" i="23"/>
  <c r="C140" i="23"/>
  <c r="L139" i="23"/>
  <c r="F130" i="23"/>
  <c r="G129" i="23" s="1"/>
  <c r="H129" i="23" s="1"/>
  <c r="H119" i="23" s="1"/>
  <c r="E130" i="23"/>
  <c r="H125" i="23"/>
  <c r="K125" i="23" s="1"/>
  <c r="H124" i="23"/>
  <c r="H123" i="23"/>
  <c r="G126" i="23" s="1"/>
  <c r="G144" i="23" s="1"/>
  <c r="D126" i="23"/>
  <c r="D144" i="23" s="1"/>
  <c r="E126" i="23"/>
  <c r="E144" i="23" s="1"/>
  <c r="F126" i="23"/>
  <c r="F144" i="23" s="1"/>
  <c r="C126" i="23"/>
  <c r="C144" i="23" s="1"/>
  <c r="C110" i="23"/>
  <c r="C141" i="23" s="1"/>
  <c r="D110" i="23"/>
  <c r="D141" i="23" s="1"/>
  <c r="S73" i="23"/>
  <c r="M73" i="23" s="1"/>
  <c r="Z74" i="23" s="1"/>
  <c r="S76" i="23"/>
  <c r="M76" i="23" s="1"/>
  <c r="T67" i="23"/>
  <c r="T70" i="23"/>
  <c r="T71" i="23"/>
  <c r="T74" i="23"/>
  <c r="T75" i="23"/>
  <c r="H76" i="23"/>
  <c r="K76" i="23" s="1"/>
  <c r="H77" i="23"/>
  <c r="K77" i="23" s="1"/>
  <c r="H78" i="23"/>
  <c r="K78" i="23" s="1"/>
  <c r="H85" i="23"/>
  <c r="K85" i="23" s="1"/>
  <c r="G87" i="23"/>
  <c r="C86" i="23"/>
  <c r="D86" i="23"/>
  <c r="E86" i="23"/>
  <c r="F86" i="23"/>
  <c r="G80" i="23"/>
  <c r="C79" i="23"/>
  <c r="D79" i="23"/>
  <c r="E79" i="23"/>
  <c r="F79" i="23"/>
  <c r="H79" i="23" s="1"/>
  <c r="K79" i="23" s="1"/>
  <c r="C61" i="23"/>
  <c r="C68" i="23" s="1"/>
  <c r="D61" i="23"/>
  <c r="D68" i="23" s="1"/>
  <c r="E61" i="23"/>
  <c r="E68" i="23" s="1"/>
  <c r="G61" i="23"/>
  <c r="G69" i="23" s="1"/>
  <c r="F61" i="23"/>
  <c r="F68" i="23" s="1"/>
  <c r="C51" i="23"/>
  <c r="C91" i="23" s="1"/>
  <c r="D51" i="23"/>
  <c r="D91" i="23" s="1"/>
  <c r="E51" i="23"/>
  <c r="E91" i="23" s="1"/>
  <c r="F51" i="23"/>
  <c r="F91" i="23" s="1"/>
  <c r="G51" i="23"/>
  <c r="G101" i="23" s="1"/>
  <c r="H51" i="23"/>
  <c r="H137" i="23" s="1"/>
  <c r="U20" i="23"/>
  <c r="V20" i="23"/>
  <c r="W20" i="23"/>
  <c r="X20" i="23"/>
  <c r="Y20" i="23"/>
  <c r="Z20" i="23"/>
  <c r="AA20" i="23"/>
  <c r="AB20" i="23"/>
  <c r="AC20" i="23"/>
  <c r="AD20" i="23"/>
  <c r="AE20" i="23"/>
  <c r="AF20" i="23"/>
  <c r="AG20" i="23"/>
  <c r="AH20" i="23"/>
  <c r="AI20" i="23"/>
  <c r="AJ20" i="23"/>
  <c r="AK20" i="23"/>
  <c r="AL20" i="23"/>
  <c r="AM20" i="23"/>
  <c r="AN20" i="23"/>
  <c r="AO20" i="23"/>
  <c r="AP20" i="23"/>
  <c r="T20" i="23"/>
  <c r="C20" i="23"/>
  <c r="C25" i="23" s="1"/>
  <c r="D20" i="23"/>
  <c r="D28" i="23" s="1"/>
  <c r="E20" i="23"/>
  <c r="E27" i="23" s="1"/>
  <c r="F20" i="23"/>
  <c r="F26" i="23" s="1"/>
  <c r="G20" i="23"/>
  <c r="G25" i="23" s="1"/>
  <c r="H20" i="23"/>
  <c r="C33" i="23"/>
  <c r="C34" i="23"/>
  <c r="C35" i="23"/>
  <c r="D33" i="23"/>
  <c r="D34" i="23"/>
  <c r="D35" i="23"/>
  <c r="E34" i="23"/>
  <c r="E35" i="23"/>
  <c r="E33" i="23"/>
  <c r="F34" i="23"/>
  <c r="F35" i="23"/>
  <c r="F33" i="23"/>
  <c r="H26" i="23" l="1"/>
  <c r="D12" i="23"/>
  <c r="D13" i="23" s="1"/>
  <c r="J5" i="16"/>
  <c r="I185" i="22"/>
  <c r="I189" i="22"/>
  <c r="H74" i="26"/>
  <c r="H42" i="26" s="1"/>
  <c r="D58" i="28"/>
  <c r="D66" i="28"/>
  <c r="C58" i="28"/>
  <c r="C66" i="28"/>
  <c r="E35" i="28"/>
  <c r="E55" i="28" s="1"/>
  <c r="E56" i="28" s="1"/>
  <c r="S69" i="23"/>
  <c r="M69" i="23" s="1"/>
  <c r="Y70" i="23" s="1"/>
  <c r="S72" i="23"/>
  <c r="M72" i="23" s="1"/>
  <c r="S68" i="23"/>
  <c r="M68" i="23" s="1"/>
  <c r="T73" i="23"/>
  <c r="R73" i="23" s="1"/>
  <c r="T69" i="23"/>
  <c r="S75" i="23"/>
  <c r="R75" i="23" s="1"/>
  <c r="S71" i="23"/>
  <c r="M71" i="23" s="1"/>
  <c r="S67" i="23"/>
  <c r="M67" i="23" s="1"/>
  <c r="T76" i="23"/>
  <c r="R76" i="23" s="1"/>
  <c r="T72" i="23"/>
  <c r="R72" i="23" s="1"/>
  <c r="T68" i="23"/>
  <c r="R68" i="23" s="1"/>
  <c r="S74" i="23"/>
  <c r="M74" i="23" s="1"/>
  <c r="S66" i="23"/>
  <c r="T66" i="23"/>
  <c r="AK21" i="26"/>
  <c r="O32" i="26"/>
  <c r="AK20" i="26"/>
  <c r="R8" i="26"/>
  <c r="R10" i="26" s="1"/>
  <c r="F137" i="23"/>
  <c r="D138" i="23"/>
  <c r="E137" i="23"/>
  <c r="G138" i="23"/>
  <c r="D137" i="23"/>
  <c r="F138" i="23"/>
  <c r="C137" i="23"/>
  <c r="G137" i="23"/>
  <c r="C138" i="23"/>
  <c r="E138" i="23"/>
  <c r="K123" i="23"/>
  <c r="H126" i="23"/>
  <c r="H144" i="23" s="1"/>
  <c r="K119" i="23"/>
  <c r="H97" i="23"/>
  <c r="H140" i="23" s="1"/>
  <c r="C101" i="23"/>
  <c r="E101" i="23"/>
  <c r="D101" i="23"/>
  <c r="F101" i="23"/>
  <c r="C92" i="23"/>
  <c r="E92" i="23"/>
  <c r="H80" i="23"/>
  <c r="K80" i="23"/>
  <c r="F92" i="23"/>
  <c r="H86" i="23" s="1"/>
  <c r="H92" i="23" s="1"/>
  <c r="H84" i="23"/>
  <c r="D92" i="23"/>
  <c r="R70" i="23"/>
  <c r="C71" i="23"/>
  <c r="E71" i="23"/>
  <c r="F69" i="23"/>
  <c r="E70" i="23"/>
  <c r="D70" i="23"/>
  <c r="C70" i="23"/>
  <c r="G71" i="23"/>
  <c r="F71" i="23"/>
  <c r="E69" i="23"/>
  <c r="D69" i="23"/>
  <c r="C69" i="23"/>
  <c r="G70" i="23"/>
  <c r="F70" i="23"/>
  <c r="D71" i="23"/>
  <c r="G68" i="23"/>
  <c r="D41" i="23"/>
  <c r="E41" i="23"/>
  <c r="C40" i="23"/>
  <c r="F40" i="23"/>
  <c r="D40" i="23"/>
  <c r="F41" i="23"/>
  <c r="E40" i="23"/>
  <c r="C41" i="23"/>
  <c r="H25" i="23"/>
  <c r="E26" i="23"/>
  <c r="D26" i="23"/>
  <c r="C28" i="23"/>
  <c r="G27" i="23"/>
  <c r="H28" i="23"/>
  <c r="D27" i="23"/>
  <c r="G28" i="23"/>
  <c r="C27" i="23"/>
  <c r="H27" i="23"/>
  <c r="E28" i="23"/>
  <c r="F27" i="23"/>
  <c r="G26" i="23"/>
  <c r="C26" i="23"/>
  <c r="D25" i="23"/>
  <c r="F25" i="23"/>
  <c r="F28" i="23"/>
  <c r="E25" i="23"/>
  <c r="H33" i="23"/>
  <c r="H34" i="23"/>
  <c r="H35" i="23"/>
  <c r="R69" i="23" l="1"/>
  <c r="I1" i="22"/>
  <c r="C67" i="28"/>
  <c r="C60" i="28"/>
  <c r="C63" i="28" s="1"/>
  <c r="D67" i="28"/>
  <c r="D60" i="28"/>
  <c r="D63" i="28" s="1"/>
  <c r="E58" i="28"/>
  <c r="E66" i="28"/>
  <c r="Y72" i="23"/>
  <c r="Y68" i="23"/>
  <c r="R67" i="23"/>
  <c r="R74" i="23"/>
  <c r="R66" i="23"/>
  <c r="Q66" i="23" s="1"/>
  <c r="R71" i="23"/>
  <c r="M75" i="23"/>
  <c r="M66" i="23"/>
  <c r="Y66" i="23" s="1"/>
  <c r="D139" i="23"/>
  <c r="D142" i="23" s="1"/>
  <c r="D145" i="23" s="1"/>
  <c r="F139" i="23"/>
  <c r="F142" i="23" s="1"/>
  <c r="F145" i="23" s="1"/>
  <c r="S9" i="26"/>
  <c r="AK27" i="26"/>
  <c r="AK29" i="26" s="1"/>
  <c r="AK31" i="26" s="1"/>
  <c r="S8" i="26"/>
  <c r="Q32" i="26"/>
  <c r="K126" i="23"/>
  <c r="K144" i="23" s="1"/>
  <c r="E139" i="23"/>
  <c r="E142" i="23" s="1"/>
  <c r="E145" i="23" s="1"/>
  <c r="G139" i="23"/>
  <c r="G142" i="23" s="1"/>
  <c r="G145" i="23" s="1"/>
  <c r="H87" i="23"/>
  <c r="H60" i="23" s="1"/>
  <c r="H58" i="23" s="1"/>
  <c r="H91" i="23"/>
  <c r="H40" i="23"/>
  <c r="H41" i="23"/>
  <c r="K34" i="23"/>
  <c r="K20" i="23"/>
  <c r="G34" i="23"/>
  <c r="G35" i="23"/>
  <c r="G33" i="23"/>
  <c r="N7" i="16" l="1"/>
  <c r="M7" i="16"/>
  <c r="O7" i="16" s="1"/>
  <c r="J35" i="23"/>
  <c r="J33" i="23"/>
  <c r="D68" i="28"/>
  <c r="D64" i="28"/>
  <c r="D69" i="28" s="1"/>
  <c r="W21" i="26" s="1"/>
  <c r="C64" i="28"/>
  <c r="C68" i="28"/>
  <c r="E60" i="28"/>
  <c r="E63" i="28" s="1"/>
  <c r="E67" i="28"/>
  <c r="Q69" i="23"/>
  <c r="AC70" i="23" s="1"/>
  <c r="Q68" i="23"/>
  <c r="Q75" i="23"/>
  <c r="Q67" i="23"/>
  <c r="Q70" i="23"/>
  <c r="Q72" i="23"/>
  <c r="Q74" i="23"/>
  <c r="Q73" i="23"/>
  <c r="Q71" i="23"/>
  <c r="AC72" i="23" s="1"/>
  <c r="Q76" i="23"/>
  <c r="S10" i="26"/>
  <c r="H59" i="23"/>
  <c r="H61" i="23" s="1"/>
  <c r="H138" i="23" s="1"/>
  <c r="H139" i="23" s="1"/>
  <c r="H142" i="23" s="1"/>
  <c r="H145" i="23" s="1"/>
  <c r="G41" i="23"/>
  <c r="G40" i="23"/>
  <c r="K28" i="23"/>
  <c r="K25" i="23"/>
  <c r="K27" i="23"/>
  <c r="K26" i="23"/>
  <c r="K165" i="24"/>
  <c r="J165" i="24"/>
  <c r="I165" i="24"/>
  <c r="G165" i="24"/>
  <c r="F165" i="24"/>
  <c r="E165" i="24"/>
  <c r="D165" i="24"/>
  <c r="C165" i="24"/>
  <c r="G159" i="24"/>
  <c r="G156" i="24"/>
  <c r="G154" i="24"/>
  <c r="K153" i="24"/>
  <c r="J153" i="24"/>
  <c r="I153" i="24"/>
  <c r="G153" i="24"/>
  <c r="F153" i="24"/>
  <c r="E153" i="24"/>
  <c r="D153" i="24"/>
  <c r="C153" i="24"/>
  <c r="G145" i="24"/>
  <c r="F125" i="24"/>
  <c r="F145" i="24" s="1"/>
  <c r="E125" i="24"/>
  <c r="E145" i="24" s="1"/>
  <c r="D125" i="24"/>
  <c r="C125" i="24"/>
  <c r="C159" i="24" s="1"/>
  <c r="I121" i="24"/>
  <c r="K115" i="24"/>
  <c r="J115" i="24"/>
  <c r="I115" i="24"/>
  <c r="H115" i="24"/>
  <c r="G115" i="24"/>
  <c r="F115" i="24"/>
  <c r="E115" i="24"/>
  <c r="D115" i="24"/>
  <c r="C115" i="24"/>
  <c r="K110" i="24"/>
  <c r="K157" i="24" s="1"/>
  <c r="J110" i="24"/>
  <c r="J157" i="24" s="1"/>
  <c r="I110" i="24"/>
  <c r="I157" i="24" s="1"/>
  <c r="H110" i="24"/>
  <c r="G110" i="24"/>
  <c r="G157" i="24" s="1"/>
  <c r="F110" i="24"/>
  <c r="F157" i="24" s="1"/>
  <c r="E110" i="24"/>
  <c r="E157" i="24" s="1"/>
  <c r="D110" i="24"/>
  <c r="D157" i="24" s="1"/>
  <c r="C110" i="24"/>
  <c r="G98" i="24"/>
  <c r="I91" i="24"/>
  <c r="I98" i="24" s="1"/>
  <c r="F91" i="24"/>
  <c r="F156" i="24" s="1"/>
  <c r="E91" i="24"/>
  <c r="D91" i="24"/>
  <c r="D156" i="24" s="1"/>
  <c r="C91" i="24"/>
  <c r="C156" i="24" s="1"/>
  <c r="J83" i="24"/>
  <c r="G83" i="24"/>
  <c r="I83" i="24" s="1"/>
  <c r="F83" i="24"/>
  <c r="E83" i="24"/>
  <c r="D83" i="24"/>
  <c r="C83" i="24"/>
  <c r="G82" i="24"/>
  <c r="F82" i="24"/>
  <c r="E82" i="24"/>
  <c r="D82" i="24"/>
  <c r="C82" i="24"/>
  <c r="G79" i="24"/>
  <c r="G72" i="24"/>
  <c r="K71" i="24"/>
  <c r="J71" i="24"/>
  <c r="I71" i="24"/>
  <c r="G71" i="24"/>
  <c r="F71" i="24"/>
  <c r="E71" i="24"/>
  <c r="D71" i="24"/>
  <c r="C71" i="24"/>
  <c r="K70" i="24"/>
  <c r="J70" i="24"/>
  <c r="I70" i="24"/>
  <c r="G70" i="24"/>
  <c r="F70" i="24"/>
  <c r="E70" i="24"/>
  <c r="D70" i="24"/>
  <c r="C70" i="24"/>
  <c r="K69" i="24"/>
  <c r="J69" i="24"/>
  <c r="I69" i="24"/>
  <c r="G69" i="24"/>
  <c r="F69" i="24"/>
  <c r="E69" i="24"/>
  <c r="D69" i="24"/>
  <c r="C69" i="24"/>
  <c r="K68" i="24"/>
  <c r="J68" i="24"/>
  <c r="I68" i="24"/>
  <c r="G68" i="24"/>
  <c r="F68" i="24"/>
  <c r="E68" i="24"/>
  <c r="D68" i="24"/>
  <c r="C68" i="24"/>
  <c r="K67" i="24"/>
  <c r="J67" i="24"/>
  <c r="I67" i="24"/>
  <c r="G67" i="24"/>
  <c r="F67" i="24"/>
  <c r="E67" i="24"/>
  <c r="D67" i="24"/>
  <c r="C67" i="24"/>
  <c r="W65" i="24"/>
  <c r="U65" i="24"/>
  <c r="S65" i="24"/>
  <c r="Q65" i="24"/>
  <c r="W64" i="24"/>
  <c r="V64" i="24"/>
  <c r="S64" i="24"/>
  <c r="R64" i="24"/>
  <c r="K61" i="24"/>
  <c r="I61" i="24"/>
  <c r="I62" i="24" s="1"/>
  <c r="F61" i="24"/>
  <c r="F62" i="24" s="1"/>
  <c r="E61" i="24"/>
  <c r="E62" i="24" s="1"/>
  <c r="D61" i="24"/>
  <c r="D62" i="24" s="1"/>
  <c r="C61" i="24"/>
  <c r="AL43" i="24"/>
  <c r="AK43" i="24"/>
  <c r="AJ43" i="24"/>
  <c r="AI43" i="24"/>
  <c r="AH43" i="24"/>
  <c r="AG43" i="24"/>
  <c r="AF43" i="24"/>
  <c r="AE43" i="24"/>
  <c r="AD43" i="24"/>
  <c r="AC43" i="24"/>
  <c r="AB43" i="24"/>
  <c r="AA43" i="24"/>
  <c r="Z43" i="24"/>
  <c r="Y43" i="24"/>
  <c r="X43" i="24"/>
  <c r="W43" i="24"/>
  <c r="V43" i="24"/>
  <c r="U43" i="24"/>
  <c r="T43" i="24"/>
  <c r="S43" i="24"/>
  <c r="R43" i="24"/>
  <c r="Q43" i="24"/>
  <c r="AL42" i="24"/>
  <c r="AK42" i="24"/>
  <c r="AJ42" i="24"/>
  <c r="AI42" i="24"/>
  <c r="AH42" i="24"/>
  <c r="AG42" i="24"/>
  <c r="AF42" i="24"/>
  <c r="AE42" i="24"/>
  <c r="AD42" i="24"/>
  <c r="AC42" i="24"/>
  <c r="AB42" i="24"/>
  <c r="AA42" i="24"/>
  <c r="Z42" i="24"/>
  <c r="Y42" i="24"/>
  <c r="X42" i="24"/>
  <c r="W42" i="24"/>
  <c r="V42" i="24"/>
  <c r="U42" i="24"/>
  <c r="T42" i="24"/>
  <c r="S42" i="24"/>
  <c r="R42" i="24"/>
  <c r="Q42" i="24"/>
  <c r="AL41" i="24"/>
  <c r="AK41" i="24"/>
  <c r="AJ41" i="24"/>
  <c r="AI41" i="24"/>
  <c r="AH41" i="24"/>
  <c r="AG41" i="24"/>
  <c r="AF41" i="24"/>
  <c r="AE41" i="24"/>
  <c r="AD41" i="24"/>
  <c r="AC41" i="24"/>
  <c r="AB41" i="24"/>
  <c r="AA41" i="24"/>
  <c r="Z41" i="24"/>
  <c r="Y41" i="24"/>
  <c r="X41" i="24"/>
  <c r="W41" i="24"/>
  <c r="V41" i="24"/>
  <c r="U41" i="24"/>
  <c r="T41" i="24"/>
  <c r="S41" i="24"/>
  <c r="R41" i="24"/>
  <c r="Q41" i="24"/>
  <c r="E37" i="24"/>
  <c r="D37" i="24"/>
  <c r="C37" i="24"/>
  <c r="AL34" i="24"/>
  <c r="AK34" i="24"/>
  <c r="AJ34" i="24"/>
  <c r="AI34" i="24"/>
  <c r="AH34" i="24"/>
  <c r="AG34" i="24"/>
  <c r="AF34" i="24"/>
  <c r="AE34" i="24"/>
  <c r="AD34" i="24"/>
  <c r="AC34" i="24"/>
  <c r="AB34" i="24"/>
  <c r="AA34" i="24"/>
  <c r="Z34" i="24"/>
  <c r="Y34" i="24"/>
  <c r="X34" i="24"/>
  <c r="W34" i="24"/>
  <c r="V34" i="24"/>
  <c r="U34" i="24"/>
  <c r="T34" i="24"/>
  <c r="S34" i="24"/>
  <c r="R34" i="24"/>
  <c r="Q34" i="24"/>
  <c r="P34" i="24"/>
  <c r="AL31" i="24"/>
  <c r="AK31" i="24"/>
  <c r="AJ31" i="24"/>
  <c r="AI31" i="24"/>
  <c r="AH31" i="24"/>
  <c r="AG31" i="24"/>
  <c r="AF31" i="24"/>
  <c r="AE31" i="24"/>
  <c r="AD31" i="24"/>
  <c r="AC31" i="24"/>
  <c r="AB31" i="24"/>
  <c r="AA31" i="24"/>
  <c r="Z31" i="24"/>
  <c r="Y31" i="24"/>
  <c r="X31" i="24"/>
  <c r="W31" i="24"/>
  <c r="V31" i="24"/>
  <c r="U31" i="24"/>
  <c r="T31" i="24"/>
  <c r="S31" i="24"/>
  <c r="R31" i="24"/>
  <c r="Q31" i="24"/>
  <c r="B26" i="24"/>
  <c r="B37" i="24" s="1"/>
  <c r="E11" i="24"/>
  <c r="E18" i="24" s="1"/>
  <c r="D11" i="24"/>
  <c r="D18" i="24" s="1"/>
  <c r="C11" i="24"/>
  <c r="C18" i="24" s="1"/>
  <c r="B11" i="24"/>
  <c r="B18" i="24" s="1"/>
  <c r="E7" i="24"/>
  <c r="D7" i="24"/>
  <c r="C7" i="24"/>
  <c r="D2" i="24"/>
  <c r="C2" i="24"/>
  <c r="H1" i="24"/>
  <c r="B1" i="24"/>
  <c r="A1" i="24"/>
  <c r="K110" i="23"/>
  <c r="K141" i="23" s="1"/>
  <c r="R32" i="23"/>
  <c r="E32" i="23"/>
  <c r="D32" i="23"/>
  <c r="C32" i="23"/>
  <c r="B16" i="23"/>
  <c r="B32" i="23" s="1"/>
  <c r="B1" i="23"/>
  <c r="A1" i="23"/>
  <c r="G180" i="22"/>
  <c r="G178" i="22"/>
  <c r="F178" i="22"/>
  <c r="E178" i="22"/>
  <c r="D178" i="22"/>
  <c r="C178" i="22"/>
  <c r="G176" i="22"/>
  <c r="G162" i="22"/>
  <c r="G183" i="22" s="1"/>
  <c r="F162" i="22"/>
  <c r="F183" i="22" s="1"/>
  <c r="E162" i="22"/>
  <c r="E183" i="22" s="1"/>
  <c r="D162" i="22"/>
  <c r="D183" i="22" s="1"/>
  <c r="C162" i="22"/>
  <c r="C183" i="22" s="1"/>
  <c r="G153" i="22"/>
  <c r="G181" i="22" s="1"/>
  <c r="F153" i="22"/>
  <c r="F181" i="22" s="1"/>
  <c r="E153" i="22"/>
  <c r="E181" i="22" s="1"/>
  <c r="D153" i="22"/>
  <c r="D181" i="22" s="1"/>
  <c r="C153" i="22"/>
  <c r="C181" i="22" s="1"/>
  <c r="J139" i="22"/>
  <c r="J180" i="22" s="1"/>
  <c r="F139" i="22"/>
  <c r="F180" i="22" s="1"/>
  <c r="E139" i="22"/>
  <c r="E180" i="22" s="1"/>
  <c r="D139" i="22"/>
  <c r="D180" i="22" s="1"/>
  <c r="C139" i="22"/>
  <c r="C180" i="22" s="1"/>
  <c r="G130" i="22"/>
  <c r="F130" i="22"/>
  <c r="E130" i="22"/>
  <c r="D130" i="22"/>
  <c r="C130" i="22"/>
  <c r="J126" i="22"/>
  <c r="G111" i="22"/>
  <c r="F97" i="22"/>
  <c r="F176" i="22" s="1"/>
  <c r="E97" i="22"/>
  <c r="E105" i="22" s="1"/>
  <c r="D97" i="22"/>
  <c r="D109" i="22" s="1"/>
  <c r="C97" i="22"/>
  <c r="C108" i="22" s="1"/>
  <c r="F73" i="22"/>
  <c r="E73" i="22"/>
  <c r="D73" i="22"/>
  <c r="C73" i="22"/>
  <c r="G70" i="22"/>
  <c r="G74" i="22" s="1"/>
  <c r="G175" i="22" s="1"/>
  <c r="F70" i="22"/>
  <c r="E70" i="22"/>
  <c r="D70" i="22"/>
  <c r="C70" i="22"/>
  <c r="G43" i="22"/>
  <c r="F42" i="22"/>
  <c r="E42" i="22"/>
  <c r="D42" i="22"/>
  <c r="C42" i="22"/>
  <c r="F41" i="22"/>
  <c r="E41" i="22"/>
  <c r="D41" i="22"/>
  <c r="C41" i="22"/>
  <c r="G38" i="22"/>
  <c r="F38" i="22"/>
  <c r="E38" i="22"/>
  <c r="D38" i="22"/>
  <c r="C38" i="22"/>
  <c r="G37" i="22"/>
  <c r="F37" i="22"/>
  <c r="E37" i="22"/>
  <c r="D37" i="22"/>
  <c r="C37" i="22"/>
  <c r="AJ36" i="22"/>
  <c r="AI36" i="22"/>
  <c r="AH36" i="22"/>
  <c r="AG36" i="22"/>
  <c r="AF36" i="22"/>
  <c r="AE36" i="22"/>
  <c r="AD36" i="22"/>
  <c r="AC36" i="22"/>
  <c r="AB36" i="22"/>
  <c r="AA36" i="22"/>
  <c r="Z36" i="22"/>
  <c r="Y36" i="22"/>
  <c r="X36" i="22"/>
  <c r="W36" i="22"/>
  <c r="V36" i="22"/>
  <c r="U36" i="22"/>
  <c r="T36" i="22"/>
  <c r="S36" i="22"/>
  <c r="R36" i="22"/>
  <c r="Q36" i="22"/>
  <c r="P36" i="22"/>
  <c r="O36" i="22"/>
  <c r="N36" i="22"/>
  <c r="E36" i="22"/>
  <c r="D36" i="22"/>
  <c r="C36" i="22"/>
  <c r="F28" i="22"/>
  <c r="E28" i="22"/>
  <c r="D28" i="22"/>
  <c r="C28" i="22"/>
  <c r="G25" i="22"/>
  <c r="G29" i="22" s="1"/>
  <c r="F25" i="22"/>
  <c r="E25" i="22"/>
  <c r="D25" i="22"/>
  <c r="C25" i="22"/>
  <c r="B36" i="22"/>
  <c r="B1" i="22"/>
  <c r="A1" i="22"/>
  <c r="F112" i="21"/>
  <c r="E112" i="21"/>
  <c r="D112" i="21"/>
  <c r="C112" i="21"/>
  <c r="F96" i="21"/>
  <c r="F116" i="21" s="1"/>
  <c r="E96" i="21"/>
  <c r="D96" i="21"/>
  <c r="D116" i="21" s="1"/>
  <c r="C96" i="21"/>
  <c r="C116" i="21" s="1"/>
  <c r="F87" i="21"/>
  <c r="F114" i="21" s="1"/>
  <c r="E87" i="21"/>
  <c r="E114" i="21" s="1"/>
  <c r="D87" i="21"/>
  <c r="D114" i="21" s="1"/>
  <c r="C87" i="21"/>
  <c r="C114" i="21" s="1"/>
  <c r="J78" i="21"/>
  <c r="F78" i="21"/>
  <c r="E78" i="21"/>
  <c r="D78" i="21"/>
  <c r="C78" i="21"/>
  <c r="J76" i="21"/>
  <c r="F55" i="21"/>
  <c r="F64" i="21" s="1"/>
  <c r="E55" i="21"/>
  <c r="E65" i="21" s="1"/>
  <c r="D55" i="21"/>
  <c r="D110" i="21" s="1"/>
  <c r="C55" i="21"/>
  <c r="C64" i="21" s="1"/>
  <c r="F45" i="21"/>
  <c r="E45" i="21"/>
  <c r="E109" i="21" s="1"/>
  <c r="D45" i="21"/>
  <c r="D70" i="21" s="1"/>
  <c r="C45" i="21"/>
  <c r="C70" i="21" s="1"/>
  <c r="AJ44" i="21"/>
  <c r="AI44" i="21"/>
  <c r="AH44" i="21"/>
  <c r="AG44" i="21"/>
  <c r="AF44" i="21"/>
  <c r="AE44" i="21"/>
  <c r="AD44" i="21"/>
  <c r="AC44" i="21"/>
  <c r="AB44" i="21"/>
  <c r="AA44" i="21"/>
  <c r="Z44" i="21"/>
  <c r="Y44" i="21"/>
  <c r="X44" i="21"/>
  <c r="W44" i="21"/>
  <c r="V44" i="21"/>
  <c r="U44" i="21"/>
  <c r="T44" i="21"/>
  <c r="S44" i="21"/>
  <c r="R44" i="21"/>
  <c r="Q44" i="21"/>
  <c r="P44" i="21"/>
  <c r="O44" i="21"/>
  <c r="AJ43" i="21"/>
  <c r="AI43" i="21"/>
  <c r="AH43" i="21"/>
  <c r="AG43" i="21"/>
  <c r="AF43" i="21"/>
  <c r="AE43" i="21"/>
  <c r="AD43" i="21"/>
  <c r="AC43" i="21"/>
  <c r="AB43" i="21"/>
  <c r="AA43" i="21"/>
  <c r="Z43" i="21"/>
  <c r="Y43" i="21"/>
  <c r="X43" i="21"/>
  <c r="W43" i="21"/>
  <c r="V43" i="21"/>
  <c r="U43" i="21"/>
  <c r="T43" i="21"/>
  <c r="S43" i="21"/>
  <c r="R43" i="21"/>
  <c r="Q43" i="21"/>
  <c r="P43" i="21"/>
  <c r="O43" i="21"/>
  <c r="F28" i="21"/>
  <c r="E28" i="21"/>
  <c r="D28" i="21"/>
  <c r="C28" i="21"/>
  <c r="AJ27" i="21"/>
  <c r="AI27" i="21"/>
  <c r="AH27" i="21"/>
  <c r="AG27" i="21"/>
  <c r="AF27" i="21"/>
  <c r="AE27" i="21"/>
  <c r="AD27" i="21"/>
  <c r="AC27" i="21"/>
  <c r="AB27" i="21"/>
  <c r="AA27" i="21"/>
  <c r="Z27" i="21"/>
  <c r="Y27" i="21"/>
  <c r="X27" i="21"/>
  <c r="W27" i="21"/>
  <c r="V27" i="21"/>
  <c r="U27" i="21"/>
  <c r="T27" i="21"/>
  <c r="S27" i="21"/>
  <c r="R27" i="21"/>
  <c r="Q27" i="21"/>
  <c r="P27" i="21"/>
  <c r="O27" i="21"/>
  <c r="N27" i="21"/>
  <c r="E27" i="21"/>
  <c r="D27" i="21"/>
  <c r="C27" i="21"/>
  <c r="AJ22" i="21"/>
  <c r="AI22" i="21"/>
  <c r="AH22" i="21"/>
  <c r="AG22" i="21"/>
  <c r="AF22" i="21"/>
  <c r="AE22" i="21"/>
  <c r="AD22" i="21"/>
  <c r="AC22" i="21"/>
  <c r="AB22" i="21"/>
  <c r="AA22" i="21"/>
  <c r="Z22" i="21"/>
  <c r="Y22" i="21"/>
  <c r="X22" i="21"/>
  <c r="W22" i="21"/>
  <c r="V22" i="21"/>
  <c r="U22" i="21"/>
  <c r="T22" i="21"/>
  <c r="S22" i="21"/>
  <c r="R22" i="21"/>
  <c r="Q22" i="21"/>
  <c r="P22" i="21"/>
  <c r="O22" i="21"/>
  <c r="AP20" i="21"/>
  <c r="AO20" i="21"/>
  <c r="B1" i="21"/>
  <c r="A1" i="21"/>
  <c r="H223" i="20"/>
  <c r="H221" i="20"/>
  <c r="F221" i="20"/>
  <c r="E221" i="20"/>
  <c r="D221" i="20"/>
  <c r="C221" i="20"/>
  <c r="H220" i="20"/>
  <c r="F220" i="20"/>
  <c r="E220" i="20"/>
  <c r="D220" i="20"/>
  <c r="C220" i="20"/>
  <c r="I207" i="20"/>
  <c r="I223" i="20" s="1"/>
  <c r="G207" i="20"/>
  <c r="F207" i="20"/>
  <c r="F223" i="20" s="1"/>
  <c r="E207" i="20"/>
  <c r="E223" i="20" s="1"/>
  <c r="D207" i="20"/>
  <c r="D223" i="20" s="1"/>
  <c r="C207" i="20"/>
  <c r="C223" i="20" s="1"/>
  <c r="K206" i="20"/>
  <c r="K205" i="20"/>
  <c r="K204" i="20"/>
  <c r="H203" i="20"/>
  <c r="K203" i="20" s="1"/>
  <c r="L203" i="20" s="1"/>
  <c r="H202" i="20"/>
  <c r="K202" i="20" s="1"/>
  <c r="L202" i="20" s="1"/>
  <c r="I197" i="20"/>
  <c r="I221" i="20" s="1"/>
  <c r="H189" i="20"/>
  <c r="F189" i="20"/>
  <c r="E189" i="20"/>
  <c r="D189" i="20"/>
  <c r="C189" i="20"/>
  <c r="H187" i="20"/>
  <c r="F187" i="20"/>
  <c r="E187" i="20"/>
  <c r="D187" i="20"/>
  <c r="C187" i="20"/>
  <c r="H183" i="20"/>
  <c r="F183" i="20"/>
  <c r="F188" i="20" s="1"/>
  <c r="E183" i="20"/>
  <c r="E188" i="20" s="1"/>
  <c r="D183" i="20"/>
  <c r="D188" i="20" s="1"/>
  <c r="C183" i="20"/>
  <c r="C188" i="20" s="1"/>
  <c r="I182" i="20"/>
  <c r="H173" i="20"/>
  <c r="F159" i="20"/>
  <c r="F171" i="20" s="1"/>
  <c r="H157" i="20" s="1"/>
  <c r="E159" i="20"/>
  <c r="E173" i="20" s="1"/>
  <c r="D159" i="20"/>
  <c r="C159" i="20"/>
  <c r="C92" i="20" s="1"/>
  <c r="F147" i="20"/>
  <c r="E147" i="20"/>
  <c r="D147" i="20"/>
  <c r="C147" i="20"/>
  <c r="F146" i="20"/>
  <c r="E146" i="20"/>
  <c r="D146" i="20"/>
  <c r="C146" i="20"/>
  <c r="F143" i="20"/>
  <c r="H141" i="20" s="1"/>
  <c r="H146" i="20" s="1"/>
  <c r="E143" i="20"/>
  <c r="E91" i="20" s="1"/>
  <c r="D143" i="20"/>
  <c r="D91" i="20" s="1"/>
  <c r="C143" i="20"/>
  <c r="C91" i="20" s="1"/>
  <c r="F134" i="20"/>
  <c r="E134" i="20"/>
  <c r="D134" i="20"/>
  <c r="C134" i="20"/>
  <c r="F133" i="20"/>
  <c r="E133" i="20"/>
  <c r="D133" i="20"/>
  <c r="C133" i="20"/>
  <c r="F129" i="20"/>
  <c r="H129" i="20" s="1"/>
  <c r="E129" i="20"/>
  <c r="D129" i="20"/>
  <c r="C129" i="20"/>
  <c r="F128" i="20"/>
  <c r="H128" i="20" s="1"/>
  <c r="E128" i="20"/>
  <c r="D128" i="20"/>
  <c r="C128" i="20"/>
  <c r="F125" i="20"/>
  <c r="E125" i="20"/>
  <c r="D125" i="20"/>
  <c r="C125" i="20"/>
  <c r="G111" i="20"/>
  <c r="G90" i="20" s="1"/>
  <c r="F111" i="20"/>
  <c r="F90" i="20" s="1"/>
  <c r="D12" i="20" s="1"/>
  <c r="E111" i="20"/>
  <c r="E90" i="20" s="1"/>
  <c r="D111" i="20"/>
  <c r="D90" i="20" s="1"/>
  <c r="C111" i="20"/>
  <c r="C90" i="20" s="1"/>
  <c r="F105" i="20"/>
  <c r="E105" i="20"/>
  <c r="D105" i="20"/>
  <c r="C105" i="20"/>
  <c r="L104" i="20"/>
  <c r="G104" i="20"/>
  <c r="F104" i="20"/>
  <c r="E104" i="20"/>
  <c r="D104" i="20"/>
  <c r="C104" i="20"/>
  <c r="H101" i="20"/>
  <c r="G101" i="20"/>
  <c r="F101" i="20"/>
  <c r="E101" i="20"/>
  <c r="D101" i="20"/>
  <c r="C101" i="20"/>
  <c r="H92" i="20"/>
  <c r="H91" i="20"/>
  <c r="H90" i="20"/>
  <c r="H70" i="20"/>
  <c r="H73" i="20" s="1"/>
  <c r="H78" i="20" s="1"/>
  <c r="G70" i="20"/>
  <c r="F70" i="20"/>
  <c r="F73" i="20" s="1"/>
  <c r="E70" i="20"/>
  <c r="E73" i="20" s="1"/>
  <c r="D70" i="20"/>
  <c r="D73" i="20" s="1"/>
  <c r="D82" i="20" s="1"/>
  <c r="C70" i="20"/>
  <c r="AM43" i="20"/>
  <c r="AL43" i="20"/>
  <c r="AK43" i="20"/>
  <c r="AJ43" i="20"/>
  <c r="AI43" i="20"/>
  <c r="AH43" i="20"/>
  <c r="AG43" i="20"/>
  <c r="AF43" i="20"/>
  <c r="AE43" i="20"/>
  <c r="AD43" i="20"/>
  <c r="AC43" i="20"/>
  <c r="AB43" i="20"/>
  <c r="AA43" i="20"/>
  <c r="Z43" i="20"/>
  <c r="Y43" i="20"/>
  <c r="X43" i="20"/>
  <c r="W43" i="20"/>
  <c r="V43" i="20"/>
  <c r="U43" i="20"/>
  <c r="T43" i="20"/>
  <c r="S43" i="20"/>
  <c r="R43" i="20"/>
  <c r="Q43" i="20"/>
  <c r="AM25" i="20"/>
  <c r="AM28" i="20" s="1"/>
  <c r="AL25" i="20"/>
  <c r="AL28" i="20" s="1"/>
  <c r="AK25" i="20"/>
  <c r="AK28" i="20" s="1"/>
  <c r="AJ25" i="20"/>
  <c r="AJ28" i="20" s="1"/>
  <c r="AI25" i="20"/>
  <c r="AI28" i="20" s="1"/>
  <c r="AH25" i="20"/>
  <c r="AH28" i="20" s="1"/>
  <c r="AG25" i="20"/>
  <c r="AG28" i="20" s="1"/>
  <c r="AF25" i="20"/>
  <c r="AF28" i="20" s="1"/>
  <c r="AE25" i="20"/>
  <c r="AE28" i="20" s="1"/>
  <c r="AD25" i="20"/>
  <c r="AD28" i="20" s="1"/>
  <c r="AC25" i="20"/>
  <c r="AC28" i="20" s="1"/>
  <c r="AB25" i="20"/>
  <c r="AB28" i="20" s="1"/>
  <c r="AA25" i="20"/>
  <c r="AA28" i="20" s="1"/>
  <c r="Z25" i="20"/>
  <c r="Z28" i="20" s="1"/>
  <c r="Y25" i="20"/>
  <c r="Y28" i="20" s="1"/>
  <c r="X25" i="20"/>
  <c r="X28" i="20" s="1"/>
  <c r="W25" i="20"/>
  <c r="W28" i="20" s="1"/>
  <c r="V25" i="20"/>
  <c r="V28" i="20" s="1"/>
  <c r="U25" i="20"/>
  <c r="U28" i="20" s="1"/>
  <c r="T25" i="20"/>
  <c r="T28" i="20" s="1"/>
  <c r="S25" i="20"/>
  <c r="S28" i="20" s="1"/>
  <c r="R25" i="20"/>
  <c r="R28" i="20" s="1"/>
  <c r="D165" i="20"/>
  <c r="D2" i="20"/>
  <c r="C2" i="20"/>
  <c r="B1" i="20"/>
  <c r="A1" i="20"/>
  <c r="B1" i="18"/>
  <c r="A1" i="18"/>
  <c r="K169" i="2"/>
  <c r="E3" i="16" s="1"/>
  <c r="J169" i="2"/>
  <c r="H169" i="2"/>
  <c r="G169" i="2"/>
  <c r="F169" i="2"/>
  <c r="E169" i="2"/>
  <c r="D169" i="2"/>
  <c r="C169" i="2"/>
  <c r="G163" i="2"/>
  <c r="G160" i="2"/>
  <c r="G158" i="2"/>
  <c r="P151" i="2"/>
  <c r="G149" i="2"/>
  <c r="F129" i="2"/>
  <c r="E129" i="2"/>
  <c r="E149" i="2" s="1"/>
  <c r="D129" i="2"/>
  <c r="D163" i="2" s="1"/>
  <c r="C129" i="2"/>
  <c r="C163" i="2" s="1"/>
  <c r="K119" i="2"/>
  <c r="J119" i="2"/>
  <c r="H119" i="2"/>
  <c r="G119" i="2"/>
  <c r="F119" i="2"/>
  <c r="E119" i="2"/>
  <c r="D119" i="2"/>
  <c r="C119" i="2"/>
  <c r="K114" i="2"/>
  <c r="K161" i="2" s="1"/>
  <c r="J114" i="2"/>
  <c r="J161" i="2" s="1"/>
  <c r="H114" i="2"/>
  <c r="H161" i="2" s="1"/>
  <c r="G114" i="2"/>
  <c r="G161" i="2" s="1"/>
  <c r="F114" i="2"/>
  <c r="F161" i="2" s="1"/>
  <c r="E114" i="2"/>
  <c r="E161" i="2" s="1"/>
  <c r="D114" i="2"/>
  <c r="D161" i="2" s="1"/>
  <c r="C114" i="2"/>
  <c r="G102" i="2"/>
  <c r="H95" i="2"/>
  <c r="H160" i="2" s="1"/>
  <c r="F95" i="2"/>
  <c r="F160" i="2" s="1"/>
  <c r="E95" i="2"/>
  <c r="E160" i="2" s="1"/>
  <c r="D95" i="2"/>
  <c r="D160" i="2" s="1"/>
  <c r="C95" i="2"/>
  <c r="C160" i="2" s="1"/>
  <c r="F82" i="2"/>
  <c r="E82" i="2"/>
  <c r="D82" i="2"/>
  <c r="C82" i="2"/>
  <c r="G78" i="2"/>
  <c r="W62" i="2"/>
  <c r="U62" i="2"/>
  <c r="S62" i="2"/>
  <c r="Q62" i="2"/>
  <c r="W61" i="2"/>
  <c r="V61" i="2"/>
  <c r="S61" i="2"/>
  <c r="R61" i="2"/>
  <c r="F58" i="2"/>
  <c r="F74" i="2" s="1"/>
  <c r="E58" i="2"/>
  <c r="E76" i="2" s="1"/>
  <c r="D58" i="2"/>
  <c r="D76" i="2" s="1"/>
  <c r="C58" i="2"/>
  <c r="C75" i="2" s="1"/>
  <c r="J56" i="2"/>
  <c r="J55" i="2"/>
  <c r="K55" i="2" s="1"/>
  <c r="F52" i="2"/>
  <c r="F69" i="2" s="1"/>
  <c r="E52" i="2"/>
  <c r="E68" i="2" s="1"/>
  <c r="D52" i="2"/>
  <c r="C52" i="2"/>
  <c r="C70" i="2" s="1"/>
  <c r="G42" i="2"/>
  <c r="G157" i="2" s="1"/>
  <c r="F42" i="2"/>
  <c r="F157" i="2" s="1"/>
  <c r="E42" i="2"/>
  <c r="E157" i="2" s="1"/>
  <c r="D42" i="2"/>
  <c r="D157" i="2" s="1"/>
  <c r="C42" i="2"/>
  <c r="C157" i="2" s="1"/>
  <c r="AL40" i="2"/>
  <c r="AK40" i="2"/>
  <c r="AJ40" i="2"/>
  <c r="AI40" i="2"/>
  <c r="AH40" i="2"/>
  <c r="AG40" i="2"/>
  <c r="AF40" i="2"/>
  <c r="AE40" i="2"/>
  <c r="AD40" i="2"/>
  <c r="AC40" i="2"/>
  <c r="AB40" i="2"/>
  <c r="AA40" i="2"/>
  <c r="Z40" i="2"/>
  <c r="Y40" i="2"/>
  <c r="X40" i="2"/>
  <c r="W40" i="2"/>
  <c r="V40" i="2"/>
  <c r="U40" i="2"/>
  <c r="T40" i="2"/>
  <c r="S40" i="2"/>
  <c r="R40" i="2"/>
  <c r="Q40" i="2"/>
  <c r="AL39" i="2"/>
  <c r="AK39" i="2"/>
  <c r="AJ39" i="2"/>
  <c r="AI39" i="2"/>
  <c r="AH39" i="2"/>
  <c r="AG39" i="2"/>
  <c r="AF39" i="2"/>
  <c r="AE39" i="2"/>
  <c r="AD39" i="2"/>
  <c r="AC39" i="2"/>
  <c r="AB39" i="2"/>
  <c r="AA39" i="2"/>
  <c r="Z39" i="2"/>
  <c r="Y39" i="2"/>
  <c r="X39" i="2"/>
  <c r="W39" i="2"/>
  <c r="V39" i="2"/>
  <c r="U39" i="2"/>
  <c r="T39" i="2"/>
  <c r="S39" i="2"/>
  <c r="R39" i="2"/>
  <c r="Q39" i="2"/>
  <c r="AL38" i="2"/>
  <c r="AK38" i="2"/>
  <c r="AJ38" i="2"/>
  <c r="AI38" i="2"/>
  <c r="AH38" i="2"/>
  <c r="AG38" i="2"/>
  <c r="AF38" i="2"/>
  <c r="AE38" i="2"/>
  <c r="AD38" i="2"/>
  <c r="AC38" i="2"/>
  <c r="AB38" i="2"/>
  <c r="AA38" i="2"/>
  <c r="Z38" i="2"/>
  <c r="Y38" i="2"/>
  <c r="X38" i="2"/>
  <c r="W38" i="2"/>
  <c r="V38" i="2"/>
  <c r="U38" i="2"/>
  <c r="T38" i="2"/>
  <c r="S38" i="2"/>
  <c r="R38" i="2"/>
  <c r="Q38" i="2"/>
  <c r="G36" i="2"/>
  <c r="F36" i="2"/>
  <c r="E36" i="2"/>
  <c r="D36" i="2"/>
  <c r="C36" i="2"/>
  <c r="G35" i="2"/>
  <c r="F35" i="2"/>
  <c r="E35" i="2"/>
  <c r="D35" i="2"/>
  <c r="C35" i="2"/>
  <c r="E34" i="2"/>
  <c r="D34" i="2"/>
  <c r="C34" i="2"/>
  <c r="AL31" i="2"/>
  <c r="AK31" i="2"/>
  <c r="AJ31" i="2"/>
  <c r="AI31" i="2"/>
  <c r="AH31" i="2"/>
  <c r="AG31" i="2"/>
  <c r="AF31" i="2"/>
  <c r="AE31" i="2"/>
  <c r="AD31" i="2"/>
  <c r="AC31" i="2"/>
  <c r="AB31" i="2"/>
  <c r="AA31" i="2"/>
  <c r="Z31" i="2"/>
  <c r="Y31" i="2"/>
  <c r="X31" i="2"/>
  <c r="W31" i="2"/>
  <c r="V31" i="2"/>
  <c r="U31" i="2"/>
  <c r="T31" i="2"/>
  <c r="S31" i="2"/>
  <c r="R31" i="2"/>
  <c r="Q31" i="2"/>
  <c r="P31" i="2"/>
  <c r="AL28" i="2"/>
  <c r="AK28" i="2"/>
  <c r="AJ28" i="2"/>
  <c r="AI28" i="2"/>
  <c r="AH28" i="2"/>
  <c r="AG28" i="2"/>
  <c r="AF28" i="2"/>
  <c r="AE28" i="2"/>
  <c r="AD28" i="2"/>
  <c r="AC28" i="2"/>
  <c r="AB28" i="2"/>
  <c r="AA28" i="2"/>
  <c r="Z28" i="2"/>
  <c r="Y28" i="2"/>
  <c r="X28" i="2"/>
  <c r="W28" i="2"/>
  <c r="V28" i="2"/>
  <c r="U28" i="2"/>
  <c r="T28" i="2"/>
  <c r="S28" i="2"/>
  <c r="R28" i="2"/>
  <c r="Q28" i="2"/>
  <c r="G26" i="2"/>
  <c r="G30" i="2" s="1"/>
  <c r="F26" i="2"/>
  <c r="E26" i="2"/>
  <c r="D26" i="2"/>
  <c r="D31" i="2" s="1"/>
  <c r="C26" i="2"/>
  <c r="C31" i="2" s="1"/>
  <c r="J26" i="2"/>
  <c r="D12" i="2" s="1"/>
  <c r="D13" i="2" s="1"/>
  <c r="K26" i="2" s="1"/>
  <c r="B34" i="2"/>
  <c r="B1" i="2"/>
  <c r="A1" i="2"/>
  <c r="F171" i="14"/>
  <c r="E171" i="14"/>
  <c r="D171" i="14"/>
  <c r="F170" i="14"/>
  <c r="E170" i="14"/>
  <c r="D170" i="14"/>
  <c r="F169" i="14"/>
  <c r="E169" i="14"/>
  <c r="D169" i="14"/>
  <c r="F167" i="14"/>
  <c r="F1" i="14" s="1"/>
  <c r="E167" i="14"/>
  <c r="E1" i="14" s="1"/>
  <c r="D167" i="14"/>
  <c r="D1" i="14" s="1"/>
  <c r="B154" i="14"/>
  <c r="B155" i="14" s="1"/>
  <c r="B156" i="14" s="1"/>
  <c r="B157" i="14" s="1"/>
  <c r="K152" i="14"/>
  <c r="J152" i="14"/>
  <c r="E152" i="14"/>
  <c r="D152" i="14"/>
  <c r="C152" i="14"/>
  <c r="B152" i="14"/>
  <c r="I149" i="14"/>
  <c r="I161" i="14" s="1"/>
  <c r="F149" i="14"/>
  <c r="E149" i="14"/>
  <c r="D149" i="14"/>
  <c r="C149" i="14"/>
  <c r="J148" i="14"/>
  <c r="K148" i="14" s="1"/>
  <c r="K149" i="14" s="1"/>
  <c r="K161" i="14" s="1"/>
  <c r="J147" i="14"/>
  <c r="J146" i="14"/>
  <c r="I143" i="14"/>
  <c r="I163" i="14" s="1"/>
  <c r="F143" i="14"/>
  <c r="E143" i="14"/>
  <c r="D143" i="14"/>
  <c r="C143" i="14"/>
  <c r="J142" i="14"/>
  <c r="K142" i="14" s="1"/>
  <c r="J141" i="14"/>
  <c r="K141" i="14" s="1"/>
  <c r="J140" i="14"/>
  <c r="K140" i="14" s="1"/>
  <c r="J139" i="14"/>
  <c r="K139" i="14" s="1"/>
  <c r="I133" i="14"/>
  <c r="J133" i="14" s="1"/>
  <c r="K133" i="14" s="1"/>
  <c r="I132" i="14"/>
  <c r="J132" i="14" s="1"/>
  <c r="K132" i="14" s="1"/>
  <c r="I131" i="14"/>
  <c r="J131" i="14" s="1"/>
  <c r="K131" i="14" s="1"/>
  <c r="I130" i="14"/>
  <c r="J130" i="14" s="1"/>
  <c r="K130" i="14" s="1"/>
  <c r="I129" i="14"/>
  <c r="J129" i="14" s="1"/>
  <c r="K129" i="14" s="1"/>
  <c r="I128" i="14"/>
  <c r="J128" i="14" s="1"/>
  <c r="K128" i="14" s="1"/>
  <c r="I127" i="14"/>
  <c r="J127" i="14" s="1"/>
  <c r="K127" i="14" s="1"/>
  <c r="I126" i="14"/>
  <c r="I125" i="14"/>
  <c r="J125" i="14" s="1"/>
  <c r="K125" i="14" s="1"/>
  <c r="I124" i="14"/>
  <c r="J124" i="14" s="1"/>
  <c r="I119" i="14"/>
  <c r="J119" i="14" s="1"/>
  <c r="K119" i="14" s="1"/>
  <c r="I112" i="14"/>
  <c r="J112" i="14" s="1"/>
  <c r="K112" i="14" s="1"/>
  <c r="I111" i="14"/>
  <c r="F101" i="14"/>
  <c r="E101" i="14"/>
  <c r="F100" i="14"/>
  <c r="E100" i="14"/>
  <c r="K95" i="14"/>
  <c r="E49" i="14"/>
  <c r="D49" i="14"/>
  <c r="C49" i="14"/>
  <c r="F48" i="14"/>
  <c r="I48" i="14" s="1"/>
  <c r="F47" i="14"/>
  <c r="I47" i="14" s="1"/>
  <c r="I40" i="14" s="1"/>
  <c r="F46" i="14"/>
  <c r="I46" i="14" s="1"/>
  <c r="I39" i="14" s="1"/>
  <c r="F45" i="14"/>
  <c r="I45" i="14" s="1"/>
  <c r="I38" i="14" s="1"/>
  <c r="D39" i="14"/>
  <c r="C39" i="14"/>
  <c r="D38" i="14"/>
  <c r="C38" i="14"/>
  <c r="E37" i="14"/>
  <c r="D37" i="14"/>
  <c r="C37" i="14"/>
  <c r="AF35" i="14"/>
  <c r="AE35" i="14"/>
  <c r="AD35" i="14"/>
  <c r="AC35" i="14"/>
  <c r="AB35" i="14"/>
  <c r="AA35" i="14"/>
  <c r="Z35" i="14"/>
  <c r="Y35" i="14"/>
  <c r="X35" i="14"/>
  <c r="W35" i="14"/>
  <c r="V35" i="14"/>
  <c r="U35" i="14"/>
  <c r="T35" i="14"/>
  <c r="S35" i="14"/>
  <c r="R35" i="14"/>
  <c r="AF34" i="14"/>
  <c r="AE34" i="14"/>
  <c r="AD34" i="14"/>
  <c r="AC34" i="14"/>
  <c r="AB34" i="14"/>
  <c r="AA34" i="14"/>
  <c r="Z34" i="14"/>
  <c r="Y34" i="14"/>
  <c r="X34" i="14"/>
  <c r="W34" i="14"/>
  <c r="V34" i="14"/>
  <c r="U34" i="14"/>
  <c r="T34" i="14"/>
  <c r="S34" i="14"/>
  <c r="R34" i="14"/>
  <c r="AF27" i="14"/>
  <c r="AE27" i="14"/>
  <c r="AD27" i="14"/>
  <c r="AC27" i="14"/>
  <c r="AB27" i="14"/>
  <c r="AA27" i="14"/>
  <c r="Z27" i="14"/>
  <c r="Y27" i="14"/>
  <c r="X27" i="14"/>
  <c r="W27" i="14"/>
  <c r="V27" i="14"/>
  <c r="U27" i="14"/>
  <c r="T27" i="14"/>
  <c r="S27" i="14"/>
  <c r="R27" i="14"/>
  <c r="Q27" i="14"/>
  <c r="P27" i="14"/>
  <c r="O27" i="14"/>
  <c r="AF24" i="14"/>
  <c r="AE24" i="14"/>
  <c r="AD24" i="14"/>
  <c r="AC24" i="14"/>
  <c r="AB24" i="14"/>
  <c r="AA24" i="14"/>
  <c r="Z24" i="14"/>
  <c r="Y24" i="14"/>
  <c r="X24" i="14"/>
  <c r="W24" i="14"/>
  <c r="V24" i="14"/>
  <c r="U24" i="14"/>
  <c r="T24" i="14"/>
  <c r="S24" i="14"/>
  <c r="R24" i="14"/>
  <c r="F24" i="14"/>
  <c r="F87" i="14" s="1"/>
  <c r="E24" i="14"/>
  <c r="N2" i="16" s="1"/>
  <c r="D24" i="14"/>
  <c r="C24" i="14"/>
  <c r="C27" i="14" s="1"/>
  <c r="B37" i="14"/>
  <c r="D2" i="14"/>
  <c r="C2" i="14"/>
  <c r="C1" i="14"/>
  <c r="A1" i="14"/>
  <c r="I4" i="16"/>
  <c r="H4" i="16" s="1"/>
  <c r="G4" i="16" s="1"/>
  <c r="E4" i="16"/>
  <c r="I3" i="16"/>
  <c r="H3" i="16" s="1"/>
  <c r="G3" i="16" s="1"/>
  <c r="I2" i="16"/>
  <c r="H2" i="16" s="1"/>
  <c r="G2" i="16" s="1"/>
  <c r="E2" i="16"/>
  <c r="V65" i="24" l="1"/>
  <c r="F95" i="24"/>
  <c r="G88" i="24" s="1"/>
  <c r="G95" i="24" s="1"/>
  <c r="I88" i="24" s="1"/>
  <c r="R65" i="24"/>
  <c r="F97" i="24"/>
  <c r="G90" i="24" s="1"/>
  <c r="G97" i="24" s="1"/>
  <c r="I90" i="24" s="1"/>
  <c r="E74" i="24"/>
  <c r="D96" i="24"/>
  <c r="D98" i="24"/>
  <c r="C142" i="24"/>
  <c r="E75" i="24"/>
  <c r="F96" i="24"/>
  <c r="G89" i="24" s="1"/>
  <c r="G96" i="24" s="1"/>
  <c r="I89" i="24" s="1"/>
  <c r="F98" i="24"/>
  <c r="C143" i="24"/>
  <c r="G155" i="24"/>
  <c r="G166" i="24" s="1"/>
  <c r="E76" i="24"/>
  <c r="D95" i="24"/>
  <c r="D97" i="24"/>
  <c r="C140" i="24"/>
  <c r="C144" i="24"/>
  <c r="E77" i="24"/>
  <c r="C141" i="24"/>
  <c r="C145" i="24"/>
  <c r="K25" i="2"/>
  <c r="K24" i="2"/>
  <c r="N4" i="16"/>
  <c r="E172" i="20"/>
  <c r="R62" i="2"/>
  <c r="H20" i="21"/>
  <c r="H53" i="21" s="1"/>
  <c r="O45" i="21"/>
  <c r="O35" i="21" s="1"/>
  <c r="S45" i="21"/>
  <c r="S35" i="21" s="1"/>
  <c r="W45" i="21"/>
  <c r="W35" i="21" s="1"/>
  <c r="AA45" i="21"/>
  <c r="AA35" i="21" s="1"/>
  <c r="AE45" i="21"/>
  <c r="AE35" i="21" s="1"/>
  <c r="AI45" i="21"/>
  <c r="AI35" i="21" s="1"/>
  <c r="J48" i="23"/>
  <c r="J40" i="23"/>
  <c r="J50" i="23"/>
  <c r="K50" i="23" s="1"/>
  <c r="K35" i="23" s="1"/>
  <c r="K41" i="23" s="1"/>
  <c r="J41" i="23"/>
  <c r="J87" i="14"/>
  <c r="K87" i="14" s="1"/>
  <c r="AK24" i="14"/>
  <c r="C28" i="14"/>
  <c r="C31" i="14"/>
  <c r="F29" i="14"/>
  <c r="F49" i="14"/>
  <c r="C30" i="14"/>
  <c r="F31" i="14"/>
  <c r="I120" i="14"/>
  <c r="I57" i="14" s="1"/>
  <c r="E31" i="14"/>
  <c r="F28" i="14"/>
  <c r="M2" i="16"/>
  <c r="C29" i="14"/>
  <c r="F30" i="14"/>
  <c r="J149" i="14"/>
  <c r="J161" i="14" s="1"/>
  <c r="E29" i="22"/>
  <c r="J68" i="22"/>
  <c r="E49" i="22"/>
  <c r="D108" i="22"/>
  <c r="J25" i="22"/>
  <c r="J90" i="22" s="1"/>
  <c r="G49" i="22"/>
  <c r="F29" i="22"/>
  <c r="C49" i="22"/>
  <c r="D111" i="22"/>
  <c r="E70" i="21"/>
  <c r="B27" i="21"/>
  <c r="P45" i="21"/>
  <c r="P35" i="21" s="1"/>
  <c r="T45" i="21"/>
  <c r="T35" i="21" s="1"/>
  <c r="X45" i="21"/>
  <c r="X35" i="21" s="1"/>
  <c r="AB45" i="21"/>
  <c r="AB35" i="21" s="1"/>
  <c r="AF45" i="21"/>
  <c r="AF35" i="21" s="1"/>
  <c r="AJ45" i="21"/>
  <c r="AJ35" i="21" s="1"/>
  <c r="F61" i="21"/>
  <c r="Q45" i="21"/>
  <c r="Q35" i="21" s="1"/>
  <c r="U45" i="21"/>
  <c r="U35" i="21" s="1"/>
  <c r="Y45" i="21"/>
  <c r="Y35" i="21" s="1"/>
  <c r="AC45" i="21"/>
  <c r="AC35" i="21" s="1"/>
  <c r="AG45" i="21"/>
  <c r="AG35" i="21" s="1"/>
  <c r="E62" i="21"/>
  <c r="F65" i="21"/>
  <c r="E110" i="21"/>
  <c r="E111" i="21" s="1"/>
  <c r="E120" i="21" s="1"/>
  <c r="C109" i="21"/>
  <c r="R45" i="21"/>
  <c r="R35" i="21" s="1"/>
  <c r="V45" i="21"/>
  <c r="V35" i="21" s="1"/>
  <c r="Z45" i="21"/>
  <c r="Z35" i="21" s="1"/>
  <c r="AD45" i="21"/>
  <c r="AD35" i="21" s="1"/>
  <c r="AH45" i="21"/>
  <c r="AH35" i="21" s="1"/>
  <c r="D63" i="21"/>
  <c r="C43" i="22"/>
  <c r="C50" i="22" s="1"/>
  <c r="C74" i="22"/>
  <c r="C119" i="22" s="1"/>
  <c r="G177" i="22"/>
  <c r="D106" i="22"/>
  <c r="D49" i="22"/>
  <c r="F74" i="22"/>
  <c r="F119" i="22" s="1"/>
  <c r="F106" i="22"/>
  <c r="G92" i="22" s="1"/>
  <c r="G106" i="22" s="1"/>
  <c r="E43" i="22"/>
  <c r="E50" i="22" s="1"/>
  <c r="D103" i="22"/>
  <c r="D110" i="22"/>
  <c r="C176" i="22"/>
  <c r="D104" i="22"/>
  <c r="C107" i="22"/>
  <c r="F110" i="22"/>
  <c r="G96" i="22" s="1"/>
  <c r="G110" i="22" s="1"/>
  <c r="C103" i="22"/>
  <c r="G50" i="22"/>
  <c r="D43" i="22"/>
  <c r="D50" i="22" s="1"/>
  <c r="C29" i="22"/>
  <c r="F49" i="22"/>
  <c r="D107" i="22"/>
  <c r="C111" i="22"/>
  <c r="E137" i="20"/>
  <c r="E170" i="20"/>
  <c r="D78" i="20"/>
  <c r="H93" i="20"/>
  <c r="H218" i="20" s="1"/>
  <c r="E92" i="20"/>
  <c r="E93" i="20" s="1"/>
  <c r="E218" i="20" s="1"/>
  <c r="I128" i="20"/>
  <c r="I123" i="20" s="1"/>
  <c r="H123" i="20"/>
  <c r="H133" i="20" s="1"/>
  <c r="H137" i="20" s="1"/>
  <c r="I137" i="20" s="1"/>
  <c r="I133" i="20" s="1"/>
  <c r="I129" i="20"/>
  <c r="H124" i="20"/>
  <c r="H166" i="20"/>
  <c r="E84" i="20"/>
  <c r="E81" i="20"/>
  <c r="E217" i="20"/>
  <c r="E77" i="20"/>
  <c r="F169" i="20"/>
  <c r="H155" i="20" s="1"/>
  <c r="F173" i="20"/>
  <c r="N5" i="16"/>
  <c r="M5" i="16"/>
  <c r="O5" i="16" s="1"/>
  <c r="E163" i="20"/>
  <c r="K221" i="20"/>
  <c r="F91" i="20"/>
  <c r="F92" i="20"/>
  <c r="D115" i="20"/>
  <c r="H115" i="20"/>
  <c r="I115" i="20" s="1"/>
  <c r="F137" i="20"/>
  <c r="E165" i="20"/>
  <c r="F170" i="20"/>
  <c r="H156" i="20" s="1"/>
  <c r="H163" i="20" s="1"/>
  <c r="F172" i="20"/>
  <c r="H158" i="20" s="1"/>
  <c r="I158" i="20" s="1"/>
  <c r="D138" i="20"/>
  <c r="E138" i="20"/>
  <c r="C93" i="20"/>
  <c r="C218" i="20" s="1"/>
  <c r="C137" i="20"/>
  <c r="F138" i="20"/>
  <c r="E169" i="20"/>
  <c r="E171" i="20"/>
  <c r="M4" i="16"/>
  <c r="O4" i="16" s="1"/>
  <c r="P4" i="16"/>
  <c r="I36" i="2"/>
  <c r="E100" i="2"/>
  <c r="C69" i="2"/>
  <c r="D75" i="2"/>
  <c r="S46" i="2"/>
  <c r="W46" i="2"/>
  <c r="AA46" i="2"/>
  <c r="AE46" i="2"/>
  <c r="AI46" i="2"/>
  <c r="C68" i="2"/>
  <c r="E75" i="2"/>
  <c r="E101" i="2"/>
  <c r="R46" i="2"/>
  <c r="V46" i="2"/>
  <c r="Z46" i="2"/>
  <c r="AD46" i="2"/>
  <c r="AH46" i="2"/>
  <c r="AL46" i="2"/>
  <c r="F68" i="2"/>
  <c r="E102" i="2"/>
  <c r="D146" i="2"/>
  <c r="G159" i="2"/>
  <c r="G170" i="2" s="1"/>
  <c r="E31" i="2"/>
  <c r="N3" i="16"/>
  <c r="T46" i="2"/>
  <c r="X46" i="2"/>
  <c r="AB46" i="2"/>
  <c r="AF46" i="2"/>
  <c r="AJ46" i="2"/>
  <c r="E67" i="2"/>
  <c r="J95" i="2"/>
  <c r="J160" i="2" s="1"/>
  <c r="D147" i="2"/>
  <c r="E163" i="2"/>
  <c r="M3" i="16"/>
  <c r="O3" i="16" s="1"/>
  <c r="F31" i="2"/>
  <c r="P3" i="16"/>
  <c r="Q46" i="2"/>
  <c r="U46" i="2"/>
  <c r="Y46" i="2"/>
  <c r="AC46" i="2"/>
  <c r="AG46" i="2"/>
  <c r="AK46" i="2"/>
  <c r="F67" i="2"/>
  <c r="F73" i="2"/>
  <c r="F76" i="2"/>
  <c r="E99" i="2"/>
  <c r="D144" i="2"/>
  <c r="D148" i="2"/>
  <c r="V62" i="2"/>
  <c r="I35" i="2" s="1"/>
  <c r="H102" i="2"/>
  <c r="D145" i="2"/>
  <c r="D149" i="2"/>
  <c r="E64" i="28"/>
  <c r="X21" i="26" s="1"/>
  <c r="Y21" i="26" s="1"/>
  <c r="AB21" i="26" s="1"/>
  <c r="H53" i="26" s="1"/>
  <c r="E68" i="28"/>
  <c r="J79" i="21"/>
  <c r="J112" i="21" s="1"/>
  <c r="I79" i="21"/>
  <c r="F2" i="16"/>
  <c r="J2" i="16" s="1"/>
  <c r="F4" i="16"/>
  <c r="K4" i="16" s="1"/>
  <c r="H71" i="23"/>
  <c r="H151" i="23"/>
  <c r="H70" i="23"/>
  <c r="H69" i="23"/>
  <c r="H68" i="23"/>
  <c r="B159" i="14"/>
  <c r="B160" i="14" s="1"/>
  <c r="B161" i="14" s="1"/>
  <c r="B162" i="14" s="1"/>
  <c r="B158" i="14"/>
  <c r="F3" i="16"/>
  <c r="J31" i="2"/>
  <c r="K31" i="2"/>
  <c r="K124" i="14"/>
  <c r="D31" i="14"/>
  <c r="D30" i="14"/>
  <c r="D29" i="14"/>
  <c r="D28" i="14"/>
  <c r="D27" i="14"/>
  <c r="J126" i="14"/>
  <c r="K126" i="14" s="1"/>
  <c r="I134" i="14"/>
  <c r="I156" i="14" s="1"/>
  <c r="K143" i="14"/>
  <c r="K163" i="14" s="1"/>
  <c r="C30" i="2"/>
  <c r="G31" i="2"/>
  <c r="L182" i="20"/>
  <c r="C29" i="2"/>
  <c r="G29" i="2"/>
  <c r="D59" i="2"/>
  <c r="D77" i="2" s="1"/>
  <c r="D66" i="2"/>
  <c r="D70" i="2"/>
  <c r="C74" i="2"/>
  <c r="E27" i="14"/>
  <c r="E87" i="14"/>
  <c r="E59" i="2"/>
  <c r="E66" i="2"/>
  <c r="D69" i="2"/>
  <c r="E70" i="2"/>
  <c r="C73" i="2"/>
  <c r="D74" i="2"/>
  <c r="D99" i="2"/>
  <c r="D100" i="2"/>
  <c r="D101" i="2"/>
  <c r="D102" i="2"/>
  <c r="C144" i="2"/>
  <c r="C145" i="2"/>
  <c r="C146" i="2"/>
  <c r="C147" i="2"/>
  <c r="C148" i="2"/>
  <c r="C149" i="2"/>
  <c r="J143" i="14"/>
  <c r="J163" i="14" s="1"/>
  <c r="D29" i="2"/>
  <c r="D30" i="2"/>
  <c r="F27" i="14"/>
  <c r="E29" i="2"/>
  <c r="J29" i="2"/>
  <c r="E30" i="2"/>
  <c r="J30" i="2"/>
  <c r="F59" i="2"/>
  <c r="F66" i="2"/>
  <c r="C67" i="2"/>
  <c r="D68" i="2"/>
  <c r="E69" i="2"/>
  <c r="F70" i="2"/>
  <c r="D73" i="2"/>
  <c r="E74" i="2"/>
  <c r="F75" i="2"/>
  <c r="C76" i="2"/>
  <c r="S151" i="2"/>
  <c r="H125" i="2" s="1"/>
  <c r="D137" i="20"/>
  <c r="E28" i="14"/>
  <c r="E29" i="14"/>
  <c r="E30" i="14"/>
  <c r="J111" i="14"/>
  <c r="H26" i="2"/>
  <c r="F29" i="2"/>
  <c r="F30" i="2"/>
  <c r="C59" i="2"/>
  <c r="C71" i="2" s="1"/>
  <c r="C66" i="2"/>
  <c r="D67" i="2"/>
  <c r="E73" i="2"/>
  <c r="C102" i="2"/>
  <c r="C101" i="2"/>
  <c r="C100" i="2"/>
  <c r="C99" i="2"/>
  <c r="F149" i="2"/>
  <c r="F148" i="2"/>
  <c r="G128" i="2" s="1"/>
  <c r="G148" i="2" s="1"/>
  <c r="F147" i="2"/>
  <c r="G127" i="2" s="1"/>
  <c r="F146" i="2"/>
  <c r="G126" i="2" s="1"/>
  <c r="F145" i="2"/>
  <c r="G125" i="2" s="1"/>
  <c r="G145" i="2" s="1"/>
  <c r="F144" i="2"/>
  <c r="G124" i="2" s="1"/>
  <c r="F163" i="2"/>
  <c r="F83" i="20"/>
  <c r="F79" i="20"/>
  <c r="F82" i="20"/>
  <c r="F78" i="20"/>
  <c r="F217" i="20"/>
  <c r="F77" i="20"/>
  <c r="F84" i="20"/>
  <c r="F80" i="20"/>
  <c r="D162" i="20"/>
  <c r="E115" i="20"/>
  <c r="F81" i="20"/>
  <c r="C138" i="20"/>
  <c r="H188" i="20"/>
  <c r="I183" i="20"/>
  <c r="F99" i="2"/>
  <c r="G92" i="2" s="1"/>
  <c r="G99" i="2" s="1"/>
  <c r="H92" i="2" s="1"/>
  <c r="F100" i="2"/>
  <c r="G93" i="2" s="1"/>
  <c r="G100" i="2" s="1"/>
  <c r="H93" i="2" s="1"/>
  <c r="F101" i="2"/>
  <c r="G94" i="2" s="1"/>
  <c r="G101" i="2" s="1"/>
  <c r="H94" i="2" s="1"/>
  <c r="F102" i="2"/>
  <c r="E144" i="2"/>
  <c r="E145" i="2"/>
  <c r="E146" i="2"/>
  <c r="E147" i="2"/>
  <c r="E148" i="2"/>
  <c r="C73" i="20"/>
  <c r="C81" i="20" s="1"/>
  <c r="G73" i="20"/>
  <c r="D166" i="20"/>
  <c r="D173" i="20"/>
  <c r="D172" i="20"/>
  <c r="D171" i="20"/>
  <c r="D170" i="20"/>
  <c r="D169" i="20"/>
  <c r="D92" i="20"/>
  <c r="D93" i="20" s="1"/>
  <c r="D218" i="20" s="1"/>
  <c r="E164" i="20"/>
  <c r="E166" i="20"/>
  <c r="G115" i="20"/>
  <c r="D217" i="20"/>
  <c r="D81" i="20"/>
  <c r="D77" i="20"/>
  <c r="D84" i="20"/>
  <c r="D80" i="20"/>
  <c r="D83" i="20"/>
  <c r="D79" i="20"/>
  <c r="H81" i="20"/>
  <c r="H77" i="20"/>
  <c r="H217" i="20"/>
  <c r="H84" i="20"/>
  <c r="H80" i="20"/>
  <c r="H83" i="20"/>
  <c r="H79" i="20"/>
  <c r="H82" i="20"/>
  <c r="H164" i="20"/>
  <c r="H171" i="20"/>
  <c r="P5" i="16"/>
  <c r="E78" i="20"/>
  <c r="E82" i="20"/>
  <c r="H142" i="20"/>
  <c r="C169" i="20"/>
  <c r="C170" i="20"/>
  <c r="C171" i="20"/>
  <c r="C172" i="20"/>
  <c r="C173" i="20"/>
  <c r="E116" i="21"/>
  <c r="E79" i="20"/>
  <c r="E83" i="20"/>
  <c r="C162" i="20"/>
  <c r="C163" i="20"/>
  <c r="C164" i="20"/>
  <c r="C165" i="20"/>
  <c r="H201" i="20"/>
  <c r="E80" i="20"/>
  <c r="D163" i="20"/>
  <c r="D164" i="20"/>
  <c r="F109" i="21"/>
  <c r="C63" i="21"/>
  <c r="C110" i="21"/>
  <c r="C62" i="21"/>
  <c r="C65" i="21"/>
  <c r="C61" i="21"/>
  <c r="C60" i="21"/>
  <c r="E74" i="22"/>
  <c r="D60" i="21"/>
  <c r="F62" i="21"/>
  <c r="E63" i="21"/>
  <c r="D64" i="21"/>
  <c r="D109" i="21"/>
  <c r="D111" i="21" s="1"/>
  <c r="F110" i="21"/>
  <c r="D29" i="22"/>
  <c r="E110" i="22"/>
  <c r="E106" i="22"/>
  <c r="E176" i="22"/>
  <c r="E111" i="22"/>
  <c r="E107" i="22"/>
  <c r="E103" i="22"/>
  <c r="E108" i="22"/>
  <c r="E104" i="22"/>
  <c r="E109" i="22"/>
  <c r="E60" i="21"/>
  <c r="D61" i="21"/>
  <c r="F63" i="21"/>
  <c r="E64" i="21"/>
  <c r="D65" i="21"/>
  <c r="D74" i="22"/>
  <c r="F60" i="21"/>
  <c r="E61" i="21"/>
  <c r="D62" i="21"/>
  <c r="J131" i="22"/>
  <c r="J178" i="22" s="1"/>
  <c r="E154" i="24"/>
  <c r="E155" i="24" s="1"/>
  <c r="E166" i="24" s="1"/>
  <c r="E79" i="24"/>
  <c r="E72" i="24"/>
  <c r="E78" i="24"/>
  <c r="F154" i="24"/>
  <c r="F155" i="24" s="1"/>
  <c r="F166" i="24" s="1"/>
  <c r="F79" i="24"/>
  <c r="F72" i="24"/>
  <c r="F105" i="22"/>
  <c r="G91" i="22" s="1"/>
  <c r="C106" i="22"/>
  <c r="F109" i="22"/>
  <c r="G95" i="22" s="1"/>
  <c r="G109" i="22" s="1"/>
  <c r="C110" i="22"/>
  <c r="D176" i="22"/>
  <c r="F78" i="24"/>
  <c r="G61" i="24" s="1"/>
  <c r="F77" i="24"/>
  <c r="F76" i="24"/>
  <c r="F75" i="24"/>
  <c r="F74" i="24"/>
  <c r="F43" i="22"/>
  <c r="F50" i="22" s="1"/>
  <c r="F104" i="22"/>
  <c r="G90" i="22" s="1"/>
  <c r="C105" i="22"/>
  <c r="F108" i="22"/>
  <c r="G94" i="22" s="1"/>
  <c r="G108" i="22" s="1"/>
  <c r="C109" i="22"/>
  <c r="J62" i="24"/>
  <c r="I154" i="24"/>
  <c r="I155" i="24" s="1"/>
  <c r="I166" i="24" s="1"/>
  <c r="I79" i="24"/>
  <c r="I72" i="24"/>
  <c r="F103" i="22"/>
  <c r="G89" i="22" s="1"/>
  <c r="G103" i="22" s="1"/>
  <c r="C104" i="22"/>
  <c r="D105" i="22"/>
  <c r="F107" i="22"/>
  <c r="G93" i="22" s="1"/>
  <c r="G107" i="22" s="1"/>
  <c r="F111" i="22"/>
  <c r="D154" i="24"/>
  <c r="D155" i="24" s="1"/>
  <c r="D166" i="24" s="1"/>
  <c r="D79" i="24"/>
  <c r="D72" i="24"/>
  <c r="K77" i="24"/>
  <c r="K76" i="24"/>
  <c r="K75" i="24"/>
  <c r="K74" i="24"/>
  <c r="K62" i="24"/>
  <c r="K78" i="24" s="1"/>
  <c r="E156" i="24"/>
  <c r="E98" i="24"/>
  <c r="E97" i="24"/>
  <c r="E96" i="24"/>
  <c r="E95" i="24"/>
  <c r="F158" i="24"/>
  <c r="D159" i="24"/>
  <c r="D145" i="24"/>
  <c r="D144" i="24"/>
  <c r="D143" i="24"/>
  <c r="D142" i="24"/>
  <c r="D141" i="24"/>
  <c r="D140" i="24"/>
  <c r="D74" i="24"/>
  <c r="I74" i="24"/>
  <c r="D75" i="24"/>
  <c r="I75" i="24"/>
  <c r="D76" i="24"/>
  <c r="I76" i="24"/>
  <c r="D77" i="24"/>
  <c r="I77" i="24"/>
  <c r="D78" i="24"/>
  <c r="I78" i="24"/>
  <c r="J91" i="24"/>
  <c r="I156" i="24"/>
  <c r="E159" i="24"/>
  <c r="E140" i="24"/>
  <c r="E141" i="24"/>
  <c r="E142" i="24"/>
  <c r="E143" i="24"/>
  <c r="E144" i="24"/>
  <c r="F159" i="24"/>
  <c r="C62" i="24"/>
  <c r="C95" i="24"/>
  <c r="C96" i="24"/>
  <c r="C97" i="24"/>
  <c r="C98" i="24"/>
  <c r="F140" i="24"/>
  <c r="G120" i="24" s="1"/>
  <c r="F141" i="24"/>
  <c r="G121" i="24" s="1"/>
  <c r="G141" i="24" s="1"/>
  <c r="F142" i="24"/>
  <c r="G122" i="24" s="1"/>
  <c r="F143" i="24"/>
  <c r="G123" i="24" s="1"/>
  <c r="F144" i="24"/>
  <c r="G124" i="24" s="1"/>
  <c r="G144" i="24" s="1"/>
  <c r="C74" i="24"/>
  <c r="C75" i="24"/>
  <c r="C76" i="24"/>
  <c r="C77" i="24"/>
  <c r="D151" i="23"/>
  <c r="C139" i="23"/>
  <c r="C142" i="23" s="1"/>
  <c r="C145" i="23" s="1"/>
  <c r="G151" i="23"/>
  <c r="G158" i="24" l="1"/>
  <c r="G160" i="24" s="1"/>
  <c r="E158" i="24"/>
  <c r="E160" i="24" s="1"/>
  <c r="G167" i="24"/>
  <c r="I20" i="21"/>
  <c r="J20" i="21" s="1"/>
  <c r="J53" i="21" s="1"/>
  <c r="H50" i="21"/>
  <c r="H54" i="21" s="1"/>
  <c r="J102" i="2"/>
  <c r="E120" i="22"/>
  <c r="E114" i="22"/>
  <c r="P6" i="16"/>
  <c r="F114" i="22"/>
  <c r="C120" i="22"/>
  <c r="C114" i="22"/>
  <c r="G121" i="22"/>
  <c r="G114" i="22"/>
  <c r="D120" i="22"/>
  <c r="D114" i="22"/>
  <c r="H165" i="20"/>
  <c r="H169" i="20"/>
  <c r="H162" i="20"/>
  <c r="G179" i="22"/>
  <c r="G187" i="22"/>
  <c r="F120" i="22"/>
  <c r="I112" i="21"/>
  <c r="H43" i="21"/>
  <c r="H45" i="21" s="1"/>
  <c r="K48" i="23"/>
  <c r="J51" i="23"/>
  <c r="I31" i="14"/>
  <c r="J67" i="22"/>
  <c r="J70" i="22" s="1"/>
  <c r="D11" i="29"/>
  <c r="E11" i="29"/>
  <c r="C11" i="29"/>
  <c r="C9" i="29"/>
  <c r="C20" i="29" s="1"/>
  <c r="D9" i="29"/>
  <c r="D20" i="29" s="1"/>
  <c r="E9" i="29"/>
  <c r="E20" i="29" s="1"/>
  <c r="O2" i="16"/>
  <c r="C175" i="22"/>
  <c r="C177" i="22" s="1"/>
  <c r="C179" i="22" s="1"/>
  <c r="F175" i="22"/>
  <c r="F177" i="22" s="1"/>
  <c r="F179" i="22" s="1"/>
  <c r="E113" i="21"/>
  <c r="E115" i="21" s="1"/>
  <c r="F111" i="21"/>
  <c r="F113" i="21" s="1"/>
  <c r="AO35" i="21"/>
  <c r="C111" i="21"/>
  <c r="C120" i="21" s="1"/>
  <c r="N6" i="16"/>
  <c r="M6" i="16"/>
  <c r="O6" i="16" s="1"/>
  <c r="J153" i="22"/>
  <c r="J181" i="22" s="1"/>
  <c r="H219" i="20"/>
  <c r="H230" i="20" s="1"/>
  <c r="I155" i="20"/>
  <c r="I124" i="20"/>
  <c r="K129" i="20" s="1"/>
  <c r="L129" i="20" s="1"/>
  <c r="I156" i="20"/>
  <c r="H125" i="20"/>
  <c r="L197" i="20"/>
  <c r="L221" i="20" s="1"/>
  <c r="H170" i="20"/>
  <c r="E219" i="20"/>
  <c r="E222" i="20" s="1"/>
  <c r="H172" i="20"/>
  <c r="F93" i="20"/>
  <c r="F218" i="20" s="1"/>
  <c r="F219" i="20" s="1"/>
  <c r="H31" i="2"/>
  <c r="H29" i="2"/>
  <c r="H30" i="2"/>
  <c r="I40" i="2"/>
  <c r="J35" i="2"/>
  <c r="K35" i="2" s="1"/>
  <c r="I41" i="2"/>
  <c r="J41" i="2" s="1"/>
  <c r="H41" i="2" s="1"/>
  <c r="J36" i="2"/>
  <c r="G162" i="2"/>
  <c r="G171" i="2" s="1"/>
  <c r="K2" i="16"/>
  <c r="J4" i="16"/>
  <c r="G152" i="23"/>
  <c r="H152" i="23"/>
  <c r="F151" i="23"/>
  <c r="C151" i="23"/>
  <c r="E151" i="23"/>
  <c r="J27" i="14"/>
  <c r="I27" i="14"/>
  <c r="J156" i="24"/>
  <c r="J98" i="24"/>
  <c r="G119" i="22"/>
  <c r="G104" i="22"/>
  <c r="J94" i="2"/>
  <c r="H101" i="2"/>
  <c r="E78" i="2"/>
  <c r="E158" i="2"/>
  <c r="E159" i="2" s="1"/>
  <c r="E71" i="2"/>
  <c r="K3" i="16"/>
  <c r="J3" i="16"/>
  <c r="G78" i="24"/>
  <c r="G77" i="24"/>
  <c r="G76" i="24"/>
  <c r="G75" i="24"/>
  <c r="G74" i="24"/>
  <c r="J61" i="24"/>
  <c r="E175" i="22"/>
  <c r="E177" i="22" s="1"/>
  <c r="E119" i="22"/>
  <c r="H134" i="20"/>
  <c r="H138" i="20" s="1"/>
  <c r="I138" i="20" s="1"/>
  <c r="H147" i="20"/>
  <c r="F165" i="20"/>
  <c r="F164" i="20"/>
  <c r="F163" i="20"/>
  <c r="E162" i="20"/>
  <c r="F115" i="20"/>
  <c r="H124" i="2"/>
  <c r="G144" i="2"/>
  <c r="G140" i="24"/>
  <c r="I120" i="24"/>
  <c r="F167" i="24"/>
  <c r="F160" i="24"/>
  <c r="I158" i="24"/>
  <c r="G82" i="20"/>
  <c r="G78" i="20"/>
  <c r="G77" i="20"/>
  <c r="G84" i="20"/>
  <c r="G80" i="20"/>
  <c r="G83" i="20"/>
  <c r="G79" i="20"/>
  <c r="C158" i="2"/>
  <c r="C159" i="2" s="1"/>
  <c r="C78" i="2"/>
  <c r="J125" i="2"/>
  <c r="I114" i="21"/>
  <c r="J87" i="21"/>
  <c r="J114" i="21" s="1"/>
  <c r="B163" i="14"/>
  <c r="B1" i="14"/>
  <c r="G143" i="24"/>
  <c r="J123" i="24"/>
  <c r="C154" i="24"/>
  <c r="C155" i="24" s="1"/>
  <c r="C79" i="24"/>
  <c r="C72" i="24"/>
  <c r="I96" i="24"/>
  <c r="J89" i="24"/>
  <c r="J154" i="24"/>
  <c r="J155" i="24" s="1"/>
  <c r="J166" i="24" s="1"/>
  <c r="J79" i="24"/>
  <c r="J72" i="24"/>
  <c r="D158" i="24"/>
  <c r="G120" i="22"/>
  <c r="G105" i="22"/>
  <c r="D175" i="22"/>
  <c r="D177" i="22" s="1"/>
  <c r="D119" i="22"/>
  <c r="G81" i="20"/>
  <c r="J92" i="2"/>
  <c r="H99" i="2"/>
  <c r="C166" i="20"/>
  <c r="H126" i="2"/>
  <c r="J126" i="2" s="1"/>
  <c r="G146" i="2"/>
  <c r="G164" i="2"/>
  <c r="F78" i="2"/>
  <c r="F71" i="2"/>
  <c r="G52" i="2" s="1"/>
  <c r="F158" i="2"/>
  <c r="F159" i="2" s="1"/>
  <c r="F77" i="2"/>
  <c r="G58" i="2" s="1"/>
  <c r="C77" i="2"/>
  <c r="D158" i="2"/>
  <c r="D159" i="2" s="1"/>
  <c r="D78" i="2"/>
  <c r="E77" i="2"/>
  <c r="I30" i="14"/>
  <c r="J30" i="14"/>
  <c r="K23" i="14" s="1"/>
  <c r="F162" i="20"/>
  <c r="I184" i="20"/>
  <c r="J83" i="14"/>
  <c r="J31" i="14"/>
  <c r="I97" i="24"/>
  <c r="J90" i="24"/>
  <c r="G163" i="24"/>
  <c r="G173" i="24"/>
  <c r="D219" i="20"/>
  <c r="I141" i="20"/>
  <c r="J93" i="2"/>
  <c r="H100" i="2"/>
  <c r="J120" i="14"/>
  <c r="J57" i="14" s="1"/>
  <c r="K111" i="14"/>
  <c r="K120" i="14" s="1"/>
  <c r="K57" i="14" s="1"/>
  <c r="F166" i="20"/>
  <c r="K134" i="14"/>
  <c r="K156" i="14" s="1"/>
  <c r="J28" i="14"/>
  <c r="I28" i="14"/>
  <c r="G142" i="24"/>
  <c r="I122" i="24"/>
  <c r="I95" i="24"/>
  <c r="J88" i="24"/>
  <c r="J121" i="24"/>
  <c r="K154" i="24"/>
  <c r="K155" i="24" s="1"/>
  <c r="K166" i="24" s="1"/>
  <c r="K79" i="24"/>
  <c r="K72" i="24"/>
  <c r="C78" i="24"/>
  <c r="D113" i="21"/>
  <c r="D120" i="21"/>
  <c r="K207" i="20"/>
  <c r="K223" i="20" s="1"/>
  <c r="L201" i="20"/>
  <c r="L207" i="20" s="1"/>
  <c r="L223" i="20" s="1"/>
  <c r="C115" i="20"/>
  <c r="C82" i="20"/>
  <c r="C78" i="20"/>
  <c r="C217" i="20"/>
  <c r="C219" i="20" s="1"/>
  <c r="C77" i="20"/>
  <c r="C84" i="20"/>
  <c r="C80" i="20"/>
  <c r="C79" i="20"/>
  <c r="C83" i="20"/>
  <c r="K164" i="20"/>
  <c r="J127" i="2"/>
  <c r="G147" i="2"/>
  <c r="K29" i="2"/>
  <c r="K30" i="2"/>
  <c r="J134" i="14"/>
  <c r="J156" i="14" s="1"/>
  <c r="D71" i="2"/>
  <c r="J29" i="14"/>
  <c r="K22" i="14" s="1"/>
  <c r="C152" i="23"/>
  <c r="E152" i="23"/>
  <c r="E167" i="24" l="1"/>
  <c r="I125" i="20"/>
  <c r="I134" i="20"/>
  <c r="I142" i="20" s="1"/>
  <c r="I147" i="20" s="1"/>
  <c r="G49" i="2"/>
  <c r="G50" i="2"/>
  <c r="G69" i="2" s="1"/>
  <c r="G47" i="2"/>
  <c r="G81" i="2" s="1"/>
  <c r="G51" i="2"/>
  <c r="G70" i="2" s="1"/>
  <c r="G48" i="2"/>
  <c r="G67" i="2" s="1"/>
  <c r="F120" i="21"/>
  <c r="H222" i="20"/>
  <c r="H224" i="20" s="1"/>
  <c r="G85" i="2"/>
  <c r="F187" i="22"/>
  <c r="G182" i="22"/>
  <c r="G188" i="22"/>
  <c r="C187" i="22"/>
  <c r="K36" i="2"/>
  <c r="K41" i="2" s="1"/>
  <c r="I43" i="21"/>
  <c r="I45" i="21" s="1"/>
  <c r="I109" i="21" s="1"/>
  <c r="H109" i="21"/>
  <c r="E121" i="21"/>
  <c r="C113" i="21"/>
  <c r="C115" i="21" s="1"/>
  <c r="K33" i="23"/>
  <c r="K40" i="23" s="1"/>
  <c r="K51" i="23"/>
  <c r="K21" i="14"/>
  <c r="K28" i="14" s="1"/>
  <c r="K20" i="14"/>
  <c r="K29" i="14"/>
  <c r="K30" i="14"/>
  <c r="I29" i="14"/>
  <c r="J49" i="22"/>
  <c r="E10" i="29"/>
  <c r="E21" i="29" s="1"/>
  <c r="E22" i="29" s="1"/>
  <c r="E29" i="29" s="1"/>
  <c r="C10" i="29"/>
  <c r="C21" i="29" s="1"/>
  <c r="C22" i="29" s="1"/>
  <c r="C29" i="29" s="1"/>
  <c r="D10" i="29"/>
  <c r="D21" i="29" s="1"/>
  <c r="D22" i="29" s="1"/>
  <c r="D29" i="29" s="1"/>
  <c r="I159" i="20"/>
  <c r="I169" i="20" s="1"/>
  <c r="K159" i="20"/>
  <c r="K169" i="20" s="1"/>
  <c r="F230" i="20"/>
  <c r="F222" i="20"/>
  <c r="F231" i="20" s="1"/>
  <c r="E230" i="20"/>
  <c r="I42" i="2"/>
  <c r="J40" i="2"/>
  <c r="K40" i="2"/>
  <c r="F152" i="23"/>
  <c r="D152" i="23"/>
  <c r="I78" i="20"/>
  <c r="C230" i="20"/>
  <c r="C222" i="20"/>
  <c r="D121" i="21"/>
  <c r="D115" i="21"/>
  <c r="K88" i="24"/>
  <c r="J95" i="24"/>
  <c r="I146" i="20"/>
  <c r="I143" i="20"/>
  <c r="I91" i="20" s="1"/>
  <c r="K90" i="24"/>
  <c r="J97" i="24"/>
  <c r="I220" i="20"/>
  <c r="I189" i="20"/>
  <c r="I187" i="20"/>
  <c r="C188" i="22"/>
  <c r="C182" i="22"/>
  <c r="I167" i="24"/>
  <c r="J124" i="2"/>
  <c r="H129" i="2"/>
  <c r="E170" i="2"/>
  <c r="E162" i="2"/>
  <c r="J158" i="24"/>
  <c r="E231" i="20"/>
  <c r="E224" i="20"/>
  <c r="K93" i="2"/>
  <c r="J100" i="2"/>
  <c r="I164" i="20"/>
  <c r="I101" i="20"/>
  <c r="I165" i="20"/>
  <c r="K92" i="2"/>
  <c r="J99" i="2"/>
  <c r="B166" i="14"/>
  <c r="B168" i="14" s="1"/>
  <c r="B164" i="14"/>
  <c r="B165" i="14" s="1"/>
  <c r="F173" i="24"/>
  <c r="F163" i="24"/>
  <c r="E187" i="22"/>
  <c r="E179" i="22"/>
  <c r="E117" i="21"/>
  <c r="E100" i="21"/>
  <c r="J122" i="24"/>
  <c r="K173" i="24"/>
  <c r="J173" i="24"/>
  <c r="I173" i="24"/>
  <c r="K83" i="14"/>
  <c r="K100" i="14" s="1"/>
  <c r="K55" i="14" s="1"/>
  <c r="K58" i="14" s="1"/>
  <c r="K60" i="14" s="1"/>
  <c r="K63" i="14" s="1"/>
  <c r="K66" i="14" s="1"/>
  <c r="K68" i="14" s="1"/>
  <c r="K154" i="14" s="1"/>
  <c r="K31" i="14"/>
  <c r="L183" i="20"/>
  <c r="G54" i="2"/>
  <c r="G77" i="2"/>
  <c r="G56" i="2"/>
  <c r="G55" i="2"/>
  <c r="G57" i="2"/>
  <c r="F188" i="22"/>
  <c r="F182" i="22"/>
  <c r="K123" i="24"/>
  <c r="J78" i="24"/>
  <c r="J76" i="24"/>
  <c r="J74" i="24"/>
  <c r="J75" i="24"/>
  <c r="J77" i="24"/>
  <c r="E163" i="24"/>
  <c r="E173" i="24"/>
  <c r="L155" i="20"/>
  <c r="F115" i="21"/>
  <c r="F121" i="21"/>
  <c r="J100" i="14"/>
  <c r="J55" i="14" s="1"/>
  <c r="J58" i="14" s="1"/>
  <c r="J60" i="14" s="1"/>
  <c r="J63" i="14" s="1"/>
  <c r="J66" i="14" s="1"/>
  <c r="J68" i="14" s="1"/>
  <c r="J154" i="14" s="1"/>
  <c r="I83" i="14"/>
  <c r="G71" i="2"/>
  <c r="K163" i="20"/>
  <c r="D230" i="20"/>
  <c r="D222" i="20"/>
  <c r="I188" i="20"/>
  <c r="D160" i="24"/>
  <c r="D167" i="24"/>
  <c r="K89" i="24"/>
  <c r="J96" i="24"/>
  <c r="C166" i="24"/>
  <c r="C158" i="24"/>
  <c r="C170" i="2"/>
  <c r="C162" i="2"/>
  <c r="K127" i="2"/>
  <c r="I162" i="20"/>
  <c r="K121" i="24"/>
  <c r="I163" i="20"/>
  <c r="K128" i="20"/>
  <c r="L128" i="20" s="1"/>
  <c r="K125" i="20"/>
  <c r="G164" i="24"/>
  <c r="G1" i="24" s="1"/>
  <c r="G168" i="24"/>
  <c r="D170" i="2"/>
  <c r="D162" i="2"/>
  <c r="K165" i="20"/>
  <c r="F170" i="2"/>
  <c r="F162" i="2"/>
  <c r="G167" i="2"/>
  <c r="G177" i="2"/>
  <c r="D179" i="22"/>
  <c r="D187" i="22"/>
  <c r="J120" i="24"/>
  <c r="I125" i="24"/>
  <c r="I142" i="24" s="1"/>
  <c r="K94" i="2"/>
  <c r="J101" i="2"/>
  <c r="C148" i="23"/>
  <c r="E148" i="23"/>
  <c r="F148" i="23"/>
  <c r="D148" i="23"/>
  <c r="H231" i="20" l="1"/>
  <c r="I140" i="24"/>
  <c r="K162" i="20"/>
  <c r="C121" i="21"/>
  <c r="I166" i="20"/>
  <c r="G184" i="22"/>
  <c r="G166" i="22"/>
  <c r="C184" i="22"/>
  <c r="C185" i="22" s="1"/>
  <c r="C1" i="22" s="1"/>
  <c r="C166" i="22"/>
  <c r="F184" i="22"/>
  <c r="F185" i="22" s="1"/>
  <c r="F1" i="22" s="1"/>
  <c r="F166" i="22"/>
  <c r="K42" i="2"/>
  <c r="I28" i="21"/>
  <c r="J28" i="21" s="1"/>
  <c r="J43" i="21" s="1"/>
  <c r="J45" i="21" s="1"/>
  <c r="K97" i="23"/>
  <c r="K140" i="23" s="1"/>
  <c r="K86" i="23"/>
  <c r="K92" i="23" s="1"/>
  <c r="K137" i="23"/>
  <c r="K84" i="23"/>
  <c r="I170" i="20"/>
  <c r="I172" i="20"/>
  <c r="F224" i="20"/>
  <c r="F227" i="20" s="1"/>
  <c r="I92" i="20"/>
  <c r="I171" i="20"/>
  <c r="I173" i="20"/>
  <c r="K170" i="20"/>
  <c r="J42" i="2"/>
  <c r="J157" i="2" s="1"/>
  <c r="H40" i="2"/>
  <c r="G148" i="23"/>
  <c r="G153" i="23" s="1"/>
  <c r="C117" i="21"/>
  <c r="C100" i="21"/>
  <c r="I100" i="14"/>
  <c r="I55" i="14" s="1"/>
  <c r="I58" i="14" s="1"/>
  <c r="I60" i="14" s="1"/>
  <c r="I63" i="14" s="1"/>
  <c r="I66" i="14" s="1"/>
  <c r="I68" i="14" s="1"/>
  <c r="I154" i="14" s="1"/>
  <c r="I87" i="14"/>
  <c r="K126" i="2"/>
  <c r="L184" i="20"/>
  <c r="L188" i="20" s="1"/>
  <c r="E1" i="18"/>
  <c r="D100" i="21"/>
  <c r="D117" i="21"/>
  <c r="L162" i="20"/>
  <c r="E164" i="24"/>
  <c r="E1" i="24" s="1"/>
  <c r="E168" i="24"/>
  <c r="G76" i="2"/>
  <c r="H57" i="2"/>
  <c r="G73" i="2"/>
  <c r="K27" i="14"/>
  <c r="K122" i="24"/>
  <c r="E118" i="21"/>
  <c r="E1" i="21" s="1"/>
  <c r="E122" i="21"/>
  <c r="E182" i="22"/>
  <c r="E188" i="22"/>
  <c r="K115" i="20"/>
  <c r="L115" i="20" s="1"/>
  <c r="L101" i="20" s="1"/>
  <c r="I111" i="20"/>
  <c r="E171" i="2"/>
  <c r="E164" i="2"/>
  <c r="J129" i="2"/>
  <c r="K124" i="2"/>
  <c r="I217" i="20"/>
  <c r="I79" i="20"/>
  <c r="I80" i="20"/>
  <c r="I84" i="20"/>
  <c r="I82" i="20"/>
  <c r="I77" i="20"/>
  <c r="H177" i="2"/>
  <c r="K177" i="2"/>
  <c r="J177" i="2"/>
  <c r="L158" i="20"/>
  <c r="C164" i="2"/>
  <c r="C171" i="2"/>
  <c r="L156" i="20"/>
  <c r="H227" i="20"/>
  <c r="H237" i="20"/>
  <c r="G66" i="2"/>
  <c r="G82" i="2"/>
  <c r="H82" i="2" s="1"/>
  <c r="H55" i="2"/>
  <c r="G74" i="2"/>
  <c r="K220" i="20"/>
  <c r="K189" i="20"/>
  <c r="K187" i="20"/>
  <c r="K95" i="2"/>
  <c r="E237" i="20"/>
  <c r="E227" i="20"/>
  <c r="C231" i="20"/>
  <c r="C224" i="20"/>
  <c r="I81" i="20"/>
  <c r="J153" i="14"/>
  <c r="J155" i="14" s="1"/>
  <c r="K38" i="14"/>
  <c r="F171" i="2"/>
  <c r="F164" i="2"/>
  <c r="C160" i="24"/>
  <c r="C167" i="24"/>
  <c r="D231" i="20"/>
  <c r="D224" i="20"/>
  <c r="J167" i="24"/>
  <c r="H163" i="2"/>
  <c r="H149" i="2"/>
  <c r="H147" i="2"/>
  <c r="H148" i="2"/>
  <c r="H145" i="2"/>
  <c r="K78" i="20"/>
  <c r="K120" i="24"/>
  <c r="J125" i="24"/>
  <c r="J142" i="24" s="1"/>
  <c r="D163" i="24"/>
  <c r="D173" i="24"/>
  <c r="G68" i="2"/>
  <c r="J49" i="2"/>
  <c r="I159" i="24"/>
  <c r="I160" i="24" s="1"/>
  <c r="I145" i="24"/>
  <c r="I144" i="24"/>
  <c r="I143" i="24"/>
  <c r="I141" i="24"/>
  <c r="D188" i="22"/>
  <c r="D182" i="22"/>
  <c r="I83" i="20"/>
  <c r="G172" i="2"/>
  <c r="G168" i="2"/>
  <c r="G1" i="2" s="1"/>
  <c r="D164" i="2"/>
  <c r="D171" i="2"/>
  <c r="K147" i="20"/>
  <c r="K134" i="20"/>
  <c r="F117" i="21"/>
  <c r="F100" i="21"/>
  <c r="K173" i="20"/>
  <c r="K92" i="20"/>
  <c r="K166" i="20"/>
  <c r="K171" i="20"/>
  <c r="K172" i="20"/>
  <c r="H146" i="2"/>
  <c r="G75" i="2"/>
  <c r="H56" i="2"/>
  <c r="K188" i="20"/>
  <c r="F168" i="24"/>
  <c r="F164" i="24"/>
  <c r="F1" i="24" s="1"/>
  <c r="H144" i="2"/>
  <c r="K133" i="20"/>
  <c r="K137" i="20" s="1"/>
  <c r="L137" i="20" s="1"/>
  <c r="K143" i="20"/>
  <c r="K91" i="20" s="1"/>
  <c r="K146" i="20"/>
  <c r="K91" i="24"/>
  <c r="K95" i="24" s="1"/>
  <c r="L157" i="20"/>
  <c r="F153" i="23"/>
  <c r="F149" i="23"/>
  <c r="F1" i="23" s="1"/>
  <c r="C153" i="23"/>
  <c r="C149" i="23"/>
  <c r="C1" i="23" s="1"/>
  <c r="D149" i="23"/>
  <c r="D1" i="23" s="1"/>
  <c r="D153" i="23"/>
  <c r="E149" i="23"/>
  <c r="E1" i="23" s="1"/>
  <c r="E153" i="23"/>
  <c r="L123" i="20" l="1"/>
  <c r="J140" i="24"/>
  <c r="G149" i="23"/>
  <c r="G1" i="23" s="1"/>
  <c r="J166" i="22"/>
  <c r="K157" i="2"/>
  <c r="F237" i="20"/>
  <c r="F189" i="22"/>
  <c r="C189" i="22"/>
  <c r="G185" i="22"/>
  <c r="G1" i="22" s="1"/>
  <c r="G189" i="22"/>
  <c r="D184" i="22"/>
  <c r="D185" i="22" s="1"/>
  <c r="D1" i="22" s="1"/>
  <c r="D166" i="22"/>
  <c r="E184" i="22"/>
  <c r="E185" i="22" s="1"/>
  <c r="E1" i="22" s="1"/>
  <c r="E166" i="22"/>
  <c r="K96" i="24"/>
  <c r="J109" i="21"/>
  <c r="K91" i="23"/>
  <c r="K87" i="23"/>
  <c r="K60" i="23" s="1"/>
  <c r="K83" i="20"/>
  <c r="K138" i="20"/>
  <c r="L138" i="20" s="1"/>
  <c r="C1" i="18"/>
  <c r="H35" i="2"/>
  <c r="H42" i="2"/>
  <c r="H157" i="2" s="1"/>
  <c r="L68" i="20"/>
  <c r="K46" i="14"/>
  <c r="K41" i="14"/>
  <c r="K48" i="14" s="1"/>
  <c r="K40" i="14"/>
  <c r="K47" i="14" s="1"/>
  <c r="K160" i="2"/>
  <c r="K102" i="2"/>
  <c r="H58" i="2"/>
  <c r="H76" i="2" s="1"/>
  <c r="I237" i="20"/>
  <c r="F232" i="20"/>
  <c r="F228" i="20"/>
  <c r="F1" i="20" s="1"/>
  <c r="J57" i="2"/>
  <c r="K156" i="24"/>
  <c r="K158" i="24" s="1"/>
  <c r="K98" i="24"/>
  <c r="F118" i="21"/>
  <c r="F122" i="21"/>
  <c r="L124" i="20"/>
  <c r="L125" i="20" s="1"/>
  <c r="D164" i="24"/>
  <c r="D1" i="24" s="1"/>
  <c r="D168" i="24"/>
  <c r="C163" i="24"/>
  <c r="C173" i="24"/>
  <c r="K97" i="24"/>
  <c r="L165" i="20"/>
  <c r="K101" i="2"/>
  <c r="J149" i="2"/>
  <c r="J148" i="2"/>
  <c r="J163" i="2"/>
  <c r="J145" i="2"/>
  <c r="J147" i="2"/>
  <c r="D1" i="18"/>
  <c r="K84" i="20"/>
  <c r="K217" i="20"/>
  <c r="K79" i="20"/>
  <c r="K80" i="20"/>
  <c r="K82" i="20"/>
  <c r="K77" i="20"/>
  <c r="D227" i="20"/>
  <c r="D237" i="20"/>
  <c r="F167" i="2"/>
  <c r="F177" i="2"/>
  <c r="E228" i="20"/>
  <c r="E1" i="20" s="1"/>
  <c r="E232" i="20"/>
  <c r="L163" i="20"/>
  <c r="J144" i="2"/>
  <c r="L159" i="20"/>
  <c r="J146" i="2"/>
  <c r="C167" i="2"/>
  <c r="C177" i="2"/>
  <c r="K90" i="20"/>
  <c r="I90" i="20"/>
  <c r="I93" i="20" s="1"/>
  <c r="I218" i="20" s="1"/>
  <c r="I219" i="20" s="1"/>
  <c r="K45" i="14"/>
  <c r="I161" i="24"/>
  <c r="I163" i="24" s="1"/>
  <c r="K125" i="24"/>
  <c r="K140" i="24" s="1"/>
  <c r="J160" i="14"/>
  <c r="J169" i="14"/>
  <c r="K99" i="2"/>
  <c r="H232" i="20"/>
  <c r="H228" i="20"/>
  <c r="H1" i="20" s="1"/>
  <c r="D122" i="21"/>
  <c r="D118" i="21"/>
  <c r="D1" i="21" s="1"/>
  <c r="L164" i="20"/>
  <c r="D177" i="2"/>
  <c r="D167" i="2"/>
  <c r="L69" i="20"/>
  <c r="J145" i="24"/>
  <c r="J144" i="24"/>
  <c r="J159" i="24"/>
  <c r="J160" i="24" s="1"/>
  <c r="J141" i="24"/>
  <c r="J143" i="24"/>
  <c r="K81" i="20"/>
  <c r="C227" i="20"/>
  <c r="C237" i="20"/>
  <c r="E167" i="2"/>
  <c r="E177" i="2"/>
  <c r="K100" i="2"/>
  <c r="L220" i="20"/>
  <c r="L189" i="20"/>
  <c r="L187" i="20"/>
  <c r="C122" i="21"/>
  <c r="C118" i="21"/>
  <c r="C1" i="21" s="1"/>
  <c r="L67" i="20"/>
  <c r="H148" i="23"/>
  <c r="H153" i="23" s="1"/>
  <c r="K93" i="20" l="1"/>
  <c r="K218" i="20" s="1"/>
  <c r="K219" i="20" s="1"/>
  <c r="D13" i="20"/>
  <c r="D14" i="20" s="1"/>
  <c r="L111" i="20" s="1"/>
  <c r="L90" i="20" s="1"/>
  <c r="E189" i="22"/>
  <c r="D189" i="22"/>
  <c r="K58" i="23"/>
  <c r="K59" i="23"/>
  <c r="H47" i="2"/>
  <c r="H81" i="2" s="1"/>
  <c r="K142" i="24"/>
  <c r="H149" i="23"/>
  <c r="K49" i="14"/>
  <c r="K153" i="14" s="1"/>
  <c r="K155" i="14" s="1"/>
  <c r="K169" i="14" s="1"/>
  <c r="I230" i="20"/>
  <c r="I222" i="20"/>
  <c r="I164" i="24"/>
  <c r="I1" i="24" s="1"/>
  <c r="I168" i="24"/>
  <c r="L173" i="20"/>
  <c r="L92" i="20"/>
  <c r="L169" i="20"/>
  <c r="F172" i="2"/>
  <c r="F168" i="2"/>
  <c r="F1" i="2" s="1"/>
  <c r="K167" i="24"/>
  <c r="H75" i="2"/>
  <c r="K57" i="2"/>
  <c r="H74" i="2"/>
  <c r="D168" i="2"/>
  <c r="D1" i="2" s="1"/>
  <c r="D172" i="2"/>
  <c r="L171" i="20"/>
  <c r="J170" i="14"/>
  <c r="J164" i="14"/>
  <c r="J166" i="14" s="1"/>
  <c r="C172" i="2"/>
  <c r="C168" i="2"/>
  <c r="C1" i="2" s="1"/>
  <c r="L170" i="20"/>
  <c r="D232" i="20"/>
  <c r="D228" i="20"/>
  <c r="D1" i="20" s="1"/>
  <c r="J58" i="2"/>
  <c r="J76" i="2" s="1"/>
  <c r="C164" i="24"/>
  <c r="C1" i="24" s="1"/>
  <c r="C168" i="24"/>
  <c r="E172" i="2"/>
  <c r="E168" i="2"/>
  <c r="E1" i="2" s="1"/>
  <c r="C232" i="20"/>
  <c r="C228" i="20"/>
  <c r="C1" i="20" s="1"/>
  <c r="J161" i="24"/>
  <c r="J163" i="24" s="1"/>
  <c r="K145" i="24"/>
  <c r="K144" i="24"/>
  <c r="K159" i="24"/>
  <c r="K160" i="24" s="1"/>
  <c r="K141" i="24"/>
  <c r="K143" i="24"/>
  <c r="L134" i="20"/>
  <c r="L142" i="20" s="1"/>
  <c r="L147" i="20" s="1"/>
  <c r="L172" i="20"/>
  <c r="H1" i="23" l="1"/>
  <c r="G7" i="15"/>
  <c r="K61" i="23"/>
  <c r="K68" i="23" s="1"/>
  <c r="H51" i="2"/>
  <c r="J51" i="2" s="1"/>
  <c r="H54" i="2"/>
  <c r="H48" i="2"/>
  <c r="J47" i="2"/>
  <c r="H50" i="2"/>
  <c r="J50" i="2" s="1"/>
  <c r="K50" i="2" s="1"/>
  <c r="K160" i="14"/>
  <c r="K164" i="14" s="1"/>
  <c r="K166" i="14" s="1"/>
  <c r="J164" i="24"/>
  <c r="J1" i="24" s="1"/>
  <c r="J168" i="24"/>
  <c r="I231" i="20"/>
  <c r="I224" i="20"/>
  <c r="J75" i="2"/>
  <c r="J74" i="2"/>
  <c r="L71" i="20"/>
  <c r="J171" i="14"/>
  <c r="J167" i="14"/>
  <c r="K161" i="24"/>
  <c r="K163" i="24" s="1"/>
  <c r="K168" i="24" s="1"/>
  <c r="K230" i="20"/>
  <c r="K222" i="20"/>
  <c r="L72" i="20"/>
  <c r="J82" i="2" l="1"/>
  <c r="J81" i="2"/>
  <c r="K81" i="2" s="1"/>
  <c r="K47" i="2" s="1"/>
  <c r="K167" i="14"/>
  <c r="K1" i="14" s="1"/>
  <c r="K70" i="23"/>
  <c r="K71" i="23"/>
  <c r="K138" i="23"/>
  <c r="K139" i="23" s="1"/>
  <c r="K69" i="23"/>
  <c r="J48" i="2"/>
  <c r="H52" i="2"/>
  <c r="H73" i="2"/>
  <c r="J54" i="2"/>
  <c r="J73" i="2" s="1"/>
  <c r="K170" i="14"/>
  <c r="J1" i="14"/>
  <c r="I225" i="20"/>
  <c r="K171" i="14"/>
  <c r="K231" i="20"/>
  <c r="K224" i="20"/>
  <c r="K237" i="20" s="1"/>
  <c r="L237" i="20" s="1"/>
  <c r="K142" i="23" l="1"/>
  <c r="K152" i="23" s="1"/>
  <c r="K151" i="23"/>
  <c r="K227" i="20"/>
  <c r="K228" i="20" s="1"/>
  <c r="K1" i="20" s="1"/>
  <c r="I227" i="20"/>
  <c r="I232" i="20" s="1"/>
  <c r="K56" i="2"/>
  <c r="K54" i="2"/>
  <c r="H67" i="2"/>
  <c r="H68" i="2"/>
  <c r="H70" i="2"/>
  <c r="H59" i="2"/>
  <c r="J52" i="2"/>
  <c r="H66" i="2"/>
  <c r="H69" i="2"/>
  <c r="K232" i="20" l="1"/>
  <c r="I228" i="20"/>
  <c r="I1" i="20" s="1"/>
  <c r="K58" i="2"/>
  <c r="K73" i="2" s="1"/>
  <c r="H77" i="2"/>
  <c r="H158" i="2"/>
  <c r="H159" i="2" s="1"/>
  <c r="H71" i="2"/>
  <c r="J59" i="2"/>
  <c r="H78" i="2"/>
  <c r="J67" i="2"/>
  <c r="J70" i="2"/>
  <c r="J66" i="2"/>
  <c r="J69" i="2"/>
  <c r="J68" i="2"/>
  <c r="K48" i="2" l="1"/>
  <c r="K74" i="2"/>
  <c r="K75" i="2"/>
  <c r="K76" i="2"/>
  <c r="J71" i="2"/>
  <c r="J78" i="2"/>
  <c r="J158" i="2"/>
  <c r="J159" i="2" s="1"/>
  <c r="J77" i="2"/>
  <c r="K51" i="2"/>
  <c r="H162" i="2"/>
  <c r="H170" i="2"/>
  <c r="K52" i="2" l="1"/>
  <c r="K68" i="2" s="1"/>
  <c r="H171" i="2"/>
  <c r="H164" i="2"/>
  <c r="H165" i="2" s="1"/>
  <c r="H167" i="2" s="1"/>
  <c r="H168" i="2" s="1"/>
  <c r="H1" i="2" s="1"/>
  <c r="J170" i="2"/>
  <c r="J162" i="2"/>
  <c r="K66" i="2" l="1"/>
  <c r="K70" i="2"/>
  <c r="K67" i="2"/>
  <c r="K69" i="2"/>
  <c r="K59" i="2"/>
  <c r="K71" i="2" s="1"/>
  <c r="J164" i="2"/>
  <c r="J171" i="2"/>
  <c r="H172" i="2"/>
  <c r="K78" i="2" l="1"/>
  <c r="K77" i="2"/>
  <c r="K158" i="2"/>
  <c r="K159" i="2" s="1"/>
  <c r="J165" i="2"/>
  <c r="J167" i="2" s="1"/>
  <c r="K170" i="2" l="1"/>
  <c r="K162" i="2"/>
  <c r="J172" i="2"/>
  <c r="J168" i="2"/>
  <c r="K171" i="2" l="1"/>
  <c r="J1" i="2"/>
  <c r="AA74" i="23" l="1"/>
  <c r="AB74" i="23" s="1"/>
  <c r="AC74" i="23" s="1"/>
  <c r="AC76" i="23" s="1"/>
  <c r="AB76" i="23" s="1"/>
  <c r="AA76" i="23" s="1"/>
  <c r="Z76" i="23" s="1"/>
  <c r="Y76" i="23" s="1"/>
  <c r="Y74" i="23"/>
  <c r="K143" i="23" l="1"/>
  <c r="X76" i="23" s="1"/>
  <c r="K145" i="23" l="1"/>
  <c r="K148" i="23" s="1"/>
  <c r="K149" i="23" l="1"/>
  <c r="H7" i="15" s="1"/>
  <c r="K153" i="23"/>
  <c r="I49" i="14"/>
  <c r="I153" i="14" s="1"/>
  <c r="I155" i="14" s="1"/>
  <c r="L7" i="15" l="1"/>
  <c r="N110" i="46" s="1"/>
  <c r="K1" i="23"/>
  <c r="I160" i="14"/>
  <c r="I169" i="14"/>
  <c r="J110" i="46" l="1"/>
  <c r="O110" i="46" s="1"/>
  <c r="H129" i="46" s="1"/>
  <c r="I164" i="14"/>
  <c r="I166" i="14" s="1"/>
  <c r="I170" i="14"/>
  <c r="I171" i="14" l="1"/>
  <c r="I167" i="14"/>
  <c r="I1" i="14" s="1"/>
  <c r="W42" i="32" l="1"/>
  <c r="W35" i="32" s="1"/>
  <c r="L66" i="20" l="1"/>
  <c r="L70" i="20" s="1"/>
  <c r="L133" i="20"/>
  <c r="L141" i="20" s="1"/>
  <c r="L143" i="20" s="1"/>
  <c r="L91" i="20" s="1"/>
  <c r="L93" i="20" s="1"/>
  <c r="L218" i="20" s="1"/>
  <c r="L146" i="20" l="1"/>
  <c r="L73" i="20"/>
  <c r="L79" i="20" l="1"/>
  <c r="L83" i="20"/>
  <c r="L217" i="20"/>
  <c r="L219" i="20" s="1"/>
  <c r="L80" i="20"/>
  <c r="L84" i="20"/>
  <c r="L78" i="20"/>
  <c r="L82" i="20"/>
  <c r="L77" i="20"/>
  <c r="L81" i="20"/>
  <c r="L230" i="20" l="1"/>
  <c r="L222" i="20"/>
  <c r="L224" i="20" l="1"/>
  <c r="L225" i="20" s="1"/>
  <c r="L231" i="20"/>
  <c r="L227" i="20" l="1"/>
  <c r="L228" i="20" l="1"/>
  <c r="L232" i="20"/>
  <c r="O34" i="33" l="1"/>
  <c r="J51" i="33" s="1"/>
  <c r="L1" i="20"/>
  <c r="J92" i="22"/>
  <c r="J93" i="22"/>
  <c r="J94" i="22"/>
  <c r="J95" i="22"/>
  <c r="J96" i="22"/>
  <c r="J93" i="33" l="1"/>
  <c r="J95" i="33" s="1"/>
  <c r="J47" i="33"/>
  <c r="J97" i="22"/>
  <c r="J176" i="22" s="1"/>
  <c r="I50" i="21"/>
  <c r="I71" i="21" s="1"/>
  <c r="J71" i="21" s="1"/>
  <c r="J50" i="21" s="1"/>
  <c r="H51" i="21"/>
  <c r="I51" i="21" s="1"/>
  <c r="I52" i="21"/>
  <c r="J52" i="21" s="1"/>
  <c r="I53" i="21"/>
  <c r="I54" i="21"/>
  <c r="H70" i="21"/>
  <c r="J106" i="33" l="1"/>
  <c r="J98" i="33"/>
  <c r="I70" i="21"/>
  <c r="H55" i="21"/>
  <c r="H65" i="21" s="1"/>
  <c r="I55" i="21"/>
  <c r="I61" i="21" s="1"/>
  <c r="J51" i="21"/>
  <c r="J107" i="33" l="1"/>
  <c r="J101" i="33"/>
  <c r="J103" i="33" s="1"/>
  <c r="G27" i="15" s="1"/>
  <c r="H61" i="21"/>
  <c r="H60" i="21"/>
  <c r="H64" i="21"/>
  <c r="I62" i="21"/>
  <c r="H110" i="21"/>
  <c r="H111" i="21" s="1"/>
  <c r="H113" i="21" s="1"/>
  <c r="H115" i="21" s="1"/>
  <c r="H94" i="21" s="1"/>
  <c r="H96" i="21" s="1"/>
  <c r="H62" i="21"/>
  <c r="H63" i="21"/>
  <c r="I60" i="21"/>
  <c r="I64" i="21"/>
  <c r="I110" i="21"/>
  <c r="I111" i="21" s="1"/>
  <c r="I65" i="21"/>
  <c r="I63" i="21"/>
  <c r="J108" i="33" l="1"/>
  <c r="H116" i="21"/>
  <c r="H117" i="21" s="1"/>
  <c r="H118" i="21" s="1"/>
  <c r="H1" i="21" s="1"/>
  <c r="I113" i="21"/>
  <c r="I120" i="21"/>
  <c r="H13" i="36" l="1"/>
  <c r="I13" i="36" s="1"/>
  <c r="H11" i="15"/>
  <c r="I115" i="21"/>
  <c r="I121" i="21"/>
  <c r="J39" i="37" l="1"/>
  <c r="I96" i="21"/>
  <c r="I116" i="21" s="1"/>
  <c r="I117" i="21" s="1"/>
  <c r="J42" i="37" l="1"/>
  <c r="J45" i="37" s="1"/>
  <c r="I122" i="21"/>
  <c r="L9" i="15" l="1"/>
  <c r="J46" i="37"/>
  <c r="H12" i="15" s="1"/>
  <c r="X8" i="26"/>
  <c r="I1" i="21"/>
  <c r="I118" i="21"/>
  <c r="J1" i="37" l="1"/>
  <c r="L32" i="38"/>
  <c r="N32" i="38" s="1"/>
  <c r="O32" i="38" s="1"/>
  <c r="Y8" i="26"/>
  <c r="X10" i="26"/>
  <c r="Y10" i="26" l="1"/>
  <c r="AB8" i="26"/>
  <c r="AB10" i="26" l="1"/>
  <c r="AC11" i="26" s="1"/>
  <c r="H55" i="26"/>
  <c r="H38" i="26" l="1"/>
  <c r="H41" i="26" s="1"/>
  <c r="H43" i="26" s="1"/>
  <c r="H46" i="26" s="1"/>
  <c r="H48" i="26" s="1"/>
  <c r="H49" i="26" s="1"/>
  <c r="H63" i="26"/>
  <c r="T151" i="2" l="1"/>
  <c r="U151" i="2" s="1"/>
  <c r="K125" i="2" s="1"/>
  <c r="K129" i="2" s="1"/>
  <c r="K145" i="2" s="1"/>
  <c r="Q183" i="45"/>
  <c r="R183" i="45" s="1"/>
  <c r="H174" i="45" s="1"/>
  <c r="K146" i="2" l="1"/>
  <c r="K147" i="2"/>
  <c r="K144" i="2"/>
  <c r="K148" i="2"/>
  <c r="K163" i="2"/>
  <c r="K164" i="2" s="1"/>
  <c r="K149" i="2"/>
  <c r="H190" i="45" l="1"/>
  <c r="H191" i="45" s="1"/>
  <c r="K165" i="2"/>
  <c r="K167" i="2" s="1"/>
  <c r="J1" i="33" l="1"/>
  <c r="J104" i="33" s="1"/>
  <c r="K168" i="2"/>
  <c r="K1" i="2" s="1"/>
  <c r="K172" i="2"/>
  <c r="K164" i="24" l="1"/>
  <c r="K1" i="24" s="1"/>
  <c r="J54" i="21" l="1"/>
  <c r="J70" i="21"/>
  <c r="F70" i="21" s="1"/>
  <c r="J55" i="21" l="1"/>
  <c r="J60" i="21" s="1"/>
  <c r="J110" i="21" l="1"/>
  <c r="J111" i="21" s="1"/>
  <c r="J120" i="21" s="1"/>
  <c r="J65" i="21"/>
  <c r="J64" i="21"/>
  <c r="J62" i="21"/>
  <c r="J61" i="21"/>
  <c r="J63" i="21"/>
  <c r="J113" i="21" l="1"/>
  <c r="J115" i="21" s="1"/>
  <c r="J121" i="21" l="1"/>
  <c r="J96" i="21"/>
  <c r="J116" i="21" s="1"/>
  <c r="J117" i="21" s="1"/>
  <c r="J122" i="21" l="1"/>
  <c r="J118" i="21"/>
  <c r="J1" i="21" s="1"/>
  <c r="E65" i="33" l="1"/>
  <c r="E1" i="33" l="1"/>
  <c r="J13" i="36" l="1"/>
  <c r="J6" i="36" s="1"/>
  <c r="J14" i="36"/>
  <c r="J7" i="36" s="1"/>
  <c r="J9" i="36" l="1"/>
  <c r="J37" i="36" s="1"/>
  <c r="J40" i="36" s="1"/>
  <c r="J48" i="36" s="1"/>
  <c r="J15" i="36"/>
  <c r="J42" i="36" l="1"/>
  <c r="J45" i="36" s="1"/>
  <c r="G54" i="15" l="1"/>
  <c r="J46" i="36"/>
  <c r="G28" i="15"/>
  <c r="H13" i="15" s="1"/>
  <c r="J49" i="36"/>
  <c r="L31" i="38" l="1"/>
  <c r="N31" i="38" s="1"/>
  <c r="O31" i="38" s="1"/>
  <c r="O54" i="38" s="1"/>
  <c r="J1" i="36"/>
  <c r="K54" i="38"/>
  <c r="J58" i="38" l="1"/>
  <c r="J63" i="38" s="1"/>
  <c r="J72" i="38" l="1"/>
  <c r="J66" i="38"/>
  <c r="J69" i="38" s="1"/>
  <c r="G55" i="15" l="1"/>
  <c r="J70" i="38"/>
  <c r="G29" i="15"/>
  <c r="H14" i="15" s="1"/>
  <c r="L14" i="15" s="1"/>
  <c r="J73" i="38"/>
  <c r="J1" i="38" l="1"/>
  <c r="C40" i="39"/>
  <c r="C66" i="39" l="1"/>
  <c r="F1" i="18" l="1"/>
  <c r="H142" i="18" l="1"/>
  <c r="H208" i="18" s="1"/>
  <c r="H210" i="18" s="1"/>
  <c r="H212" i="18" s="1"/>
  <c r="H215" i="18" s="1"/>
  <c r="H195" i="18" s="1"/>
  <c r="H216" i="18" s="1"/>
  <c r="H217" i="18" l="1"/>
  <c r="H218" i="18" s="1"/>
  <c r="H220" i="18"/>
  <c r="H1" i="18" l="1"/>
  <c r="I4" i="15"/>
  <c r="H221" i="18"/>
  <c r="H222" i="18" l="1"/>
  <c r="H138" i="44" l="1"/>
  <c r="H218" i="44" s="1"/>
  <c r="H220" i="44" s="1"/>
  <c r="H222" i="44" s="1"/>
  <c r="H225" i="44" s="1"/>
  <c r="H226" i="44" l="1"/>
  <c r="H227" i="44" s="1"/>
  <c r="H228" i="44" s="1"/>
  <c r="H1" i="44" l="1"/>
  <c r="I6" i="15"/>
  <c r="H192" i="45" l="1"/>
  <c r="H194" i="45" s="1"/>
  <c r="G20" i="15" l="1"/>
  <c r="H3" i="15" s="1"/>
  <c r="L3" i="15" s="1"/>
  <c r="H199" i="45"/>
  <c r="H1" i="45" l="1"/>
  <c r="H195" i="45" s="1"/>
  <c r="H210" i="46" l="1"/>
  <c r="H125" i="46"/>
  <c r="I125" i="46" s="1"/>
  <c r="I129" i="46" s="1"/>
  <c r="I210" i="46" s="1"/>
  <c r="I212" i="46" s="1"/>
  <c r="I215" i="46" l="1"/>
  <c r="I224" i="46"/>
  <c r="H211" i="46"/>
  <c r="H212" i="46" s="1"/>
  <c r="H224" i="46" s="1"/>
  <c r="I218" i="46" l="1"/>
  <c r="I219" i="46" s="1"/>
  <c r="I221" i="46" s="1"/>
  <c r="I225" i="46"/>
  <c r="H215" i="46"/>
  <c r="I222" i="46" l="1"/>
  <c r="I226" i="46"/>
  <c r="H225" i="46"/>
  <c r="H218" i="46"/>
  <c r="H219" i="46" s="1"/>
  <c r="H221" i="46" s="1"/>
  <c r="H226" i="46" l="1"/>
  <c r="G24" i="15"/>
  <c r="I1" i="46"/>
  <c r="I8" i="15"/>
  <c r="H1" i="46" l="1"/>
  <c r="H8" i="15"/>
  <c r="L8" i="15" s="1"/>
  <c r="J1" i="22" l="1"/>
  <c r="K93" i="43"/>
  <c r="J93" i="43"/>
  <c r="J78" i="43"/>
  <c r="K172" i="43"/>
  <c r="Y30" i="32"/>
  <c r="Y39" i="32"/>
  <c r="K92" i="43"/>
  <c r="J92" i="43"/>
  <c r="J77" i="43"/>
  <c r="X136" i="46"/>
  <c r="X143" i="46"/>
  <c r="X139" i="46"/>
  <c r="X130" i="46"/>
  <c r="Y35" i="32"/>
  <c r="Y42" i="32"/>
  <c r="Y38" i="32"/>
  <c r="Y29" i="32"/>
  <c r="K171" i="43"/>
  <c r="J187" i="22"/>
  <c r="J171" i="43"/>
  <c r="J172" i="43"/>
  <c r="K173" i="43"/>
  <c r="J183" i="22"/>
  <c r="K89" i="43"/>
  <c r="J89" i="43"/>
  <c r="I1" i="43"/>
  <c r="I169" i="43"/>
  <c r="I171" i="43"/>
  <c r="K78" i="43"/>
  <c r="K77" i="43"/>
  <c r="I166" i="43"/>
  <c r="I167" i="43"/>
  <c r="I168" i="43"/>
  <c r="I173" i="43"/>
  <c r="J173" i="43"/>
  <c r="J188" i="22"/>
  <c r="J85" i="43"/>
  <c r="K85" i="43"/>
  <c r="K74" i="43"/>
  <c r="K79" i="43"/>
  <c r="K161" i="43"/>
  <c r="K162" i="43"/>
  <c r="K164" i="43"/>
  <c r="K166" i="43"/>
  <c r="K167" i="43"/>
  <c r="K168" i="43"/>
  <c r="K169" i="43"/>
  <c r="K1" i="43"/>
  <c r="X132" i="46"/>
  <c r="X140" i="46"/>
  <c r="I78" i="43"/>
  <c r="I93" i="43"/>
  <c r="K76" i="43"/>
  <c r="I77" i="43"/>
  <c r="I92" i="43"/>
  <c r="J88" i="43"/>
  <c r="K88" i="43"/>
  <c r="I91" i="43"/>
  <c r="I161" i="43"/>
  <c r="I162" i="43"/>
  <c r="I164" i="43"/>
  <c r="I172" i="43"/>
  <c r="J94" i="43"/>
  <c r="K94" i="43"/>
  <c r="J74" i="43"/>
  <c r="J79" i="43"/>
  <c r="J161" i="43"/>
  <c r="J162" i="43"/>
  <c r="J164" i="43"/>
  <c r="J166" i="43"/>
  <c r="J167" i="43"/>
  <c r="J168" i="43"/>
  <c r="J169" i="43"/>
  <c r="J1" i="43"/>
  <c r="I94" i="43"/>
  <c r="I79" i="43"/>
  <c r="I88" i="43"/>
  <c r="J185" i="22"/>
  <c r="J50" i="22"/>
  <c r="J43" i="22"/>
  <c r="J73" i="22"/>
  <c r="J74" i="22"/>
  <c r="J175" i="22"/>
  <c r="J177" i="22"/>
  <c r="J179" i="22"/>
  <c r="J182" i="22"/>
  <c r="J184" i="22"/>
  <c r="J189" i="22"/>
  <c r="I89" i="43"/>
  <c r="I90" i="43"/>
  <c r="J90" i="43"/>
  <c r="K90" i="43"/>
  <c r="I75" i="43"/>
  <c r="J75" i="43"/>
  <c r="D14" i="43"/>
  <c r="D15" i="43"/>
  <c r="K75" i="43"/>
  <c r="I85" i="43"/>
  <c r="I74" i="43"/>
  <c r="I76" i="43"/>
  <c r="J76" i="43"/>
  <c r="J91" i="43"/>
  <c r="K91"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G1" authorId="0" shapeId="0" xr:uid="{00000000-0006-0000-0000-000001000000}">
      <text>
        <r>
          <rPr>
            <b/>
            <sz val="10"/>
            <color indexed="81"/>
            <rFont val="B Nazanin"/>
            <charset val="178"/>
          </rPr>
          <t>نرخ دلار نیما 239501 ریال می باشد.</t>
        </r>
      </text>
    </comment>
    <comment ref="H1" authorId="0" shapeId="0" xr:uid="{00000000-0006-0000-0000-000002000000}">
      <text>
        <r>
          <rPr>
            <b/>
            <sz val="10"/>
            <color indexed="81"/>
            <rFont val="B Mitra"/>
            <charset val="178"/>
          </rPr>
          <t>هر یک یورو معادل 1.09 دلار می باشد.</t>
        </r>
      </text>
    </comment>
    <comment ref="P1" authorId="0" shapeId="0" xr:uid="{00000000-0006-0000-0000-000003000000}">
      <text>
        <r>
          <rPr>
            <b/>
            <sz val="9"/>
            <color indexed="81"/>
            <rFont val="Tahoma"/>
            <family val="2"/>
          </rPr>
          <t>مقدار آمادگی از مقدار فروش کل کسر شده است.</t>
        </r>
      </text>
    </comment>
    <comment ref="D7" authorId="0" shapeId="0" xr:uid="{00000000-0006-0000-0000-000004000000}">
      <text>
        <r>
          <rPr>
            <b/>
            <sz val="12"/>
            <color indexed="81"/>
            <rFont val="B Nazanin"/>
            <charset val="178"/>
          </rPr>
          <t>شامل 2 واحد 484 مگاواتی است که یکی از واحد ها در حد 75 مگاوات  پیشرفت داشته است.</t>
        </r>
      </text>
    </comment>
    <comment ref="C28" authorId="0" shapeId="0" xr:uid="{00000000-0006-0000-0000-000005000000}">
      <text>
        <r>
          <rPr>
            <b/>
            <sz val="9"/>
            <color indexed="81"/>
            <rFont val="B Nazanin"/>
            <charset val="178"/>
          </rPr>
          <t>این نیروگاه شامل 4 واحد گازی 157.5 و 2 واحد گازی 162 مگاواتی و 3 واحد بخار 160 مگاواتی می باشد که واحد دوم بخار در دی ماه 1400 به بهره برداری رسیده است.. با واحد بخار شامل 1434 مگاوات و بدون واحد بخار شامل 954 مگاوات میباشد.  هر دو واحد گاز با یک واحد بخار یک سیکل ترکیبی را می سازند. واحد سوم بخار در صورت مل وزارت نیرو به تعهدات خود، در سال 1401 به شبکه سراسری سنکرون خواهد شد.</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mohammadreza</author>
    <author>Mohammad Reza Tavakoli</author>
  </authors>
  <commentList>
    <comment ref="B9" authorId="0" shapeId="0" xr:uid="{00000000-0006-0000-0300-000001000000}">
      <text>
        <r>
          <rPr>
            <b/>
            <sz val="11"/>
            <color indexed="81"/>
            <rFont val="B Nazanin"/>
            <charset val="178"/>
          </rPr>
          <t>از 6 واحد بخار، 5 تای آنها 159 مگاواتی و 1 واحد آن 169 مگاواتی است.</t>
        </r>
      </text>
    </comment>
    <comment ref="J26" authorId="1" shapeId="0" xr:uid="{00000000-0006-0000-0300-000002000000}">
      <text>
        <r>
          <rPr>
            <b/>
            <sz val="12"/>
            <color indexed="81"/>
            <rFont val="B Nazanin"/>
            <charset val="178"/>
          </rPr>
          <t>نیروگاه با 6 واحد گازی و 2 واحد بخار این مقدار مگاوات ساعت فروخته است که معادل 926 مگاوات می شود در حالی که مقدار مگاوات اسمی 1440 مگاوت می باشد که درصد ظرفیت عملی آن 75% می باشد.</t>
        </r>
      </text>
    </comment>
    <comment ref="K26" authorId="1" shapeId="0" xr:uid="{00000000-0006-0000-0300-000003000000}">
      <text>
        <r>
          <rPr>
            <b/>
            <sz val="13"/>
            <color indexed="81"/>
            <rFont val="B Nazanin"/>
            <charset val="178"/>
          </rPr>
          <t>نیروگاه با 6 واحد گازی و 2 واحد بخار این مقدار مگاوات ساعت فروخته است که معادل 926 مگاوات می شود در حالی که مقدار مگاوات اسمی 1440 مگاوت می باشد که درصد ظرفیت عملی آن 75% می باشد. در اسفند 1400 واحد 3 بخار سنکرون شده است و به ظرفیت اسمی 1440 مگاوات رسیده است. با ضرب نرخ 75% معادل 1080 مگاوات ظرفیت عملی می توان متصور بود. با ضرب این عدد در 8760 ساعت می توان به 9460800 مگاوات ساعت رسید.</t>
        </r>
      </text>
    </comment>
    <comment ref="K50" authorId="1" shapeId="0" xr:uid="{00000000-0006-0000-0300-000004000000}">
      <text>
        <r>
          <rPr>
            <b/>
            <sz val="9"/>
            <color indexed="81"/>
            <rFont val="Tahoma"/>
            <family val="2"/>
          </rPr>
          <t>با توجه به اضا</t>
        </r>
      </text>
    </comment>
    <comment ref="M151" authorId="1" shapeId="0" xr:uid="{00000000-0006-0000-0300-000005000000}">
      <text>
        <r>
          <rPr>
            <b/>
            <sz val="14"/>
            <color indexed="81"/>
            <rFont val="B Nazanin"/>
            <charset val="178"/>
          </rPr>
          <t>سال مالی وهور منتهی به 140/09/30 می باشد در حالی که سال مالی بجهرم منتهی به 1400/12/29 می باشد لذا dps1400 در بجهرم لحاظ می شود.</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G173" authorId="0" shapeId="0" xr:uid="{00000000-0006-0000-0400-000001000000}">
      <text>
        <r>
          <rPr>
            <b/>
            <sz val="12"/>
            <color indexed="81"/>
            <rFont val="B Nazanin"/>
            <charset val="178"/>
          </rPr>
          <t>مانده تسهیلات صفر شده است.</t>
        </r>
      </text>
    </comment>
    <comment ref="G174" authorId="0" shapeId="0" xr:uid="{00000000-0006-0000-0400-000002000000}">
      <text>
        <r>
          <rPr>
            <b/>
            <sz val="13"/>
            <color indexed="81"/>
            <rFont val="B Nazanin"/>
            <charset val="178"/>
          </rPr>
          <t>سررسید اوراق مربوط به شهریور 1402 می باشد که به صورت یکجا در سال 1402 شناسایی می شود.</t>
        </r>
      </text>
    </comment>
    <comment ref="G176" authorId="0" shapeId="0" xr:uid="{00000000-0006-0000-0400-000003000000}">
      <text>
        <r>
          <rPr>
            <b/>
            <sz val="14"/>
            <color indexed="81"/>
            <rFont val="B Nazanin"/>
            <charset val="178"/>
          </rPr>
          <t>جریمه پرداختی سود سهام داران</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I139" authorId="0" shapeId="0" xr:uid="{00000000-0006-0000-0500-000001000000}">
      <text>
        <r>
          <rPr>
            <b/>
            <sz val="9"/>
            <color indexed="81"/>
            <rFont val="Tahoma"/>
            <family val="2"/>
          </rPr>
          <t xml:space="preserve">برآورد دوره 3 ماهه شرکت
</t>
        </r>
      </text>
    </comment>
    <comment ref="I146" authorId="0" shapeId="0" xr:uid="{00000000-0006-0000-0500-000002000000}">
      <text>
        <r>
          <rPr>
            <b/>
            <sz val="9"/>
            <color indexed="81"/>
            <rFont val="Tahoma"/>
            <family val="2"/>
          </rPr>
          <t xml:space="preserve">برآورد شرکت در 3 ماهه پایانی
</t>
        </r>
      </text>
    </comment>
    <comment ref="J148" authorId="0" shapeId="0" xr:uid="{00000000-0006-0000-0500-000003000000}">
      <text>
        <r>
          <rPr>
            <b/>
            <sz val="11"/>
            <color indexed="81"/>
            <rFont val="B Nazanin"/>
            <charset val="178"/>
          </rPr>
          <t>شرکت تولید برق آبادان در تاریخ ۱۴۰۰/۰۶/۲۹ اقدام به عرضه اوراق سلف موازی استاندارد برق به مبلغ ۹۹۹.۹۹۹ میلیون ریال با نرخ ۱۸.۵ درصد و سر رسید دوساله نموده است.</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G202" authorId="0" shapeId="0" xr:uid="{00000000-0006-0000-0600-000001000000}">
      <text>
        <r>
          <rPr>
            <b/>
            <sz val="11"/>
            <color indexed="81"/>
            <rFont val="B Nazanin"/>
            <charset val="178"/>
          </rPr>
          <t>هزینه تعمیرات 1399 را 2بار با تورم رشد داده ایم، فرض کرده ایم که این نوع تعمیرات تا 2 سال دیگر اتفاق نمی افتد و فقط نرخ تورم اثر گذار است.</t>
        </r>
      </text>
    </comment>
    <comment ref="A209" authorId="0" shapeId="0" xr:uid="{00000000-0006-0000-0600-000002000000}">
      <text>
        <r>
          <rPr>
            <b/>
            <sz val="10"/>
            <color indexed="81"/>
            <rFont val="B Nazanin"/>
            <charset val="178"/>
          </rPr>
          <t>با توجه به زیاد بودن آیتم ها و کم اهمیت بودن مقدار تحلیل آنها، به دو دسته حقوق و دستمزد و سایر تبدیل می شوند.</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I157" authorId="0" shapeId="0" xr:uid="{00000000-0006-0000-0700-000001000000}">
      <text>
        <r>
          <rPr>
            <b/>
            <sz val="9"/>
            <color indexed="81"/>
            <rFont val="Mitra"/>
            <charset val="178"/>
          </rPr>
          <t xml:space="preserve">فرض می شود تعمیرات دو واحد گازی  تا پایان اذرماه به پایان برسد.
</t>
        </r>
      </text>
    </comment>
    <comment ref="A181" authorId="0" shapeId="0" xr:uid="{00000000-0006-0000-0700-000002000000}">
      <text>
        <r>
          <rPr>
            <b/>
            <sz val="10"/>
            <color indexed="81"/>
            <rFont val="B Nazanin"/>
            <charset val="178"/>
          </rPr>
          <t>با توجه به زیاد بودن آیتم ها و کم اهمیت بودن مقدار تحلیل آنها، به دو دسته حقوق و دستمزد و سایر تبدیل می شوند.</t>
        </r>
      </text>
    </comment>
    <comment ref="I201" authorId="0" shapeId="0" xr:uid="{00000000-0006-0000-0700-000003000000}">
      <text>
        <r>
          <rPr>
            <b/>
            <sz val="10"/>
            <color indexed="81"/>
            <rFont val="B Nazanin"/>
            <charset val="178"/>
          </rPr>
          <t>نرخ سود 18.5% بر مانده سپرده 120 میلیارد تومانی در سه ماه را محاسبه می کنیم.</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H170" authorId="0" shapeId="0" xr:uid="{00000000-0006-0000-0800-000001000000}">
      <text>
        <r>
          <rPr>
            <b/>
            <sz val="12"/>
            <color indexed="81"/>
            <rFont val="B Nazanin"/>
            <charset val="178"/>
          </rPr>
          <t>اوراق سلف با سررسید یکجا در تاریخ 1402/09/13 با نرخ 18.5% سالانه</t>
        </r>
      </text>
    </comment>
    <comment ref="G180" authorId="0" shapeId="0" xr:uid="{00000000-0006-0000-0800-000002000000}">
      <text>
        <r>
          <rPr>
            <b/>
            <sz val="12"/>
            <color indexed="81"/>
            <rFont val="B Nazanin"/>
            <charset val="178"/>
          </rPr>
          <t>فرض می شود مبلغ 2300000 دلار بدهی دلاری می باشد که مانده آن تا پایان سال 1401 ثابت بماند. در این صورت با افزایش نرخ ETS باید زیان شناسایی نمود.</t>
        </r>
      </text>
    </comment>
    <comment ref="H180" authorId="0" shapeId="0" xr:uid="{00000000-0006-0000-0800-000003000000}">
      <text>
        <r>
          <rPr>
            <b/>
            <sz val="12"/>
            <color indexed="81"/>
            <rFont val="B Nazanin"/>
            <charset val="178"/>
          </rPr>
          <t>همانگونه که برای سال 1401 فرض شده است.</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mohammadreza</author>
  </authors>
  <commentList>
    <comment ref="H181" authorId="0" shapeId="0" xr:uid="{00000000-0006-0000-0A00-000001000000}">
      <text>
        <r>
          <rPr>
            <b/>
            <sz val="11"/>
            <color indexed="81"/>
            <rFont val="B Nazanin"/>
            <charset val="178"/>
          </rPr>
          <t>پیش بینی شرکت از هزینه مالی در سال آینده که برابر 0 می باشد.</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mohammadreza</author>
  </authors>
  <commentList>
    <comment ref="J139" authorId="0" shapeId="0" xr:uid="{00000000-0006-0000-0B00-000001000000}">
      <text>
        <r>
          <rPr>
            <b/>
            <sz val="11"/>
            <color indexed="81"/>
            <rFont val="B Nazanin"/>
            <charset val="178"/>
          </rPr>
          <t>پیش بینی شرکت از هزینه مالی در سال آینده که برابر 0 می باشد.</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D129" authorId="0" shapeId="0" xr:uid="{00000000-0006-0000-0D00-000001000000}">
      <text>
        <r>
          <rPr>
            <b/>
            <sz val="11"/>
            <color indexed="81"/>
            <rFont val="B Nazanin"/>
            <charset val="178"/>
          </rPr>
          <t>علت کاهش یکباره هزینه سوخت نیروگاه به دلیل نحوه گزارش دهی  آنها می باشد.</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Mohammad Reza Tavakoli</author>
    <author>mohammadreza</author>
  </authors>
  <commentList>
    <comment ref="G107" authorId="0" shapeId="0" xr:uid="{00000000-0006-0000-0200-000001000000}">
      <text>
        <r>
          <rPr>
            <b/>
            <sz val="12"/>
            <color indexed="81"/>
            <rFont val="B Nazanin"/>
            <charset val="178"/>
          </rPr>
          <t>نیروگاه با 6 واحد گازی و 2 واحد بخار این مقدار مگاوات ساعت فروخته است که معادل 926 مگاوات می شود در حالی که مقدار مگاوات اسمی 1440 مگاوت می باشد که درصد ظرفیت عملی آن 75% می باشد.</t>
        </r>
      </text>
    </comment>
    <comment ref="G128" authorId="1" shapeId="0" xr:uid="{00000000-0006-0000-0200-000002000000}">
      <text>
        <r>
          <rPr>
            <b/>
            <sz val="12"/>
            <color indexed="81"/>
            <rFont val="B Nazanin"/>
            <charset val="178"/>
          </rPr>
          <t>هر 3 آیتم مربوط به بهره برداری با هم تخمین زده شده است.</t>
        </r>
      </text>
    </comment>
    <comment ref="J183" authorId="0" shapeId="0" xr:uid="{00000000-0006-0000-0200-000003000000}">
      <text>
        <r>
          <rPr>
            <b/>
            <sz val="14"/>
            <color indexed="81"/>
            <rFont val="B Nazanin"/>
            <charset val="178"/>
          </rPr>
          <t>سال مالی وهور منتهی به 140/09/30 می باشد در حالی که سال مالی بجهرم منتهی به 1400/12/29 می باشد لذا dps1400 در بجهرم لحاظ می شود.</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Mohammad Reza Tavakoli</author>
    <author>mohammadreza</author>
  </authors>
  <commentList>
    <comment ref="I43" authorId="0" shapeId="0" xr:uid="{00000000-0006-0000-0E00-000001000000}">
      <text>
        <r>
          <rPr>
            <b/>
            <sz val="12"/>
            <color indexed="81"/>
            <rFont val="B Nazanin"/>
            <charset val="178"/>
          </rPr>
          <t>کاهش تولید به دلیل ایراد فنی واحد گاز شماره 2 نیروگاه می باشد که پس از اورهال ایجاد شده و واحد گاز مذکور با ظرفیت حداکثری قابل بهره برداری نمی باشد.</t>
        </r>
      </text>
    </comment>
    <comment ref="J43" authorId="0" shapeId="0" xr:uid="{00000000-0006-0000-0E00-000002000000}">
      <text>
        <r>
          <rPr>
            <b/>
            <sz val="11"/>
            <color indexed="81"/>
            <rFont val="B Nazanin"/>
            <charset val="178"/>
          </rPr>
          <t>فرض شده است که ایراد فنی ایجاد شده نیازمند یک اورهال جدید می باشد که تا 4 سال آینده امکانپذیر نمی باشد.</t>
        </r>
      </text>
    </comment>
    <comment ref="C70" authorId="1" shapeId="0" xr:uid="{00000000-0006-0000-0E00-000003000000}">
      <text>
        <r>
          <rPr>
            <b/>
            <sz val="12"/>
            <color indexed="81"/>
            <rFont val="B Nazanin"/>
            <charset val="178"/>
          </rPr>
          <t>با کسر تخفیف</t>
        </r>
      </text>
    </comment>
    <comment ref="D70" authorId="1" shapeId="0" xr:uid="{00000000-0006-0000-0E00-000004000000}">
      <text>
        <r>
          <rPr>
            <b/>
            <sz val="12"/>
            <color indexed="81"/>
            <rFont val="B Nazanin"/>
            <charset val="178"/>
          </rPr>
          <t>با کسر تخفیف</t>
        </r>
      </text>
    </comment>
    <comment ref="D130" authorId="1" shapeId="0" xr:uid="{00000000-0006-0000-0E00-000005000000}">
      <text>
        <r>
          <rPr>
            <b/>
            <sz val="12"/>
            <color indexed="81"/>
            <rFont val="B Nazanin"/>
            <charset val="178"/>
          </rPr>
          <t>این مبلغ بابت هزینه دوران تنفس و پرداخت شروع اقساط می باشد.</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J28" authorId="0" shapeId="0" xr:uid="{00000000-0006-0000-0F00-000001000000}">
      <text>
        <r>
          <rPr>
            <b/>
            <sz val="14"/>
            <color indexed="81"/>
            <rFont val="B Nazanin"/>
            <charset val="178"/>
          </rPr>
          <t>با توجه به سال مالی شرکت و اینکه نیمی از سال با یک نرخ و نیمه پایانی سال مالی را به ترخی متفاوت دریافت می کند لذا اثر افزایشی نرخ  را نصف کرده ایم.</t>
        </r>
      </text>
    </comment>
    <comment ref="D63" authorId="0" shapeId="0" xr:uid="{00000000-0006-0000-0F00-000002000000}">
      <text>
        <r>
          <rPr>
            <b/>
            <sz val="11"/>
            <color indexed="81"/>
            <rFont val="B Nazanin"/>
            <charset val="178"/>
          </rPr>
          <t>علت کاهش یکباره هزینه سوخت نیروگاه به دلیل نحوه گزارش دهی  آنها می باشد.</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mohammadreza</author>
  </authors>
  <commentList>
    <comment ref="J21" authorId="0" shapeId="0" xr:uid="{00000000-0006-0000-1100-000001000000}">
      <text>
        <r>
          <rPr>
            <b/>
            <sz val="12"/>
            <color indexed="81"/>
            <rFont val="B Nazanin"/>
            <charset val="178"/>
          </rPr>
          <t>راندمان 54% برای راهاندازی سیکل ترکیبی می باشد. یک واحد گازی راندمانی زیر 50% دارد لذا مشابه راندمان بمپنا لحاظ شده است.</t>
        </r>
      </text>
    </comment>
    <comment ref="H22" authorId="0" shapeId="0" xr:uid="{00000000-0006-0000-1100-000002000000}">
      <text>
        <r>
          <rPr>
            <b/>
            <sz val="12"/>
            <color indexed="81"/>
            <rFont val="B Nazanin"/>
            <charset val="178"/>
          </rPr>
          <t>نرخ 6 ماهه بمپنا به عنوان ملاک محاسبات با تورم رشد داده شده است.</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O14" authorId="0" shapeId="0" xr:uid="{00000000-0006-0000-1200-000001000000}">
      <text>
        <r>
          <rPr>
            <b/>
            <sz val="9"/>
            <color indexed="81"/>
            <rFont val="Tahoma"/>
            <family val="2"/>
          </rPr>
          <t>مربوط به 1401 می باشد چون سال مالی منتهی به شهریور 1400 می باشد.</t>
        </r>
      </text>
    </comment>
    <comment ref="J38" authorId="0" shapeId="0" xr:uid="{00000000-0006-0000-1200-000002000000}">
      <text>
        <r>
          <rPr>
            <b/>
            <sz val="11"/>
            <color indexed="81"/>
            <rFont val="B Nazanin"/>
            <charset val="178"/>
          </rPr>
          <t>بابت جرایم دیرکرد در دریافت مبالغ فروش بابت ساعت و پنبه</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F8" authorId="0" shapeId="0" xr:uid="{00000000-0006-0000-1300-000001000000}">
      <text>
        <r>
          <rPr>
            <sz val="12"/>
            <color indexed="81"/>
            <rFont val="B Nazanin"/>
            <charset val="178"/>
          </rPr>
          <t xml:space="preserve">بابت واگذاری شرکت توسعه انرژی غرب به شرکت کیسون این سود شناسایی شده است.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J64" authorId="0" shapeId="0" xr:uid="{00000000-0006-0000-1400-000001000000}">
      <text>
        <r>
          <rPr>
            <b/>
            <sz val="9"/>
            <color indexed="81"/>
            <rFont val="B Nazanin"/>
            <charset val="178"/>
          </rPr>
          <t>هزینه مالی بابت اعتبارات دریافتی از کارگزاری می باشد.</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D9" authorId="0" shapeId="0" xr:uid="{29E8310B-ACEB-49C4-B7C3-AB84E0931C70}">
      <text>
        <r>
          <rPr>
            <b/>
            <sz val="11"/>
            <color indexed="81"/>
            <rFont val="B Nazanin"/>
            <charset val="178"/>
          </rPr>
          <t>با راه اندازی واحد دوم گازی و واحد بخار کهنوج، ظرفیت کل نیروگاه به 1000 مگاوات خواهد رسید.</t>
        </r>
      </text>
    </comment>
    <comment ref="J171" authorId="0" shapeId="0" xr:uid="{812443B0-146C-4924-9483-3501AB56C17B}">
      <text>
        <r>
          <rPr>
            <b/>
            <sz val="12"/>
            <color indexed="81"/>
            <rFont val="B Nazanin"/>
            <charset val="178"/>
          </rPr>
          <t>بایت 1 ماه اورهال 9 ماه لحاظ نمی کنیم و ضریب 8.5</t>
        </r>
        <r>
          <rPr>
            <b/>
            <sz val="14"/>
            <color indexed="81"/>
            <rFont val="B Nazanin"/>
            <charset val="178"/>
          </rPr>
          <t xml:space="preserve"> را لحاظ می کنیم. علت عدم لحاظ عدد 8، این است که در اورهال کلیه واحد ها از کار نمی افتند.</t>
        </r>
      </text>
    </comment>
    <comment ref="K187" authorId="0" shapeId="0" xr:uid="{D8059A9C-6922-4A06-8F92-B0F76739459D}">
      <text>
        <r>
          <rPr>
            <b/>
            <sz val="12"/>
            <color indexed="81"/>
            <rFont val="B Nazanin"/>
            <charset val="178"/>
          </rPr>
          <t>نرخ ها خروجی اند.</t>
        </r>
      </text>
    </comment>
    <comment ref="P231" authorId="0" shapeId="0" xr:uid="{978DB4D8-0345-4D10-A181-4A831E345583}">
      <text>
        <r>
          <rPr>
            <sz val="11"/>
            <color indexed="81"/>
            <rFont val="B Nazanin"/>
            <charset val="178"/>
          </rPr>
          <t>فرض می شود نرخ یوروی تسعیر در ETS،  معادل 117% نرخ دلار نیما می باشد.</t>
        </r>
        <r>
          <rPr>
            <sz val="9"/>
            <color indexed="81"/>
            <rFont val="Tahoma"/>
            <family val="2"/>
          </rPr>
          <t xml:space="preserve">
</t>
        </r>
      </text>
    </comment>
    <comment ref="AC231" authorId="0" shapeId="0" xr:uid="{2A598864-B39D-4961-B38F-DFE8238CE94D}">
      <text>
        <r>
          <rPr>
            <b/>
            <sz val="11"/>
            <color indexed="81"/>
            <rFont val="B Nazanin"/>
            <charset val="178"/>
          </rPr>
          <t>فرض 10% برای سال گذشته را برای 1401 نیز لحاظ شده است.</t>
        </r>
      </text>
    </comment>
    <comment ref="C252" authorId="0" shapeId="0" xr:uid="{48C13475-6C46-4AD2-8603-C62B3A4B9286}">
      <text>
        <r>
          <rPr>
            <b/>
            <sz val="12"/>
            <color indexed="81"/>
            <rFont val="B Nazanin"/>
            <charset val="178"/>
          </rPr>
          <t>علت افزایش هزینه های مومی اداری افزایش 65949 میلیون ریالی مربوط به فروش اوراق قبل از سررسید می باشد. با کسر این مبلغ از کل به مبلغ تقزیبی 23700 میلیون ریالی می رسیم.</t>
        </r>
      </text>
    </comment>
    <comment ref="K274" authorId="0" shapeId="0" xr:uid="{55A534AE-2123-4FF1-8768-B13FD60E7BED}">
      <text>
        <r>
          <rPr>
            <b/>
            <sz val="9"/>
            <color indexed="81"/>
            <rFont val="Tahoma"/>
            <family val="2"/>
          </rPr>
          <t xml:space="preserve">رشد با نرخ تورم
</t>
        </r>
      </text>
    </comment>
    <comment ref="K278" authorId="0" shapeId="0" xr:uid="{1949A7C2-A65A-40C9-ACD9-78EF3766D9F8}">
      <text>
        <r>
          <rPr>
            <b/>
            <sz val="9"/>
            <color indexed="81"/>
            <rFont val="Tahoma"/>
            <family val="2"/>
          </rPr>
          <t xml:space="preserve">تفاوت تسعیر ارز سال آیتده 25% با رشد همراه می باشد
</t>
        </r>
      </text>
    </comment>
    <comment ref="K279" authorId="0" shapeId="0" xr:uid="{9CEE7DF4-1A91-45AC-9723-2086B3DDFF4D}">
      <text>
        <r>
          <rPr>
            <b/>
            <sz val="9"/>
            <color indexed="81"/>
            <rFont val="Tahoma"/>
            <family val="2"/>
          </rPr>
          <t xml:space="preserve">تعدیلات غیرتکرار شونده اند لذا 0 لحاظ شده است.
</t>
        </r>
      </text>
    </comment>
    <comment ref="K280" authorId="0" shapeId="0" xr:uid="{8098403D-6243-4445-AA75-367AB6AE6B8A}">
      <text>
        <r>
          <rPr>
            <b/>
            <sz val="9"/>
            <color indexed="81"/>
            <rFont val="Tahoma"/>
            <family val="2"/>
          </rPr>
          <t>رشد با نرخ تورم</t>
        </r>
      </text>
    </comment>
    <comment ref="G284" authorId="0" shapeId="0" xr:uid="{1EF8C836-3D31-437B-A2E9-783BFA5B2486}">
      <text>
        <r>
          <rPr>
            <b/>
            <sz val="11"/>
            <color indexed="81"/>
            <rFont val="B Nazanin"/>
            <charset val="178"/>
          </rPr>
          <t>یادداشت های 9 ماهه افشا نمی شود لذا اقدام به تخمین مبلغ سرمایه گذاری در صندوق با درامد ثابت شده است.</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Mohammad Reza Tavakoli</author>
  </authors>
  <commentList>
    <comment ref="D9" authorId="0" shapeId="0" xr:uid="{00000000-0006-0000-1500-000001000000}">
      <text>
        <r>
          <rPr>
            <b/>
            <sz val="11"/>
            <color indexed="81"/>
            <rFont val="B Nazanin"/>
            <charset val="178"/>
          </rPr>
          <t>با راه اندازی واحد دوم گازی و واحد بخار کهنوج، ظرفیت کل نیروگاه به 1000 مگاوات خواهد رسید.</t>
        </r>
      </text>
    </comment>
    <comment ref="J16" authorId="0" shapeId="0" xr:uid="{00000000-0006-0000-1500-000002000000}">
      <text>
        <r>
          <rPr>
            <b/>
            <sz val="12"/>
            <color indexed="81"/>
            <rFont val="B Nazanin"/>
            <charset val="178"/>
          </rPr>
          <t>بایت 1 ماه اورهال 9 ماه لحاظ نمی کنیم و ضریب 8.5</t>
        </r>
        <r>
          <rPr>
            <b/>
            <sz val="14"/>
            <color indexed="81"/>
            <rFont val="B Nazanin"/>
            <charset val="178"/>
          </rPr>
          <t xml:space="preserve"> را لحاظ می کنیم. علت عدم لحاظ عدد 8، این است که در اورهال کلیه واحد ها از کار نمی افتند.</t>
        </r>
      </text>
    </comment>
    <comment ref="K32" authorId="0" shapeId="0" xr:uid="{00000000-0006-0000-1500-000003000000}">
      <text>
        <r>
          <rPr>
            <b/>
            <sz val="12"/>
            <color indexed="81"/>
            <rFont val="B Nazanin"/>
            <charset val="178"/>
          </rPr>
          <t>نرخ ها خروجی اند.</t>
        </r>
      </text>
    </comment>
    <comment ref="P76" authorId="0" shapeId="0" xr:uid="{00000000-0006-0000-1500-000004000000}">
      <text>
        <r>
          <rPr>
            <sz val="11"/>
            <color indexed="81"/>
            <rFont val="B Nazanin"/>
            <charset val="178"/>
          </rPr>
          <t>فرض می شود نرخ یوروی تسعیر در ETS،  معادل 117% نرخ دلار نیما می باشد.</t>
        </r>
        <r>
          <rPr>
            <sz val="9"/>
            <color indexed="81"/>
            <rFont val="Tahoma"/>
            <family val="2"/>
          </rPr>
          <t xml:space="preserve">
</t>
        </r>
      </text>
    </comment>
    <comment ref="AC76" authorId="0" shapeId="0" xr:uid="{00000000-0006-0000-1500-000005000000}">
      <text>
        <r>
          <rPr>
            <b/>
            <sz val="11"/>
            <color indexed="81"/>
            <rFont val="B Nazanin"/>
            <charset val="178"/>
          </rPr>
          <t>فرض 10% برای سال گذشته را برای 1401 نیز لحاظ شده است.</t>
        </r>
      </text>
    </comment>
    <comment ref="C97" authorId="0" shapeId="0" xr:uid="{00000000-0006-0000-1500-000006000000}">
      <text>
        <r>
          <rPr>
            <b/>
            <sz val="12"/>
            <color indexed="81"/>
            <rFont val="B Nazanin"/>
            <charset val="178"/>
          </rPr>
          <t>علت افزایش هزینه های مومی اداری افزایش 65949 میلیون ریالی مربوط به فروش اوراق قبل از سررسید می باشد. با کسر این مبلغ از کل به مبلغ تقزیبی 23700 میلیون ریالی می رسیم.</t>
        </r>
      </text>
    </comment>
    <comment ref="K119" authorId="0" shapeId="0" xr:uid="{00000000-0006-0000-1500-000007000000}">
      <text>
        <r>
          <rPr>
            <b/>
            <sz val="9"/>
            <color indexed="81"/>
            <rFont val="Tahoma"/>
            <family val="2"/>
          </rPr>
          <t xml:space="preserve">رشد با نرخ تورم
</t>
        </r>
      </text>
    </comment>
    <comment ref="K123" authorId="0" shapeId="0" xr:uid="{00000000-0006-0000-1500-000008000000}">
      <text>
        <r>
          <rPr>
            <b/>
            <sz val="9"/>
            <color indexed="81"/>
            <rFont val="Tahoma"/>
            <family val="2"/>
          </rPr>
          <t xml:space="preserve">تفاوت تسعیر ارز سال آیتده 25% با رشد همراه می باشد
</t>
        </r>
      </text>
    </comment>
    <comment ref="K124" authorId="0" shapeId="0" xr:uid="{00000000-0006-0000-1500-000009000000}">
      <text>
        <r>
          <rPr>
            <b/>
            <sz val="9"/>
            <color indexed="81"/>
            <rFont val="Tahoma"/>
            <family val="2"/>
          </rPr>
          <t xml:space="preserve">تعدیلات غیرتکرار شونده اند لذا 0 لحاظ شده است.
</t>
        </r>
      </text>
    </comment>
    <comment ref="K125" authorId="0" shapeId="0" xr:uid="{00000000-0006-0000-1500-00000A000000}">
      <text>
        <r>
          <rPr>
            <b/>
            <sz val="9"/>
            <color indexed="81"/>
            <rFont val="Tahoma"/>
            <family val="2"/>
          </rPr>
          <t>رشد با نرخ تورم</t>
        </r>
      </text>
    </comment>
    <comment ref="G129" authorId="0" shapeId="0" xr:uid="{00000000-0006-0000-1500-00000B000000}">
      <text>
        <r>
          <rPr>
            <b/>
            <sz val="11"/>
            <color indexed="81"/>
            <rFont val="B Nazanin"/>
            <charset val="178"/>
          </rPr>
          <t>یادداشت های 9 ماهه افشا نمی شود لذا اقدام به تخمین مبلغ سرمایه گذاری در صندوق با درامد ثابت شده است.</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Mohammad Reza Tavakoli</author>
    <author>Setayesh Ravanshad</author>
  </authors>
  <commentList>
    <comment ref="AC22" authorId="0" shapeId="0" xr:uid="{00000000-0006-0000-1600-000001000000}">
      <text>
        <r>
          <rPr>
            <b/>
            <sz val="20"/>
            <color indexed="81"/>
            <rFont val="B Nazanin"/>
            <charset val="178"/>
          </rPr>
          <t>از اطلاعات تصویر کراپ شده از یادداشت ها استفاده شده است. نسبت سود 6ماهه 99 به 1 ساله 99 مبنای تخمین سود یک ساله 1400 می باشد. درصد تقسیم سود نیز حاصل تقسیم سود سهام مصوب سال قبل به سود خالص سال قبل بدست آمده است. در نهایت در درصد مالکیت ضرب شده است تا میزان سود نقدی دریافتی محاسبه شود.</t>
        </r>
      </text>
    </comment>
    <comment ref="AK22" authorId="1" shapeId="0" xr:uid="{00000000-0006-0000-1600-000002000000}">
      <text>
        <r>
          <rPr>
            <b/>
            <sz val="9"/>
            <color indexed="81"/>
            <rFont val="Tahoma"/>
            <family val="2"/>
          </rPr>
          <t>Setayesh Ravanshad:</t>
        </r>
        <r>
          <rPr>
            <sz val="9"/>
            <color indexed="81"/>
            <rFont val="Tahoma"/>
            <family val="2"/>
          </rPr>
          <t xml:space="preserve">
</t>
        </r>
        <r>
          <rPr>
            <sz val="11"/>
            <color indexed="81"/>
            <rFont val="Tahoma"/>
            <family val="2"/>
          </rPr>
          <t>حقوق صاحبان سهام منتهی به خرداد بعلاوه سود تقسیمی تیرماه</t>
        </r>
      </text>
    </comment>
    <comment ref="AC23" authorId="0" shapeId="0" xr:uid="{00000000-0006-0000-1600-000003000000}">
      <text>
        <r>
          <rPr>
            <b/>
            <sz val="16"/>
            <color indexed="81"/>
            <rFont val="B Nazanin"/>
            <charset val="178"/>
          </rPr>
          <t>با توجه به اینکه سال مالی وهور منتهی به 09/30 می باشد و سال مالی سامان سمنان منتهی به 12/29 می باشد لذا سود نقدی سامان با یک سال تاخیر در وهور می نشیند. این انتظار بود که با توجه به مالکیت 24% وهور در سامان سمنان سود نقدی همزمان با سال مالی هر سال لحاظ شود اما در صورت مالی وهور تنها صورت مالی 6 ماهه سامان سمنان لحاظ شده است که بینگر عدم لحاظ سود نقدی 1400 سامان سمنان در درامد سرمایه گذاری 1400 وهور می باشد.</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 2" description="Connection to the 'Table 2' query in the workbook." type="5" refreshedVersion="7" background="1" saveData="1">
    <dbPr connection="Provider=Microsoft.Mashup.OleDb.1;Data Source=$Workbook$;Location=&quot;Table 2&quot;;Extended Properties=&quot;&quot;" command="SELECT * FROM [Table 2]"/>
  </connection>
  <connection id="2" xr16:uid="{00000000-0015-0000-FFFF-FFFF01000000}" keepAlive="1" name="Query - Table 2 (2)" description="Connection to the 'Table 2 (2)' query in the workbook." type="5" refreshedVersion="7" background="1" saveData="1">
    <dbPr connection="Provider=Microsoft.Mashup.OleDb.1;Data Source=$Workbook$;Location=&quot;Table 2 (2)&quot;;Extended Properties=&quot;&quot;" command="SELECT * FROM [Table 2 (2)]"/>
  </connection>
  <connection id="3" xr16:uid="{00000000-0015-0000-FFFF-FFFF02000000}" keepAlive="1" name="Query - Table 2 (3)" description="Connection to the 'Table 2 (3)' query in the workbook." type="5" refreshedVersion="6" background="1" saveData="1">
    <dbPr connection="Provider=Microsoft.Mashup.OleDb.1;Data Source=$Workbook$;Location=Table 2 (3);Extended Properties=&quot;&quot;" command="SELECT * FROM [Table 2 (3)]"/>
  </connection>
  <connection id="4" xr16:uid="{00000000-0015-0000-FFFF-FFFF03000000}" keepAlive="1" name="Query - Table 2 (4)" description="Connection to the 'Table 2 (4)' query in the workbook." type="5" refreshedVersion="6" background="1" saveData="1">
    <dbPr connection="Provider=Microsoft.Mashup.OleDb.1;Data Source=$Workbook$;Location=Table 2 (4);Extended Properties=&quot;&quot;" command="SELECT * FROM [Table 2 (4)]"/>
  </connection>
</connections>
</file>

<file path=xl/sharedStrings.xml><?xml version="1.0" encoding="utf-8"?>
<sst xmlns="http://schemas.openxmlformats.org/spreadsheetml/2006/main" count="10578" uniqueCount="4034">
  <si>
    <t>شرح</t>
  </si>
  <si>
    <t>واحد</t>
  </si>
  <si>
    <t>سال 1399</t>
  </si>
  <si>
    <t>کارشناسی 1400</t>
  </si>
  <si>
    <t>کارشناسی 1401</t>
  </si>
  <si>
    <t>درصد</t>
  </si>
  <si>
    <t>تورم دستمزد</t>
  </si>
  <si>
    <t>ظرفیت تولید</t>
  </si>
  <si>
    <t>سال 1397</t>
  </si>
  <si>
    <t>سال 1398</t>
  </si>
  <si>
    <t>مقدار فروش</t>
  </si>
  <si>
    <t>هزینه های اداری و عمومی و فروش</t>
  </si>
  <si>
    <t>سود (زیان) خالص</t>
  </si>
  <si>
    <t>سود هر سهم</t>
  </si>
  <si>
    <t>ریال</t>
  </si>
  <si>
    <t>سرمایه</t>
  </si>
  <si>
    <t>حاشیه سود ناخالص</t>
  </si>
  <si>
    <t>حاشیه سود عملیاتی</t>
  </si>
  <si>
    <t>حاشیه سود خالص</t>
  </si>
  <si>
    <t>درصد تقسیم سود</t>
  </si>
  <si>
    <t>طرح های توسعه</t>
  </si>
  <si>
    <t>ظرفیت</t>
  </si>
  <si>
    <t xml:space="preserve">جمع </t>
  </si>
  <si>
    <t>م.ر</t>
  </si>
  <si>
    <t>9 ماهه 1400</t>
  </si>
  <si>
    <t>3 ماهه پایانی 1400</t>
  </si>
  <si>
    <t>بهای تمام شده درآمد های عملیاتی</t>
  </si>
  <si>
    <t>تولید واقعی</t>
  </si>
  <si>
    <t>درصد تولید واقعی از ظرفیت</t>
  </si>
  <si>
    <t>سود و زیان</t>
  </si>
  <si>
    <t>2022-01-04</t>
  </si>
  <si>
    <t>مقدار</t>
  </si>
  <si>
    <t>مبلغ</t>
  </si>
  <si>
    <t>2022-01-06</t>
  </si>
  <si>
    <t>2021-12-28</t>
  </si>
  <si>
    <t>2021-12-29</t>
  </si>
  <si>
    <t>2022-01-03</t>
  </si>
  <si>
    <t>2022-01-05</t>
  </si>
  <si>
    <t>2021-12-06</t>
  </si>
  <si>
    <t>2021-12-21</t>
  </si>
  <si>
    <t>2021-12-08</t>
  </si>
  <si>
    <t>2021-12-07</t>
  </si>
  <si>
    <t>2021-12-14</t>
  </si>
  <si>
    <t>2021-12-30</t>
  </si>
  <si>
    <t>2021-12-27</t>
  </si>
  <si>
    <t>2021-12-16</t>
  </si>
  <si>
    <t>1400-11-02</t>
  </si>
  <si>
    <t>2022-01-22</t>
  </si>
  <si>
    <t>1400-10-30</t>
  </si>
  <si>
    <t>2022-01-20</t>
  </si>
  <si>
    <t>1400-10-29</t>
  </si>
  <si>
    <t>2022-01-19</t>
  </si>
  <si>
    <t>1400-10-28</t>
  </si>
  <si>
    <t>2022-01-18</t>
  </si>
  <si>
    <t>1400-10-27</t>
  </si>
  <si>
    <t>2022-01-17</t>
  </si>
  <si>
    <t>1400-10-26</t>
  </si>
  <si>
    <t>2022-01-16</t>
  </si>
  <si>
    <t>1400-10-25</t>
  </si>
  <si>
    <t>2022-01-15</t>
  </si>
  <si>
    <t>1400-10-23</t>
  </si>
  <si>
    <t>2022-01-13</t>
  </si>
  <si>
    <t>1400-10-22</t>
  </si>
  <si>
    <t>2022-01-12</t>
  </si>
  <si>
    <t>1400-10-21</t>
  </si>
  <si>
    <t>2022-01-11</t>
  </si>
  <si>
    <t>1400-10-20</t>
  </si>
  <si>
    <t>2022-01-10</t>
  </si>
  <si>
    <t>1400-10-19</t>
  </si>
  <si>
    <t>2022-01-09</t>
  </si>
  <si>
    <t>1400-10-18</t>
  </si>
  <si>
    <t>2022-01-08</t>
  </si>
  <si>
    <t>1400-10-16</t>
  </si>
  <si>
    <t>1400-10-15</t>
  </si>
  <si>
    <t>1400-10-14</t>
  </si>
  <si>
    <t>1400-10-13</t>
  </si>
  <si>
    <t>1400-10-12</t>
  </si>
  <si>
    <t>2022-01-02</t>
  </si>
  <si>
    <t>1400-10-11</t>
  </si>
  <si>
    <t>2022-01-01</t>
  </si>
  <si>
    <t>1400-10-09</t>
  </si>
  <si>
    <t>1400-10-08</t>
  </si>
  <si>
    <t>1400-10-07</t>
  </si>
  <si>
    <t>1400-10-06</t>
  </si>
  <si>
    <t>1400-10-05</t>
  </si>
  <si>
    <t>2021-12-26</t>
  </si>
  <si>
    <t>1400-10-04</t>
  </si>
  <si>
    <t>2021-12-25</t>
  </si>
  <si>
    <t>1400-10-02</t>
  </si>
  <si>
    <t>2021-12-23</t>
  </si>
  <si>
    <t>1400-10-01</t>
  </si>
  <si>
    <t>2021-12-22</t>
  </si>
  <si>
    <t>1400-09-30</t>
  </si>
  <si>
    <t>1400-09-29</t>
  </si>
  <si>
    <t>2021-12-20</t>
  </si>
  <si>
    <t>1400-09-28</t>
  </si>
  <si>
    <t>2021-12-19</t>
  </si>
  <si>
    <t>1400-09-27</t>
  </si>
  <si>
    <t>2021-12-18</t>
  </si>
  <si>
    <t>1400-09-25</t>
  </si>
  <si>
    <t>1400-09-24</t>
  </si>
  <si>
    <t>2021-12-15</t>
  </si>
  <si>
    <t>1400-09-23</t>
  </si>
  <si>
    <t>1400-09-22</t>
  </si>
  <si>
    <t>2021-12-13</t>
  </si>
  <si>
    <t>1400-09-21</t>
  </si>
  <si>
    <t>2021-12-12</t>
  </si>
  <si>
    <t>1400-09-20</t>
  </si>
  <si>
    <t>2021-12-11</t>
  </si>
  <si>
    <t>1400-09-18</t>
  </si>
  <si>
    <t>2021-12-09</t>
  </si>
  <si>
    <t>1400-09-17</t>
  </si>
  <si>
    <t>1400-09-16</t>
  </si>
  <si>
    <t>1400-09-15</t>
  </si>
  <si>
    <t>1400-09-14</t>
  </si>
  <si>
    <t>2021-12-05</t>
  </si>
  <si>
    <t>1400-09-13</t>
  </si>
  <si>
    <t>2021-12-04</t>
  </si>
  <si>
    <t>1400-09-11</t>
  </si>
  <si>
    <t>2021-12-02</t>
  </si>
  <si>
    <t>1400-09-10</t>
  </si>
  <si>
    <t>2021-12-01</t>
  </si>
  <si>
    <t>1400-09-09</t>
  </si>
  <si>
    <t>2021-11-30</t>
  </si>
  <si>
    <t>1400-09-08</t>
  </si>
  <si>
    <t>2021-11-29</t>
  </si>
  <si>
    <t>1400-09-07</t>
  </si>
  <si>
    <t>2021-11-28</t>
  </si>
  <si>
    <t>1400-09-06</t>
  </si>
  <si>
    <t>2021-11-27</t>
  </si>
  <si>
    <t>1400-09-04</t>
  </si>
  <si>
    <t>2021-11-25</t>
  </si>
  <si>
    <t>1400-09-03</t>
  </si>
  <si>
    <t>2021-11-24</t>
  </si>
  <si>
    <t>1400-09-02</t>
  </si>
  <si>
    <t>2021-11-23</t>
  </si>
  <si>
    <t>1400-09-01</t>
  </si>
  <si>
    <t>2021-11-22</t>
  </si>
  <si>
    <t>1400-08-30</t>
  </si>
  <si>
    <t>2021-11-21</t>
  </si>
  <si>
    <t>1400-08-29</t>
  </si>
  <si>
    <t>2021-11-20</t>
  </si>
  <si>
    <t>1400-08-27</t>
  </si>
  <si>
    <t>2021-11-18</t>
  </si>
  <si>
    <t>1400-08-26</t>
  </si>
  <si>
    <t>2021-11-17</t>
  </si>
  <si>
    <t>1400-08-25</t>
  </si>
  <si>
    <t>2021-11-16</t>
  </si>
  <si>
    <t>1400-08-24</t>
  </si>
  <si>
    <t>2021-11-15</t>
  </si>
  <si>
    <t>1400-08-23</t>
  </si>
  <si>
    <t>2021-11-14</t>
  </si>
  <si>
    <t>1400-08-22</t>
  </si>
  <si>
    <t>2021-11-13</t>
  </si>
  <si>
    <t>1400-08-20</t>
  </si>
  <si>
    <t>2021-11-11</t>
  </si>
  <si>
    <t>1400-08-19</t>
  </si>
  <si>
    <t>2021-11-10</t>
  </si>
  <si>
    <t>1400-08-18</t>
  </si>
  <si>
    <t>2021-11-09</t>
  </si>
  <si>
    <t>1400-08-17</t>
  </si>
  <si>
    <t>2021-11-08</t>
  </si>
  <si>
    <t>1400-08-16</t>
  </si>
  <si>
    <t>2021-11-07</t>
  </si>
  <si>
    <t>1400-08-15</t>
  </si>
  <si>
    <t>2021-11-06</t>
  </si>
  <si>
    <t>1400-08-13</t>
  </si>
  <si>
    <t>2021-11-04</t>
  </si>
  <si>
    <t>1400-08-12</t>
  </si>
  <si>
    <t>2021-11-03</t>
  </si>
  <si>
    <t>1400-08-11</t>
  </si>
  <si>
    <t>2021-11-02</t>
  </si>
  <si>
    <t>1400-08-10</t>
  </si>
  <si>
    <t>2021-11-01</t>
  </si>
  <si>
    <t>1400-08-09</t>
  </si>
  <si>
    <t>2021-10-31</t>
  </si>
  <si>
    <t>1400-08-08</t>
  </si>
  <si>
    <t>2021-10-30</t>
  </si>
  <si>
    <t>1400-08-06</t>
  </si>
  <si>
    <t>2021-10-28</t>
  </si>
  <si>
    <t>1400-08-05</t>
  </si>
  <si>
    <t>2021-10-27</t>
  </si>
  <si>
    <t>1400-08-04</t>
  </si>
  <si>
    <t>2021-10-26</t>
  </si>
  <si>
    <t>1400-08-03</t>
  </si>
  <si>
    <t>2021-10-25</t>
  </si>
  <si>
    <t>1400-08-01</t>
  </si>
  <si>
    <t>2021-10-23</t>
  </si>
  <si>
    <t>1400-07-29</t>
  </si>
  <si>
    <t>2021-10-21</t>
  </si>
  <si>
    <t>1400-07-28</t>
  </si>
  <si>
    <t>2021-10-20</t>
  </si>
  <si>
    <t>1400-07-27</t>
  </si>
  <si>
    <t>2021-10-19</t>
  </si>
  <si>
    <t>1400-07-26</t>
  </si>
  <si>
    <t>2021-10-18</t>
  </si>
  <si>
    <t>1400-07-25</t>
  </si>
  <si>
    <t>2021-10-17</t>
  </si>
  <si>
    <t>1400-07-24</t>
  </si>
  <si>
    <t>2021-10-16</t>
  </si>
  <si>
    <t>1400-07-22</t>
  </si>
  <si>
    <t>2021-10-14</t>
  </si>
  <si>
    <t>1400-07-21</t>
  </si>
  <si>
    <t>2021-10-13</t>
  </si>
  <si>
    <t>1400-07-20</t>
  </si>
  <si>
    <t>2021-10-12</t>
  </si>
  <si>
    <t>1400-07-19</t>
  </si>
  <si>
    <t>2021-10-11</t>
  </si>
  <si>
    <t>1400-07-18</t>
  </si>
  <si>
    <t>2021-10-10</t>
  </si>
  <si>
    <t>1400-07-17</t>
  </si>
  <si>
    <t>2021-10-09</t>
  </si>
  <si>
    <t>1400-07-15</t>
  </si>
  <si>
    <t>2021-10-07</t>
  </si>
  <si>
    <t>1400-07-14</t>
  </si>
  <si>
    <t>2021-10-06</t>
  </si>
  <si>
    <t>1400-07-12</t>
  </si>
  <si>
    <t>2021-10-04</t>
  </si>
  <si>
    <t>1400-07-11</t>
  </si>
  <si>
    <t>2021-10-03</t>
  </si>
  <si>
    <t>1400-07-10</t>
  </si>
  <si>
    <t>2021-10-02</t>
  </si>
  <si>
    <t>1400-07-08</t>
  </si>
  <si>
    <t>2021-09-30</t>
  </si>
  <si>
    <t>1400-07-07</t>
  </si>
  <si>
    <t>2021-09-29</t>
  </si>
  <si>
    <t>1400-07-06</t>
  </si>
  <si>
    <t>2021-09-28</t>
  </si>
  <si>
    <t>1400-07-04</t>
  </si>
  <si>
    <t>2021-09-26</t>
  </si>
  <si>
    <t>1400-07-03</t>
  </si>
  <si>
    <t>2021-09-25</t>
  </si>
  <si>
    <t>1400-07-01</t>
  </si>
  <si>
    <t>2021-09-23</t>
  </si>
  <si>
    <t>1400-06-31</t>
  </si>
  <si>
    <t>2021-09-22</t>
  </si>
  <si>
    <t>1400-06-30</t>
  </si>
  <si>
    <t>2021-09-21</t>
  </si>
  <si>
    <t>1400-06-29</t>
  </si>
  <si>
    <t>2021-09-20</t>
  </si>
  <si>
    <t>1400-06-28</t>
  </si>
  <si>
    <t>2021-09-19</t>
  </si>
  <si>
    <t>1400-06-27</t>
  </si>
  <si>
    <t>2021-09-18</t>
  </si>
  <si>
    <t>1400-06-25</t>
  </si>
  <si>
    <t>2021-09-16</t>
  </si>
  <si>
    <t>1400-06-24</t>
  </si>
  <si>
    <t>2021-09-15</t>
  </si>
  <si>
    <t>1400-06-23</t>
  </si>
  <si>
    <t>2021-09-14</t>
  </si>
  <si>
    <t>1400-06-22</t>
  </si>
  <si>
    <t>2021-09-13</t>
  </si>
  <si>
    <t>1400-06-21</t>
  </si>
  <si>
    <t>2021-09-12</t>
  </si>
  <si>
    <t>1400-06-20</t>
  </si>
  <si>
    <t>2021-09-11</t>
  </si>
  <si>
    <t>1400-06-18</t>
  </si>
  <si>
    <t>2021-09-09</t>
  </si>
  <si>
    <t>1400-06-17</t>
  </si>
  <si>
    <t>2021-09-08</t>
  </si>
  <si>
    <t>1400-06-16</t>
  </si>
  <si>
    <t>2021-09-07</t>
  </si>
  <si>
    <t>1400-06-15</t>
  </si>
  <si>
    <t>2021-09-06</t>
  </si>
  <si>
    <t>1400-06-14</t>
  </si>
  <si>
    <t>2021-09-05</t>
  </si>
  <si>
    <t>1400-06-13</t>
  </si>
  <si>
    <t>2021-09-04</t>
  </si>
  <si>
    <t>1400-06-11</t>
  </si>
  <si>
    <t>2021-09-02</t>
  </si>
  <si>
    <t>1400-06-10</t>
  </si>
  <si>
    <t>2021-09-01</t>
  </si>
  <si>
    <t>1400-06-09</t>
  </si>
  <si>
    <t>2021-08-31</t>
  </si>
  <si>
    <t>1400-06-08</t>
  </si>
  <si>
    <t>2021-08-30</t>
  </si>
  <si>
    <t>1400-06-07</t>
  </si>
  <si>
    <t>2021-08-29</t>
  </si>
  <si>
    <t>1400-06-06</t>
  </si>
  <si>
    <t>2021-08-28</t>
  </si>
  <si>
    <t>1400-06-04</t>
  </si>
  <si>
    <t>2021-08-26</t>
  </si>
  <si>
    <t>1400-06-03</t>
  </si>
  <si>
    <t>2021-08-25</t>
  </si>
  <si>
    <t>1400-06-02</t>
  </si>
  <si>
    <t>2021-08-24</t>
  </si>
  <si>
    <t>1400-06-01</t>
  </si>
  <si>
    <t>2021-08-23</t>
  </si>
  <si>
    <t>1400-05-31</t>
  </si>
  <si>
    <t>2021-08-22</t>
  </si>
  <si>
    <t>1400-05-28</t>
  </si>
  <si>
    <t>2021-08-19</t>
  </si>
  <si>
    <t>1400-05-24</t>
  </si>
  <si>
    <t>2021-08-15</t>
  </si>
  <si>
    <t>1400-05-23</t>
  </si>
  <si>
    <t>2021-08-14</t>
  </si>
  <si>
    <t>1400-05-21</t>
  </si>
  <si>
    <t>2021-08-12</t>
  </si>
  <si>
    <t>1400-05-20</t>
  </si>
  <si>
    <t>2021-08-11</t>
  </si>
  <si>
    <t>1400-05-19</t>
  </si>
  <si>
    <t>2021-08-10</t>
  </si>
  <si>
    <t>1400-05-18</t>
  </si>
  <si>
    <t>2021-08-09</t>
  </si>
  <si>
    <t>1400-05-17</t>
  </si>
  <si>
    <t>2021-08-08</t>
  </si>
  <si>
    <t>1400-05-16</t>
  </si>
  <si>
    <t>2021-08-07</t>
  </si>
  <si>
    <t>1400-05-14</t>
  </si>
  <si>
    <t>2021-08-05</t>
  </si>
  <si>
    <t>1400-05-13</t>
  </si>
  <si>
    <t>2021-08-04</t>
  </si>
  <si>
    <t>1400-05-12</t>
  </si>
  <si>
    <t>2021-08-03</t>
  </si>
  <si>
    <t>1400-05-11</t>
  </si>
  <si>
    <t>2021-08-02</t>
  </si>
  <si>
    <t>1400-05-10</t>
  </si>
  <si>
    <t>2021-08-01</t>
  </si>
  <si>
    <t>1400-05-09</t>
  </si>
  <si>
    <t>2021-07-31</t>
  </si>
  <si>
    <t>1400-05-07</t>
  </si>
  <si>
    <t>2021-07-29</t>
  </si>
  <si>
    <t>1400-05-06</t>
  </si>
  <si>
    <t>2021-07-28</t>
  </si>
  <si>
    <t>1400-05-05</t>
  </si>
  <si>
    <t>2021-07-27</t>
  </si>
  <si>
    <t>1400-05-04</t>
  </si>
  <si>
    <t>2021-07-26</t>
  </si>
  <si>
    <t>1400-04-31</t>
  </si>
  <si>
    <t>2021-07-22</t>
  </si>
  <si>
    <t>1400-04-28</t>
  </si>
  <si>
    <t>2021-07-19</t>
  </si>
  <si>
    <t>1400-04-27</t>
  </si>
  <si>
    <t>2021-07-18</t>
  </si>
  <si>
    <t>1400-04-26</t>
  </si>
  <si>
    <t>2021-07-17</t>
  </si>
  <si>
    <t>1400-04-24</t>
  </si>
  <si>
    <t>2021-07-15</t>
  </si>
  <si>
    <t>1400-04-23</t>
  </si>
  <si>
    <t>2021-07-14</t>
  </si>
  <si>
    <t>1400-04-22</t>
  </si>
  <si>
    <t>2021-07-13</t>
  </si>
  <si>
    <t>1400-04-21</t>
  </si>
  <si>
    <t>2021-07-12</t>
  </si>
  <si>
    <t>1400-04-20</t>
  </si>
  <si>
    <t>2021-07-11</t>
  </si>
  <si>
    <t>1400-04-19</t>
  </si>
  <si>
    <t>2021-07-10</t>
  </si>
  <si>
    <t>1400-04-17</t>
  </si>
  <si>
    <t>2021-07-08</t>
  </si>
  <si>
    <t>1400-04-16</t>
  </si>
  <si>
    <t>2021-07-07</t>
  </si>
  <si>
    <t>1400-04-15</t>
  </si>
  <si>
    <t>2021-07-06</t>
  </si>
  <si>
    <t>1400-04-14</t>
  </si>
  <si>
    <t>2021-07-05</t>
  </si>
  <si>
    <t>1400-04-13</t>
  </si>
  <si>
    <t>2021-07-04</t>
  </si>
  <si>
    <t>1400-04-12</t>
  </si>
  <si>
    <t>2021-07-03</t>
  </si>
  <si>
    <t>1400-04-10</t>
  </si>
  <si>
    <t>2021-07-01</t>
  </si>
  <si>
    <t>1400-04-09</t>
  </si>
  <si>
    <t>2021-06-30</t>
  </si>
  <si>
    <t>1400-04-08</t>
  </si>
  <si>
    <t>2021-06-29</t>
  </si>
  <si>
    <t>1400-04-07</t>
  </si>
  <si>
    <t>2021-06-28</t>
  </si>
  <si>
    <t>1400-04-06</t>
  </si>
  <si>
    <t>2021-06-27</t>
  </si>
  <si>
    <t>1400-04-05</t>
  </si>
  <si>
    <t>2021-06-26</t>
  </si>
  <si>
    <t>1400-04-03</t>
  </si>
  <si>
    <t>2021-06-24</t>
  </si>
  <si>
    <t>1400-04-02</t>
  </si>
  <si>
    <t>2021-06-23</t>
  </si>
  <si>
    <t>1400-04-01</t>
  </si>
  <si>
    <t>2021-06-22</t>
  </si>
  <si>
    <t>1400-03-31</t>
  </si>
  <si>
    <t>2021-06-21</t>
  </si>
  <si>
    <t>1400-03-30</t>
  </si>
  <si>
    <t>2021-06-20</t>
  </si>
  <si>
    <t>1400-03-29</t>
  </si>
  <si>
    <t>2021-06-19</t>
  </si>
  <si>
    <t>1400-03-27</t>
  </si>
  <si>
    <t>2021-06-17</t>
  </si>
  <si>
    <t>1400-03-26</t>
  </si>
  <si>
    <t>2021-06-16</t>
  </si>
  <si>
    <t>1400-03-25</t>
  </si>
  <si>
    <t>2021-06-15</t>
  </si>
  <si>
    <t>1400-03-24</t>
  </si>
  <si>
    <t>2021-06-14</t>
  </si>
  <si>
    <t>1400-03-23</t>
  </si>
  <si>
    <t>2021-06-13</t>
  </si>
  <si>
    <t>1400-03-22</t>
  </si>
  <si>
    <t>2021-06-12</t>
  </si>
  <si>
    <t>1400-03-20</t>
  </si>
  <si>
    <t>2021-06-10</t>
  </si>
  <si>
    <t>1400-03-19</t>
  </si>
  <si>
    <t>2021-06-09</t>
  </si>
  <si>
    <t>1400-03-18</t>
  </si>
  <si>
    <t>2021-06-08</t>
  </si>
  <si>
    <t>1400-03-17</t>
  </si>
  <si>
    <t>2021-06-07</t>
  </si>
  <si>
    <t>1400-03-13</t>
  </si>
  <si>
    <t>2021-06-03</t>
  </si>
  <si>
    <t>1400-03-12</t>
  </si>
  <si>
    <t>2021-06-02</t>
  </si>
  <si>
    <t>1400-03-11</t>
  </si>
  <si>
    <t>2021-06-01</t>
  </si>
  <si>
    <t>1400-03-10</t>
  </si>
  <si>
    <t>2021-05-31</t>
  </si>
  <si>
    <t>1400-03-09</t>
  </si>
  <si>
    <t>2021-05-30</t>
  </si>
  <si>
    <t>1400-03-08</t>
  </si>
  <si>
    <t>2021-05-29</t>
  </si>
  <si>
    <t>1400-03-06</t>
  </si>
  <si>
    <t>2021-05-27</t>
  </si>
  <si>
    <t>1400-03-05</t>
  </si>
  <si>
    <t>2021-05-26</t>
  </si>
  <si>
    <t>1400-03-04</t>
  </si>
  <si>
    <t>2021-05-25</t>
  </si>
  <si>
    <t>1400-03-03</t>
  </si>
  <si>
    <t>2021-05-24</t>
  </si>
  <si>
    <t>1400-03-02</t>
  </si>
  <si>
    <t>2021-05-23</t>
  </si>
  <si>
    <t>1400-03-01</t>
  </si>
  <si>
    <t>2021-05-22</t>
  </si>
  <si>
    <t>1400-02-30</t>
  </si>
  <si>
    <t>2021-05-20</t>
  </si>
  <si>
    <t>1400-02-29</t>
  </si>
  <si>
    <t>2021-05-19</t>
  </si>
  <si>
    <t>1400-02-28</t>
  </si>
  <si>
    <t>2021-05-18</t>
  </si>
  <si>
    <t>1400-02-27</t>
  </si>
  <si>
    <t>2021-05-17</t>
  </si>
  <si>
    <t>1400-02-26</t>
  </si>
  <si>
    <t>2021-05-16</t>
  </si>
  <si>
    <t>1400-02-25</t>
  </si>
  <si>
    <t>2021-05-15</t>
  </si>
  <si>
    <t>1400-02-23</t>
  </si>
  <si>
    <t>2021-05-13</t>
  </si>
  <si>
    <t>1400-02-22</t>
  </si>
  <si>
    <t>2021-05-12</t>
  </si>
  <si>
    <t>1400-02-21</t>
  </si>
  <si>
    <t>2021-05-11</t>
  </si>
  <si>
    <t>1400-02-20</t>
  </si>
  <si>
    <t>2021-05-10</t>
  </si>
  <si>
    <t>1400-02-19</t>
  </si>
  <si>
    <t>2021-05-09</t>
  </si>
  <si>
    <t>1400-02-18</t>
  </si>
  <si>
    <t>2021-05-08</t>
  </si>
  <si>
    <t>1400-02-16</t>
  </si>
  <si>
    <t>2021-05-06</t>
  </si>
  <si>
    <t>1400-02-15</t>
  </si>
  <si>
    <t>2021-05-05</t>
  </si>
  <si>
    <t>1400-02-13</t>
  </si>
  <si>
    <t>2021-05-03</t>
  </si>
  <si>
    <t>1400-02-12</t>
  </si>
  <si>
    <t>2021-05-02</t>
  </si>
  <si>
    <t>1400-02-11</t>
  </si>
  <si>
    <t>2021-05-01</t>
  </si>
  <si>
    <t>1400-02-09</t>
  </si>
  <si>
    <t>2021-04-29</t>
  </si>
  <si>
    <t>1400-02-08</t>
  </si>
  <si>
    <t>2021-04-28</t>
  </si>
  <si>
    <t>1400-02-07</t>
  </si>
  <si>
    <t>2021-04-27</t>
  </si>
  <si>
    <t>1400-02-06</t>
  </si>
  <si>
    <t>2021-04-26</t>
  </si>
  <si>
    <t>1400-02-05</t>
  </si>
  <si>
    <t>2021-04-25</t>
  </si>
  <si>
    <t>1400-02-04</t>
  </si>
  <si>
    <t>2021-04-24</t>
  </si>
  <si>
    <t>1400-02-02</t>
  </si>
  <si>
    <t>2021-04-22</t>
  </si>
  <si>
    <t>1400-02-01</t>
  </si>
  <si>
    <t>2021-04-21</t>
  </si>
  <si>
    <t>1400-01-31</t>
  </si>
  <si>
    <t>2021-04-20</t>
  </si>
  <si>
    <t>1400-01-30</t>
  </si>
  <si>
    <t>2021-04-19</t>
  </si>
  <si>
    <t>1400-01-29</t>
  </si>
  <si>
    <t>2021-04-18</t>
  </si>
  <si>
    <t>1400-01-28</t>
  </si>
  <si>
    <t>2021-04-17</t>
  </si>
  <si>
    <t>1400-01-26</t>
  </si>
  <si>
    <t>2021-04-15</t>
  </si>
  <si>
    <t>1400-01-25</t>
  </si>
  <si>
    <t>2021-04-14</t>
  </si>
  <si>
    <t>1400-01-24</t>
  </si>
  <si>
    <t>2021-04-13</t>
  </si>
  <si>
    <t>1400-01-23</t>
  </si>
  <si>
    <t>2021-04-12</t>
  </si>
  <si>
    <t>1400-01-22</t>
  </si>
  <si>
    <t>2021-04-11</t>
  </si>
  <si>
    <t>1400-01-21</t>
  </si>
  <si>
    <t>2021-04-10</t>
  </si>
  <si>
    <t>1400-01-19</t>
  </si>
  <si>
    <t>2021-04-08</t>
  </si>
  <si>
    <t>1400-01-18</t>
  </si>
  <si>
    <t>2021-04-07</t>
  </si>
  <si>
    <t>1400-01-17</t>
  </si>
  <si>
    <t>2021-04-06</t>
  </si>
  <si>
    <t>1400-01-16</t>
  </si>
  <si>
    <t>2021-04-05</t>
  </si>
  <si>
    <t>1400-01-15</t>
  </si>
  <si>
    <t>2021-04-04</t>
  </si>
  <si>
    <t>1400-01-14</t>
  </si>
  <si>
    <t>2021-04-03</t>
  </si>
  <si>
    <t>1400-01-12</t>
  </si>
  <si>
    <t>2021-04-01</t>
  </si>
  <si>
    <t>1400-01-11</t>
  </si>
  <si>
    <t>2021-03-31</t>
  </si>
  <si>
    <t>1400-01-10</t>
  </si>
  <si>
    <t>2021-03-30</t>
  </si>
  <si>
    <t>1400-01-08</t>
  </si>
  <si>
    <t>2021-03-28</t>
  </si>
  <si>
    <t>1400-01-07</t>
  </si>
  <si>
    <t>2021-03-27</t>
  </si>
  <si>
    <t>تاریخ شمسی</t>
  </si>
  <si>
    <t>تاریخ میلادی</t>
  </si>
  <si>
    <t>دلار نیمایی</t>
  </si>
  <si>
    <t>Copyright @2015 - 2022</t>
  </si>
  <si>
    <t>Pouya Finance</t>
  </si>
  <si>
    <t>میانگین 9 ماهه</t>
  </si>
  <si>
    <t>EPS</t>
  </si>
  <si>
    <t>10 ماهه 1400</t>
  </si>
  <si>
    <t>مگا وات ساعت</t>
  </si>
  <si>
    <t>نرخ فروش</t>
  </si>
  <si>
    <t>جمع مقدار</t>
  </si>
  <si>
    <t xml:space="preserve">درآمدهای عملیاتی </t>
  </si>
  <si>
    <t xml:space="preserve">بهاى تمام شده درآمدهای عملیاتی </t>
  </si>
  <si>
    <t xml:space="preserve">سود (زيان) ناخالص </t>
  </si>
  <si>
    <t xml:space="preserve">هزينه‏‌هاى فروش، ادارى و عمومى </t>
  </si>
  <si>
    <t xml:space="preserve">سود (زيان) عملياتي </t>
  </si>
  <si>
    <t>ترکیب مقداری فروش</t>
  </si>
  <si>
    <t>جمع</t>
  </si>
  <si>
    <t>میانگین</t>
  </si>
  <si>
    <t>سایر</t>
  </si>
  <si>
    <t>بازار-مدیریت شبکه برق انرژی</t>
  </si>
  <si>
    <t>بورس انرژی</t>
  </si>
  <si>
    <t>6 ماهه 1400</t>
  </si>
  <si>
    <t>خدمات بهره برداری</t>
  </si>
  <si>
    <t>تعمیرات و نگهداری تاسیسات و بازسازی</t>
  </si>
  <si>
    <t>خدمات نظارت بر بهره برداری و تعمیرات</t>
  </si>
  <si>
    <t>(سوخت)مواد مستقیم مصرفی</t>
  </si>
  <si>
    <t>سربار:</t>
  </si>
  <si>
    <t>مواد غیرمستقیم</t>
  </si>
  <si>
    <t>استهلاک</t>
  </si>
  <si>
    <t>بیمه نیروگاه</t>
  </si>
  <si>
    <t>سایر(اقلام کمتر از 10% سربار تولید)</t>
  </si>
  <si>
    <t>(خدمات حراست و نگهبانی) دستمزد مستقیم</t>
  </si>
  <si>
    <t>هزینه های بازاریابی وتوزیع و فروش</t>
  </si>
  <si>
    <t>حقوق و دستمزد و مزایا</t>
  </si>
  <si>
    <t>هزینه های اداری و عمومی</t>
  </si>
  <si>
    <t>سایر درآمدها</t>
  </si>
  <si>
    <t>سود تسعیر ارز فروش صادراتی</t>
  </si>
  <si>
    <t>سایر درآمدها و هزینه های غیرعملیاتی</t>
  </si>
  <si>
    <t>سود حاصل از سایر اوراق بهادار و سپرده های سرمایه گذاری بانکی</t>
  </si>
  <si>
    <t>سود سهام</t>
  </si>
  <si>
    <t>سود ناشی از فروش ضایعات</t>
  </si>
  <si>
    <t>سود ناشی از فروش سرمایه گذاری ها</t>
  </si>
  <si>
    <t>سایر هزینه ها</t>
  </si>
  <si>
    <t>کاهش ارزش موجودی ها</t>
  </si>
  <si>
    <t>ساير درآمدها و هزینه ها</t>
  </si>
  <si>
    <t xml:space="preserve">سایر درآمدها و هزینه‌های غیرعملیاتی </t>
  </si>
  <si>
    <t>سود(زیان) قبل از مالیات</t>
  </si>
  <si>
    <t>هزینه مالیات-سال جاری</t>
  </si>
  <si>
    <t>هزینه مالیات-سال قبل</t>
  </si>
  <si>
    <t xml:space="preserve">فروش انرژي الکتريکي در بورس انرژي </t>
  </si>
  <si>
    <t xml:space="preserve">آمادگي توليد انرژي الکتريکي </t>
  </si>
  <si>
    <t xml:space="preserve">انرژي الکتريکي </t>
  </si>
  <si>
    <t>جمع سربار:</t>
  </si>
  <si>
    <t>مواد و دستمزد:</t>
  </si>
  <si>
    <t>ترکیب بهای تمام شده درآمد های عملیاتی</t>
  </si>
  <si>
    <t>جمع مواد و دستمزد</t>
  </si>
  <si>
    <t>مبلغ فروش</t>
  </si>
  <si>
    <t xml:space="preserve">انرژي الکتريکي و آمادگی </t>
  </si>
  <si>
    <t>نرخ فروش تجمیعی</t>
  </si>
  <si>
    <t>گزارش فعالیت ماهانه</t>
  </si>
  <si>
    <t>از ابتدای سال مالی تا تاریخ ۱۴۰۰/۰۹/۳۰</t>
  </si>
  <si>
    <t>نام محصول</t>
  </si>
  <si>
    <t>تعداد فروش</t>
  </si>
  <si>
    <t>تعداد تولید</t>
  </si>
  <si>
    <t>مبلغ فروش (میلیون ریال)</t>
  </si>
  <si>
    <t>نرخ فروش (ریال)</t>
  </si>
  <si>
    <t xml:space="preserve">فروش داخلی: </t>
  </si>
  <si>
    <t xml:space="preserve">مگاوات ساعت </t>
  </si>
  <si>
    <t>نرخ استخراجی</t>
  </si>
  <si>
    <t>انرژي الکتريکي و آمادگی</t>
  </si>
  <si>
    <t>نسبت</t>
  </si>
  <si>
    <t>مبلغ خدمات بهره برداری به مقدار فروش</t>
  </si>
  <si>
    <t>مبلغ خدمات بهره برداری به مبلغ فروش</t>
  </si>
  <si>
    <t>ترکیب هزینه های اداری و عمومی و فروش</t>
  </si>
  <si>
    <t>تورم</t>
  </si>
  <si>
    <t>ترکیب سایر درآمدها و هزینه های غیرعملیاتی</t>
  </si>
  <si>
    <t>وهور</t>
  </si>
  <si>
    <t>قیمت در 31 شهریور-ریال</t>
  </si>
  <si>
    <t>تعداد</t>
  </si>
  <si>
    <t>eps</t>
  </si>
  <si>
    <t>نسبت مالیات</t>
  </si>
  <si>
    <t>به سود قبل از مالیات</t>
  </si>
  <si>
    <t xml:space="preserve">انرژي برق </t>
  </si>
  <si>
    <t xml:space="preserve">آمادگي </t>
  </si>
  <si>
    <t xml:space="preserve">انرژي - قراردادهاي دوجانبه </t>
  </si>
  <si>
    <t xml:space="preserve">انرژي - بورس انرژي </t>
  </si>
  <si>
    <t>نسبت نرخ فروش ها</t>
  </si>
  <si>
    <t>نسبت آمادگی به انرژی</t>
  </si>
  <si>
    <t>نسبت دوجانبه به انرژی</t>
  </si>
  <si>
    <t xml:space="preserve">مواد مستقیم مصرفی </t>
  </si>
  <si>
    <t xml:space="preserve">دستمزدمستقيم توليد </t>
  </si>
  <si>
    <t xml:space="preserve">سربارتوليد </t>
  </si>
  <si>
    <t xml:space="preserve">هزينه جذب نشده درتوليد </t>
  </si>
  <si>
    <t xml:space="preserve">جمع هزينه هاي توليد </t>
  </si>
  <si>
    <t xml:space="preserve">خالص موجودی كالاي درجريان ساخت </t>
  </si>
  <si>
    <t xml:space="preserve">ضايعات غيرعادي </t>
  </si>
  <si>
    <t xml:space="preserve">بهاي تمام شده كالاي تولید شده </t>
  </si>
  <si>
    <t xml:space="preserve">موجودي كالاي ساخته شده اول دوره </t>
  </si>
  <si>
    <t xml:space="preserve">موجودي كالاي ساخته شده پايان دوره </t>
  </si>
  <si>
    <t xml:space="preserve">بهاي تمام شده كالاي فروش رفته </t>
  </si>
  <si>
    <t xml:space="preserve">بهاي تمام شده خدمات ارایه شده </t>
  </si>
  <si>
    <t xml:space="preserve">جمع بهای تمام شده </t>
  </si>
  <si>
    <t>مقدار مصرف مواد اولیه</t>
  </si>
  <si>
    <t>گاز</t>
  </si>
  <si>
    <t>متر مکعب</t>
  </si>
  <si>
    <t>گازوئیل</t>
  </si>
  <si>
    <t>لیتر</t>
  </si>
  <si>
    <t>نسبت مقدار مصرف گاز به مقدار تولید برق</t>
  </si>
  <si>
    <t>نرخ مصرف مواد اولیه</t>
  </si>
  <si>
    <t>مبلغ مصرف مواد اولیه</t>
  </si>
  <si>
    <t>دستمزد مستقیم</t>
  </si>
  <si>
    <t>سربار تولید</t>
  </si>
  <si>
    <t xml:space="preserve">هزینه حقوق و دستمزد </t>
  </si>
  <si>
    <t xml:space="preserve">هزینه استهلاک </t>
  </si>
  <si>
    <t xml:space="preserve">هزینه انرژی (آب، برق، گاز و سوخت) </t>
  </si>
  <si>
    <t xml:space="preserve">هزینه مواد مصرفی </t>
  </si>
  <si>
    <t xml:space="preserve">هزینه تبلیغات </t>
  </si>
  <si>
    <t xml:space="preserve">حق العمل و کمیسیون فروش </t>
  </si>
  <si>
    <t xml:space="preserve">هزینه خدمات پس از فروش </t>
  </si>
  <si>
    <t xml:space="preserve">هزینه مطالبات مشکوک الوصول </t>
  </si>
  <si>
    <t xml:space="preserve">هزینه حمل و نقل و انتقال </t>
  </si>
  <si>
    <t xml:space="preserve">سایر هزینه ها </t>
  </si>
  <si>
    <t>سایر درآمدهای (زیان) غیر عملیاتی-اقلام متفرقه</t>
  </si>
  <si>
    <t>سود حاصل از سپرده های سرمایه گذاری کوتاه مدت بانکی</t>
  </si>
  <si>
    <t>درآمد خسارت دریافتی از بیمه</t>
  </si>
  <si>
    <t>زیان ناشی از تسعیر ارز</t>
  </si>
  <si>
    <t>هزینه های مالی</t>
  </si>
  <si>
    <t>سود و کارمزد بانک پارسیان</t>
  </si>
  <si>
    <t>اوراق مشارکت</t>
  </si>
  <si>
    <t>م ریال</t>
  </si>
  <si>
    <t xml:space="preserve">هزینه کاهش ارزش دریافتنی‌‏ها (هزینه استثنایی) </t>
  </si>
  <si>
    <t xml:space="preserve">ساير درآمدها </t>
  </si>
  <si>
    <t xml:space="preserve">سایر هزینه‌ها </t>
  </si>
  <si>
    <t xml:space="preserve">هزينه‏‌هاى مالى </t>
  </si>
  <si>
    <t xml:space="preserve">سایر درآمدها و هزینه‌های غیرعملیاتی- درآمد سرمایه‌گذاری‌ها </t>
  </si>
  <si>
    <t xml:space="preserve">سایر درآمدها و هزینه‌های غیرعملیاتی- اقلام متفرقه </t>
  </si>
  <si>
    <t>سود قبل از مالیات</t>
  </si>
  <si>
    <t>هزینه مالیات</t>
  </si>
  <si>
    <t xml:space="preserve">نام شرکت </t>
  </si>
  <si>
    <t>نماد شرکت</t>
  </si>
  <si>
    <t>نوع نیروگاه</t>
  </si>
  <si>
    <t>ظرفیت دستیابی در سایت</t>
  </si>
  <si>
    <t>تسهیلات مالی(ریالی)</t>
  </si>
  <si>
    <t>تسهیلات مالی(ارزی)</t>
  </si>
  <si>
    <t>ارزش جایگزینی(دلار)</t>
  </si>
  <si>
    <t>نسبت ارزش بازار به ارزش جایگزینی</t>
  </si>
  <si>
    <t>EPS1400</t>
  </si>
  <si>
    <t>EPS1401</t>
  </si>
  <si>
    <t>بزاگرس</t>
  </si>
  <si>
    <t>آمادگی</t>
  </si>
  <si>
    <t>انرژی</t>
  </si>
  <si>
    <t>فروش برق دو جانبه</t>
  </si>
  <si>
    <t>فروش برق در بورس انرژی</t>
  </si>
  <si>
    <t>خارج از بازار</t>
  </si>
  <si>
    <t>تعمیرات و نگهداری</t>
  </si>
  <si>
    <t>خرید انرژی</t>
  </si>
  <si>
    <t>سوخت مصرفی</t>
  </si>
  <si>
    <t>حقوق و مزایا</t>
  </si>
  <si>
    <t>سایر اقلام</t>
  </si>
  <si>
    <t>حقوق و دستمزد</t>
  </si>
  <si>
    <t>خدمات قراردادی</t>
  </si>
  <si>
    <t>پاداش هیئت مدیره</t>
  </si>
  <si>
    <t>هزینه بازار یابی و فروش</t>
  </si>
  <si>
    <t>حق الزحمه و هزینه های حسابرسی</t>
  </si>
  <si>
    <t>هزینه مواد و ملزومات مصرفی</t>
  </si>
  <si>
    <t>سود ناشی از فروش دو قطعه زمین</t>
  </si>
  <si>
    <t>سایر اقلام:</t>
  </si>
  <si>
    <t>اشخاص وابسته:</t>
  </si>
  <si>
    <t>سود حاصل از سرمایه گذاری با درآمد ثابت</t>
  </si>
  <si>
    <t>سود تسعیر بدهی های ارزی</t>
  </si>
  <si>
    <t>کارمزد حق تقدم های استفاده نشده</t>
  </si>
  <si>
    <t>سود حاصل از سپرده بانکی</t>
  </si>
  <si>
    <t>درآمد حاصل از سرمایه گذارای</t>
  </si>
  <si>
    <t>درآمد حاصل از اجاره</t>
  </si>
  <si>
    <t>درآمد حاصل از فروش اوراق خزانه اسلامی</t>
  </si>
  <si>
    <t>سود عملیاتی</t>
  </si>
  <si>
    <t>سود خالص</t>
  </si>
  <si>
    <t xml:space="preserve">هزینه مالیات </t>
  </si>
  <si>
    <t>سال جاری</t>
  </si>
  <si>
    <t>سال قبل</t>
  </si>
  <si>
    <t>جمع انرژی و خارج از بازار</t>
  </si>
  <si>
    <t>ترکیب بهای تمام شده</t>
  </si>
  <si>
    <t xml:space="preserve"> بورس انرژی به انرژی نیروگاه</t>
  </si>
  <si>
    <t>انرژی نیروگاه</t>
  </si>
  <si>
    <t>نسبت نرخ فروش</t>
  </si>
  <si>
    <t>خارج از بازار به انرژی نیروگاه</t>
  </si>
  <si>
    <t>برق دو جانبه به انرژی نیروکاه</t>
  </si>
  <si>
    <t>آمادگی به انرژی نیروگاه</t>
  </si>
  <si>
    <t>خرید انرژی به مقدار فروش</t>
  </si>
  <si>
    <t>خرید انرژی به مبلغ فروش</t>
  </si>
  <si>
    <t>هزینه مالیات به سود قبل از مالیات</t>
  </si>
  <si>
    <t>بجهرم</t>
  </si>
  <si>
    <t>آبادا</t>
  </si>
  <si>
    <t>سیکل ترکیبی</t>
  </si>
  <si>
    <t>گازی</t>
  </si>
  <si>
    <t>شرکت تولید و مدیریت نیروی زاگرس کوثر</t>
  </si>
  <si>
    <t>تولید نیروی برق آبادان</t>
  </si>
  <si>
    <t>توسعه مولد نیروگاهی جهرم</t>
  </si>
  <si>
    <t>نماد</t>
  </si>
  <si>
    <t>آخرین معامله</t>
  </si>
  <si>
    <t>آخرین معامله2</t>
  </si>
  <si>
    <t>قیمت پایانی</t>
  </si>
  <si>
    <t>قیمت پایانی2</t>
  </si>
  <si>
    <t>حجم</t>
  </si>
  <si>
    <t>ارزش</t>
  </si>
  <si>
    <t>30 روز</t>
  </si>
  <si>
    <t/>
  </si>
  <si>
    <t>آپ</t>
  </si>
  <si>
    <t>آسيا</t>
  </si>
  <si>
    <t>اپال</t>
  </si>
  <si>
    <t>اتكام</t>
  </si>
  <si>
    <t>اخابر</t>
  </si>
  <si>
    <t>افق</t>
  </si>
  <si>
    <t>البرز</t>
  </si>
  <si>
    <t>اميد</t>
  </si>
  <si>
    <t>امين</t>
  </si>
  <si>
    <t>انرژي3</t>
  </si>
  <si>
    <t>بالبر</t>
  </si>
  <si>
    <t>بترانس</t>
  </si>
  <si>
    <t>بركت</t>
  </si>
  <si>
    <t>بسويچ</t>
  </si>
  <si>
    <t>بشهاب</t>
  </si>
  <si>
    <t>بفجر</t>
  </si>
  <si>
    <t>بكاب</t>
  </si>
  <si>
    <t>بكام</t>
  </si>
  <si>
    <t>بموتو</t>
  </si>
  <si>
    <t>بنيرو</t>
  </si>
  <si>
    <t>بورس</t>
  </si>
  <si>
    <t>بوعلي</t>
  </si>
  <si>
    <t>پارس</t>
  </si>
  <si>
    <t>پارسان</t>
  </si>
  <si>
    <t>پارسيان</t>
  </si>
  <si>
    <t>پاسا</t>
  </si>
  <si>
    <t>پاكشو</t>
  </si>
  <si>
    <t>پتاير</t>
  </si>
  <si>
    <t>پترول</t>
  </si>
  <si>
    <t>پدرخش</t>
  </si>
  <si>
    <t>پرداخت</t>
  </si>
  <si>
    <t>پرديس</t>
  </si>
  <si>
    <t>پسهند</t>
  </si>
  <si>
    <t>پكرمان</t>
  </si>
  <si>
    <t>پكوير</t>
  </si>
  <si>
    <t>پلاسك</t>
  </si>
  <si>
    <t>تاپيكو</t>
  </si>
  <si>
    <t>تاصيكو</t>
  </si>
  <si>
    <t>تايرا</t>
  </si>
  <si>
    <t>تپمپي</t>
  </si>
  <si>
    <t>تكشا</t>
  </si>
  <si>
    <t>تكمبا</t>
  </si>
  <si>
    <t>تكنو</t>
  </si>
  <si>
    <t>تملت</t>
  </si>
  <si>
    <t>تنوين</t>
  </si>
  <si>
    <t>تيپيكو</t>
  </si>
  <si>
    <t>ثاباد</t>
  </si>
  <si>
    <t>ثاخت</t>
  </si>
  <si>
    <t>ثامان</t>
  </si>
  <si>
    <t>ثاميد</t>
  </si>
  <si>
    <t>ثبهساز</t>
  </si>
  <si>
    <t>ثشاهد</t>
  </si>
  <si>
    <t>ثشرق</t>
  </si>
  <si>
    <t>ثفارس</t>
  </si>
  <si>
    <t>ثمسكن</t>
  </si>
  <si>
    <t>ثنوسا</t>
  </si>
  <si>
    <t>جم</t>
  </si>
  <si>
    <t>جم پيلن</t>
  </si>
  <si>
    <t>چافست</t>
  </si>
  <si>
    <t>چدن</t>
  </si>
  <si>
    <t>چفيبر</t>
  </si>
  <si>
    <t>چكاپا</t>
  </si>
  <si>
    <t>چكارن</t>
  </si>
  <si>
    <t>چكاوه</t>
  </si>
  <si>
    <t>حپترو</t>
  </si>
  <si>
    <t>حتايد</t>
  </si>
  <si>
    <t>حتوكا</t>
  </si>
  <si>
    <t>حفارس</t>
  </si>
  <si>
    <t>حفاري</t>
  </si>
  <si>
    <t>حكشتي</t>
  </si>
  <si>
    <t>خاذين</t>
  </si>
  <si>
    <t>خاهن</t>
  </si>
  <si>
    <t>خبهمن</t>
  </si>
  <si>
    <t>خپارس</t>
  </si>
  <si>
    <t>خپويش</t>
  </si>
  <si>
    <t>ختراك</t>
  </si>
  <si>
    <t>ختور</t>
  </si>
  <si>
    <t>ختوقا</t>
  </si>
  <si>
    <t>خچرخش</t>
  </si>
  <si>
    <t>خراسان</t>
  </si>
  <si>
    <t>خريخت</t>
  </si>
  <si>
    <t>خرينگ</t>
  </si>
  <si>
    <t>خزاميا</t>
  </si>
  <si>
    <t>خزر</t>
  </si>
  <si>
    <t>خساپا</t>
  </si>
  <si>
    <t>خشرق</t>
  </si>
  <si>
    <t>خفنر</t>
  </si>
  <si>
    <t>خكار</t>
  </si>
  <si>
    <t>خكمك</t>
  </si>
  <si>
    <t>خگستر</t>
  </si>
  <si>
    <t>خلنت</t>
  </si>
  <si>
    <t>خمحركه</t>
  </si>
  <si>
    <t>خمحور</t>
  </si>
  <si>
    <t>خمهر</t>
  </si>
  <si>
    <t>خموتور</t>
  </si>
  <si>
    <t>خنصير</t>
  </si>
  <si>
    <t>خودرو</t>
  </si>
  <si>
    <t>خوساز</t>
  </si>
  <si>
    <t>دابور</t>
  </si>
  <si>
    <t>دارو</t>
  </si>
  <si>
    <t>داسوه</t>
  </si>
  <si>
    <t>دالبر</t>
  </si>
  <si>
    <t>دامين</t>
  </si>
  <si>
    <t>دانا</t>
  </si>
  <si>
    <t>دپارس</t>
  </si>
  <si>
    <t>دتماد</t>
  </si>
  <si>
    <t>دجابر</t>
  </si>
  <si>
    <t>ددام</t>
  </si>
  <si>
    <t>درازك</t>
  </si>
  <si>
    <t>دروز</t>
  </si>
  <si>
    <t>دزهراوي</t>
  </si>
  <si>
    <t>دسبحا</t>
  </si>
  <si>
    <t>دسبحان</t>
  </si>
  <si>
    <t>دسينا</t>
  </si>
  <si>
    <t>دشيمي</t>
  </si>
  <si>
    <t>دعبيد</t>
  </si>
  <si>
    <t>دفارا</t>
  </si>
  <si>
    <t>دفرا</t>
  </si>
  <si>
    <t>دكوثر</t>
  </si>
  <si>
    <t>دكيمي</t>
  </si>
  <si>
    <t>دلر</t>
  </si>
  <si>
    <t>دلقما</t>
  </si>
  <si>
    <t>ديران</t>
  </si>
  <si>
    <t>ذوب</t>
  </si>
  <si>
    <t>رانفور</t>
  </si>
  <si>
    <t>رتاپ</t>
  </si>
  <si>
    <t>رتكو</t>
  </si>
  <si>
    <t>ركيش</t>
  </si>
  <si>
    <t>رمپنا</t>
  </si>
  <si>
    <t>زپارس</t>
  </si>
  <si>
    <t>زكوثر</t>
  </si>
  <si>
    <t>زمگسا</t>
  </si>
  <si>
    <t>ساراب</t>
  </si>
  <si>
    <t>ساربيل</t>
  </si>
  <si>
    <t>ساروم</t>
  </si>
  <si>
    <t>سبجنو</t>
  </si>
  <si>
    <t>سبهان</t>
  </si>
  <si>
    <t>سپ</t>
  </si>
  <si>
    <t>سپاها</t>
  </si>
  <si>
    <t>سپيد</t>
  </si>
  <si>
    <t>ستران</t>
  </si>
  <si>
    <t>سخاش</t>
  </si>
  <si>
    <t>سخزر</t>
  </si>
  <si>
    <t>سخوز</t>
  </si>
  <si>
    <t>سدشت</t>
  </si>
  <si>
    <t>سدور</t>
  </si>
  <si>
    <t>سرود</t>
  </si>
  <si>
    <t>سشرق</t>
  </si>
  <si>
    <t>سشمال</t>
  </si>
  <si>
    <t>سصفها</t>
  </si>
  <si>
    <t>سصوفي</t>
  </si>
  <si>
    <t>سغرب</t>
  </si>
  <si>
    <t>سفار</t>
  </si>
  <si>
    <t>سفارس</t>
  </si>
  <si>
    <t>سفانو</t>
  </si>
  <si>
    <t>سقاين</t>
  </si>
  <si>
    <t>سكرد</t>
  </si>
  <si>
    <t>سكرما</t>
  </si>
  <si>
    <t>سمازن</t>
  </si>
  <si>
    <t>سنير</t>
  </si>
  <si>
    <t>سهرمز</t>
  </si>
  <si>
    <t>سهگمت</t>
  </si>
  <si>
    <t>سيتا</t>
  </si>
  <si>
    <t>سيدكو</t>
  </si>
  <si>
    <t>سيستم</t>
  </si>
  <si>
    <t>سيلام</t>
  </si>
  <si>
    <t>سيمرغ</t>
  </si>
  <si>
    <t>شاراك</t>
  </si>
  <si>
    <t>شاملا</t>
  </si>
  <si>
    <t>شبريز</t>
  </si>
  <si>
    <t>شبندر</t>
  </si>
  <si>
    <t>شبهرن</t>
  </si>
  <si>
    <t>شپارس</t>
  </si>
  <si>
    <t>شپاكسا</t>
  </si>
  <si>
    <t>شپديس</t>
  </si>
  <si>
    <t>شپنا</t>
  </si>
  <si>
    <t>شتران</t>
  </si>
  <si>
    <t>شخارك</t>
  </si>
  <si>
    <t>شدوص</t>
  </si>
  <si>
    <t>شسپا</t>
  </si>
  <si>
    <t>شستا</t>
  </si>
  <si>
    <t>شسينا</t>
  </si>
  <si>
    <t>شغدير</t>
  </si>
  <si>
    <t>شفا</t>
  </si>
  <si>
    <t>شفارس</t>
  </si>
  <si>
    <t>شفن</t>
  </si>
  <si>
    <t>شكربن</t>
  </si>
  <si>
    <t>شكلر</t>
  </si>
  <si>
    <t>شگل</t>
  </si>
  <si>
    <t>شلعاب</t>
  </si>
  <si>
    <t>شنفت</t>
  </si>
  <si>
    <t>شوينده</t>
  </si>
  <si>
    <t>شيراز</t>
  </si>
  <si>
    <t>شيران</t>
  </si>
  <si>
    <t>غاذر</t>
  </si>
  <si>
    <t>غالبر</t>
  </si>
  <si>
    <t>غبشهر</t>
  </si>
  <si>
    <t>غبهنوش</t>
  </si>
  <si>
    <t>غپاك</t>
  </si>
  <si>
    <t>غپينو</t>
  </si>
  <si>
    <t>غچين</t>
  </si>
  <si>
    <t>غدام</t>
  </si>
  <si>
    <t>غدشت</t>
  </si>
  <si>
    <t>غزر</t>
  </si>
  <si>
    <t>غسالم</t>
  </si>
  <si>
    <t>غشاذر</t>
  </si>
  <si>
    <t>غشان</t>
  </si>
  <si>
    <t>غشصفا</t>
  </si>
  <si>
    <t>غشهد</t>
  </si>
  <si>
    <t>غكورش</t>
  </si>
  <si>
    <t>غگرجي</t>
  </si>
  <si>
    <t>غگل</t>
  </si>
  <si>
    <t>غمارگ</t>
  </si>
  <si>
    <t>غمهرا</t>
  </si>
  <si>
    <t>غنوش</t>
  </si>
  <si>
    <t>فاذر</t>
  </si>
  <si>
    <t>فاراك</t>
  </si>
  <si>
    <t>فارس</t>
  </si>
  <si>
    <t>فاسمين</t>
  </si>
  <si>
    <t>فاما</t>
  </si>
  <si>
    <t>فايرا</t>
  </si>
  <si>
    <t>فباهنر</t>
  </si>
  <si>
    <t>فپنتا</t>
  </si>
  <si>
    <t>فجام</t>
  </si>
  <si>
    <t>فجر</t>
  </si>
  <si>
    <t>فخاس</t>
  </si>
  <si>
    <t>فخوز</t>
  </si>
  <si>
    <t>فرآور</t>
  </si>
  <si>
    <t>فروس</t>
  </si>
  <si>
    <t>فسازان</t>
  </si>
  <si>
    <t>فسبزوار</t>
  </si>
  <si>
    <t>فسپا</t>
  </si>
  <si>
    <t>فسرب</t>
  </si>
  <si>
    <t>فلامي</t>
  </si>
  <si>
    <t>فلوله</t>
  </si>
  <si>
    <t>فمراد</t>
  </si>
  <si>
    <t>فملي</t>
  </si>
  <si>
    <t>فنوال</t>
  </si>
  <si>
    <t>فنورد</t>
  </si>
  <si>
    <t>فولاد</t>
  </si>
  <si>
    <t>فولاژ</t>
  </si>
  <si>
    <t>قپيرا</t>
  </si>
  <si>
    <t>قثابت</t>
  </si>
  <si>
    <t>قرن</t>
  </si>
  <si>
    <t>قزوين</t>
  </si>
  <si>
    <t>قشكر</t>
  </si>
  <si>
    <t>قشهد</t>
  </si>
  <si>
    <t>قصفها</t>
  </si>
  <si>
    <t>قلرست</t>
  </si>
  <si>
    <t>قمرو</t>
  </si>
  <si>
    <t>قنيشا</t>
  </si>
  <si>
    <t>قهكمت</t>
  </si>
  <si>
    <t>كاذر</t>
  </si>
  <si>
    <t>كالا</t>
  </si>
  <si>
    <t>كاما</t>
  </si>
  <si>
    <t>كاوه</t>
  </si>
  <si>
    <t>كبافق</t>
  </si>
  <si>
    <t>كپارس</t>
  </si>
  <si>
    <t>كپشير</t>
  </si>
  <si>
    <t>كترام</t>
  </si>
  <si>
    <t>كچاد</t>
  </si>
  <si>
    <t>كحافظ</t>
  </si>
  <si>
    <t>كخاك</t>
  </si>
  <si>
    <t>كدما</t>
  </si>
  <si>
    <t>كرازي</t>
  </si>
  <si>
    <t>كرماشا</t>
  </si>
  <si>
    <t>كروي</t>
  </si>
  <si>
    <t>كساپا</t>
  </si>
  <si>
    <t>كساوه</t>
  </si>
  <si>
    <t>كسرا</t>
  </si>
  <si>
    <t>كسرام</t>
  </si>
  <si>
    <t>كسعدي</t>
  </si>
  <si>
    <t>كطبس</t>
  </si>
  <si>
    <t>كفپارس</t>
  </si>
  <si>
    <t>كفرا</t>
  </si>
  <si>
    <t>كگاز</t>
  </si>
  <si>
    <t>كگل</t>
  </si>
  <si>
    <t>كلوند</t>
  </si>
  <si>
    <t>كماسه</t>
  </si>
  <si>
    <t>كمنگنز</t>
  </si>
  <si>
    <t>كنور</t>
  </si>
  <si>
    <t>كهمدا</t>
  </si>
  <si>
    <t>كوير</t>
  </si>
  <si>
    <t>كيمياتك</t>
  </si>
  <si>
    <t>لابسا</t>
  </si>
  <si>
    <t>لبوتان</t>
  </si>
  <si>
    <t>لپارس</t>
  </si>
  <si>
    <t>لخزر</t>
  </si>
  <si>
    <t>لسرما</t>
  </si>
  <si>
    <t>لوتوس</t>
  </si>
  <si>
    <t>ما</t>
  </si>
  <si>
    <t>مبين</t>
  </si>
  <si>
    <t>مداران</t>
  </si>
  <si>
    <t>مرقام</t>
  </si>
  <si>
    <t>ملت</t>
  </si>
  <si>
    <t>ميدكو</t>
  </si>
  <si>
    <t>نمرينو</t>
  </si>
  <si>
    <t>نوري</t>
  </si>
  <si>
    <t>هاي وب</t>
  </si>
  <si>
    <t>همراه</t>
  </si>
  <si>
    <t>وآذر</t>
  </si>
  <si>
    <t>واتي</t>
  </si>
  <si>
    <t>واعتبار</t>
  </si>
  <si>
    <t>والبر</t>
  </si>
  <si>
    <t>واميد</t>
  </si>
  <si>
    <t>وانصار</t>
  </si>
  <si>
    <t>وايران</t>
  </si>
  <si>
    <t>وبانك</t>
  </si>
  <si>
    <t>وبشهر</t>
  </si>
  <si>
    <t>وبصادر</t>
  </si>
  <si>
    <t>وبملت</t>
  </si>
  <si>
    <t>وبهمن</t>
  </si>
  <si>
    <t>وبوعلي</t>
  </si>
  <si>
    <t>وبيمه</t>
  </si>
  <si>
    <t>وپارس</t>
  </si>
  <si>
    <t>وپاسار</t>
  </si>
  <si>
    <t>وپترو</t>
  </si>
  <si>
    <t>وپخش</t>
  </si>
  <si>
    <t>وپست</t>
  </si>
  <si>
    <t>وتجارت</t>
  </si>
  <si>
    <t>وتوس</t>
  </si>
  <si>
    <t>وتوسم</t>
  </si>
  <si>
    <t>وتوشه</t>
  </si>
  <si>
    <t>وتوصا</t>
  </si>
  <si>
    <t>وتوكا</t>
  </si>
  <si>
    <t>وخارزم</t>
  </si>
  <si>
    <t>وخاور</t>
  </si>
  <si>
    <t>ورنا</t>
  </si>
  <si>
    <t>وساپا</t>
  </si>
  <si>
    <t>وساخت</t>
  </si>
  <si>
    <t>وساربيل</t>
  </si>
  <si>
    <t>وساشرقي</t>
  </si>
  <si>
    <t>وساغربي</t>
  </si>
  <si>
    <t>وسبوشهر</t>
  </si>
  <si>
    <t>وسپه</t>
  </si>
  <si>
    <t>وسخراج</t>
  </si>
  <si>
    <t>وسخراش</t>
  </si>
  <si>
    <t>وسخوز</t>
  </si>
  <si>
    <t>وسرضوي</t>
  </si>
  <si>
    <t>وسزنجان</t>
  </si>
  <si>
    <t>وسصفا</t>
  </si>
  <si>
    <t>وسفارس</t>
  </si>
  <si>
    <t>وسقم</t>
  </si>
  <si>
    <t>وسكاب</t>
  </si>
  <si>
    <t>وسكرد</t>
  </si>
  <si>
    <t>وسكرشا</t>
  </si>
  <si>
    <t>وسكرمان</t>
  </si>
  <si>
    <t>وسكهبو</t>
  </si>
  <si>
    <t>وسگلستا</t>
  </si>
  <si>
    <t>وسگيلا</t>
  </si>
  <si>
    <t>وسلرستا</t>
  </si>
  <si>
    <t>وسمازن</t>
  </si>
  <si>
    <t>وسمركز</t>
  </si>
  <si>
    <t>وسهرمز</t>
  </si>
  <si>
    <t>وسهمدا</t>
  </si>
  <si>
    <t>وسيزد</t>
  </si>
  <si>
    <t>وسيستا</t>
  </si>
  <si>
    <t>وسيلام</t>
  </si>
  <si>
    <t>وسينا</t>
  </si>
  <si>
    <t>وصنا</t>
  </si>
  <si>
    <t>وصندوق</t>
  </si>
  <si>
    <t>وصنعت</t>
  </si>
  <si>
    <t>وغدير</t>
  </si>
  <si>
    <t>وكار</t>
  </si>
  <si>
    <t>ولپارس</t>
  </si>
  <si>
    <t>ولساپا</t>
  </si>
  <si>
    <t>ولصنم</t>
  </si>
  <si>
    <t>ولغدر</t>
  </si>
  <si>
    <t>ولكار</t>
  </si>
  <si>
    <t>ولملت</t>
  </si>
  <si>
    <t>وليز</t>
  </si>
  <si>
    <t>ومدير</t>
  </si>
  <si>
    <t>ومعادن</t>
  </si>
  <si>
    <t>وملي</t>
  </si>
  <si>
    <t>ونفت</t>
  </si>
  <si>
    <t>ونوين</t>
  </si>
  <si>
    <t>ونيكي</t>
  </si>
  <si>
    <t>آ س پ</t>
  </si>
  <si>
    <t>آريا</t>
  </si>
  <si>
    <t>اپرداز</t>
  </si>
  <si>
    <t>اتكاي</t>
  </si>
  <si>
    <t>ارفع</t>
  </si>
  <si>
    <t>اعتلا</t>
  </si>
  <si>
    <t>افرا</t>
  </si>
  <si>
    <t>اوان</t>
  </si>
  <si>
    <t>بالاس</t>
  </si>
  <si>
    <t>بپاس</t>
  </si>
  <si>
    <t>بپيوند</t>
  </si>
  <si>
    <t>بخاور</t>
  </si>
  <si>
    <t>بساما</t>
  </si>
  <si>
    <t>بكهنوج</t>
  </si>
  <si>
    <t>بگيلان</t>
  </si>
  <si>
    <t>بمپنا</t>
  </si>
  <si>
    <t>بنو</t>
  </si>
  <si>
    <t>بهپاك</t>
  </si>
  <si>
    <t>پخش</t>
  </si>
  <si>
    <t>پيزد</t>
  </si>
  <si>
    <t>تاپكيش</t>
  </si>
  <si>
    <t>تبرك</t>
  </si>
  <si>
    <t>تجلي</t>
  </si>
  <si>
    <t>تليسه</t>
  </si>
  <si>
    <t>توريل</t>
  </si>
  <si>
    <t>توسن</t>
  </si>
  <si>
    <t>ثالوند</t>
  </si>
  <si>
    <t>ثباغ</t>
  </si>
  <si>
    <t>ثپرديس</t>
  </si>
  <si>
    <t>ثتران</t>
  </si>
  <si>
    <t>ثرود</t>
  </si>
  <si>
    <t>ثعمرا</t>
  </si>
  <si>
    <t>ثغرب</t>
  </si>
  <si>
    <t>چخزر</t>
  </si>
  <si>
    <t>حآسا</t>
  </si>
  <si>
    <t>حآفرين</t>
  </si>
  <si>
    <t>حپارسا</t>
  </si>
  <si>
    <t>حخزر</t>
  </si>
  <si>
    <t>حريل</t>
  </si>
  <si>
    <t>حسير</t>
  </si>
  <si>
    <t>حسينا</t>
  </si>
  <si>
    <t>حكمت</t>
  </si>
  <si>
    <t>خديزل</t>
  </si>
  <si>
    <t>داوه</t>
  </si>
  <si>
    <t>دبالك</t>
  </si>
  <si>
    <t>دتوزيع</t>
  </si>
  <si>
    <t>دتوليد</t>
  </si>
  <si>
    <t>درهآور</t>
  </si>
  <si>
    <t>دسانكو</t>
  </si>
  <si>
    <t>دكپسول</t>
  </si>
  <si>
    <t>دماوند</t>
  </si>
  <si>
    <t>دي</t>
  </si>
  <si>
    <t>رافزا</t>
  </si>
  <si>
    <t>رنيك</t>
  </si>
  <si>
    <t>ريشمك</t>
  </si>
  <si>
    <t>زاگرس</t>
  </si>
  <si>
    <t>زبينا</t>
  </si>
  <si>
    <t>زدشت</t>
  </si>
  <si>
    <t>زشريف</t>
  </si>
  <si>
    <t>زشگزا</t>
  </si>
  <si>
    <t>زفكا</t>
  </si>
  <si>
    <t>زقيام</t>
  </si>
  <si>
    <t>زكشت</t>
  </si>
  <si>
    <t>زگلدشت</t>
  </si>
  <si>
    <t>زماهان</t>
  </si>
  <si>
    <t>زملارد</t>
  </si>
  <si>
    <t>زنگان</t>
  </si>
  <si>
    <t>ساروج</t>
  </si>
  <si>
    <t>ساوه</t>
  </si>
  <si>
    <t>ساينا</t>
  </si>
  <si>
    <t>سبزوا</t>
  </si>
  <si>
    <t>سپيدار</t>
  </si>
  <si>
    <t>سدبير</t>
  </si>
  <si>
    <t>سرچشمه</t>
  </si>
  <si>
    <t>سغدير</t>
  </si>
  <si>
    <t>سمگا</t>
  </si>
  <si>
    <t>شاروم</t>
  </si>
  <si>
    <t>شاوان</t>
  </si>
  <si>
    <t>شبصير</t>
  </si>
  <si>
    <t>شپاس</t>
  </si>
  <si>
    <t>شتوكا</t>
  </si>
  <si>
    <t>شجم</t>
  </si>
  <si>
    <t>شراز</t>
  </si>
  <si>
    <t>شرانل</t>
  </si>
  <si>
    <t>شصدف</t>
  </si>
  <si>
    <t>شكام</t>
  </si>
  <si>
    <t>شگويا</t>
  </si>
  <si>
    <t>صبا</t>
  </si>
  <si>
    <t>غپآذر</t>
  </si>
  <si>
    <t>غديس</t>
  </si>
  <si>
    <t>غشهداب</t>
  </si>
  <si>
    <t>غصينو</t>
  </si>
  <si>
    <t>غفارس</t>
  </si>
  <si>
    <t>غگلپا</t>
  </si>
  <si>
    <t>غگلستا</t>
  </si>
  <si>
    <t>غگيلا</t>
  </si>
  <si>
    <t>غمينو</t>
  </si>
  <si>
    <t>غويتا</t>
  </si>
  <si>
    <t>فتوسا</t>
  </si>
  <si>
    <t>فجهان</t>
  </si>
  <si>
    <t>فرابورس</t>
  </si>
  <si>
    <t>فروي</t>
  </si>
  <si>
    <t>فزرين</t>
  </si>
  <si>
    <t>فگستر</t>
  </si>
  <si>
    <t>فولاي</t>
  </si>
  <si>
    <t>قاسم</t>
  </si>
  <si>
    <t>قچار</t>
  </si>
  <si>
    <t>قشير</t>
  </si>
  <si>
    <t>كاسپين</t>
  </si>
  <si>
    <t>كپرور</t>
  </si>
  <si>
    <t>كتوكا</t>
  </si>
  <si>
    <t>كرمان</t>
  </si>
  <si>
    <t>كزغال</t>
  </si>
  <si>
    <t>كشرق</t>
  </si>
  <si>
    <t>كگهر</t>
  </si>
  <si>
    <t>كلر</t>
  </si>
  <si>
    <t>كمرجان</t>
  </si>
  <si>
    <t>كوثر</t>
  </si>
  <si>
    <t>كي بي سي</t>
  </si>
  <si>
    <t>كيميا</t>
  </si>
  <si>
    <t>گدنا</t>
  </si>
  <si>
    <t>گكوثر</t>
  </si>
  <si>
    <t>گوهران</t>
  </si>
  <si>
    <t>لطيف</t>
  </si>
  <si>
    <t>ماديرا</t>
  </si>
  <si>
    <t>مارون</t>
  </si>
  <si>
    <t>مديريت</t>
  </si>
  <si>
    <t>مفاخر</t>
  </si>
  <si>
    <t>ميهن</t>
  </si>
  <si>
    <t>نطرين</t>
  </si>
  <si>
    <t>نوين</t>
  </si>
  <si>
    <t>هجرت</t>
  </si>
  <si>
    <t>هرمز</t>
  </si>
  <si>
    <t>وآوا</t>
  </si>
  <si>
    <t>وپويا</t>
  </si>
  <si>
    <t>وتعاون</t>
  </si>
  <si>
    <t>ودي</t>
  </si>
  <si>
    <t>وسبحان</t>
  </si>
  <si>
    <t>وسپهر</t>
  </si>
  <si>
    <t>وكبهمن</t>
  </si>
  <si>
    <t>وكوثر</t>
  </si>
  <si>
    <t>وگستر</t>
  </si>
  <si>
    <t>ولبهمن</t>
  </si>
  <si>
    <t>ولشرق</t>
  </si>
  <si>
    <t>ومعلم</t>
  </si>
  <si>
    <t>وملل</t>
  </si>
  <si>
    <t>ومهان</t>
  </si>
  <si>
    <t>وهامون</t>
  </si>
  <si>
    <t>نرخ جایگزینی به ازای هر 1MW یورو</t>
  </si>
  <si>
    <t>ارزش جایگزینی(یورو)</t>
  </si>
  <si>
    <t>ارزش جایگزینی(م.ر)</t>
  </si>
  <si>
    <t>خدمات جانبی</t>
  </si>
  <si>
    <t>خدمات جابه جایی</t>
  </si>
  <si>
    <t>جمع فروش به شرکت سهامی مدیریت شبکه برق ایران</t>
  </si>
  <si>
    <t>فروش در بورس انرژی</t>
  </si>
  <si>
    <t>فروش در قراردادهای دوجانبه</t>
  </si>
  <si>
    <t>آمادگی به انرژی</t>
  </si>
  <si>
    <t>انرژی به انرژی</t>
  </si>
  <si>
    <t>خدمات جانبی به انرژی</t>
  </si>
  <si>
    <t>خدمات جابه جایی به انرژی</t>
  </si>
  <si>
    <t xml:space="preserve"> قراردادهای دوجانبه به انرژی</t>
  </si>
  <si>
    <t xml:space="preserve"> بورس انرژی به انرژی</t>
  </si>
  <si>
    <t xml:space="preserve">مواد مستقیم </t>
  </si>
  <si>
    <t>دستمزد</t>
  </si>
  <si>
    <t>سربار</t>
  </si>
  <si>
    <t>میلیون مترمکعب</t>
  </si>
  <si>
    <t>میلیون لیتر</t>
  </si>
  <si>
    <t>8 ماهه 1400</t>
  </si>
  <si>
    <t>مقدار مواد مستقیم به مقدار فروش</t>
  </si>
  <si>
    <t>ترکیب مبلغ فروش</t>
  </si>
  <si>
    <t>مترمکعب/مگاوات ساعت</t>
  </si>
  <si>
    <t xml:space="preserve">آمادگی </t>
  </si>
  <si>
    <t>مقدار مواد مستقیم</t>
  </si>
  <si>
    <t>نرخ مواد مستقیم</t>
  </si>
  <si>
    <t>مبلغ مواد مستقیم</t>
  </si>
  <si>
    <t>مگاوات ساعت</t>
  </si>
  <si>
    <t>آمادگی به آمادگی</t>
  </si>
  <si>
    <t>آمادگی  به آمادگی</t>
  </si>
  <si>
    <t>هزینه سربار ساخت</t>
  </si>
  <si>
    <t>هزینه استهلاک</t>
  </si>
  <si>
    <t>هزینه تعمیرات دوره ای</t>
  </si>
  <si>
    <t>هزینه قطعات مصرفی</t>
  </si>
  <si>
    <t>سایر(بیمه نیروگاه و ....)</t>
  </si>
  <si>
    <t>ترکیب هزینه سربار ساخت</t>
  </si>
  <si>
    <t>جمع هزینه سربار به مقدار فروش کل</t>
  </si>
  <si>
    <t>هزینه تعمیرات دوره ای به مقدار فروش</t>
  </si>
  <si>
    <t>هزینه قطعات مصرفی به مقدار فروش</t>
  </si>
  <si>
    <t>سایر(بیمه نیروگاه و ....) به مقدار فرروش</t>
  </si>
  <si>
    <t>هزینه استهلاک به مقدار فروش</t>
  </si>
  <si>
    <t>فروش آب مقطر</t>
  </si>
  <si>
    <t>خسارت دریافتی از بیمه</t>
  </si>
  <si>
    <t>فروش ضایعات</t>
  </si>
  <si>
    <t>سود حاصل از اوراق خزانه اسلامی</t>
  </si>
  <si>
    <t>سود حاصل از دیرکرد وجوه</t>
  </si>
  <si>
    <t>درآمد اعتبار مالیات بر ارزش افزوده سنوات قبلی</t>
  </si>
  <si>
    <t>ساير درآمدها و هزینه های عملیاتی</t>
  </si>
  <si>
    <t>نرخ گاز</t>
  </si>
  <si>
    <t>PE forward</t>
  </si>
  <si>
    <t>DE</t>
  </si>
  <si>
    <t>کیلو وات ساعت</t>
  </si>
  <si>
    <t>سال 1400</t>
  </si>
  <si>
    <t>3 ماهه 1401</t>
  </si>
  <si>
    <t>6 ماهه 1401</t>
  </si>
  <si>
    <t>6 ماهه پایانی 1401</t>
  </si>
  <si>
    <t>کارشناسی 1402</t>
  </si>
  <si>
    <t>ملغ فروش</t>
  </si>
  <si>
    <t>نرخ انرژی استخراجی</t>
  </si>
  <si>
    <t>میانگین 6 ماهه دوم 1400</t>
  </si>
  <si>
    <t>میانگین 1400</t>
  </si>
  <si>
    <t>سال مالی 1401</t>
  </si>
  <si>
    <t>سال مالی 1400</t>
  </si>
  <si>
    <t>هزینه های تولید برق</t>
  </si>
  <si>
    <t>هزینه بیمه دارایی ها</t>
  </si>
  <si>
    <t xml:space="preserve">هزینه استهلاک دارایی ها </t>
  </si>
  <si>
    <t>هزینه سوخت نیروکاه</t>
  </si>
  <si>
    <t>سایر هزینه های عملیاتی</t>
  </si>
  <si>
    <t>نسبتِ</t>
  </si>
  <si>
    <t>هزینه تولید برق به مبلغ فروش انرژی</t>
  </si>
  <si>
    <t>جمع مبلغ</t>
  </si>
  <si>
    <t>کارمزد سازمان بورس</t>
  </si>
  <si>
    <t>سایر درآمدهای (زیان) غیر عملیاتی</t>
  </si>
  <si>
    <t>سود سپرده بانکی</t>
  </si>
  <si>
    <t>سود حاصل از اوراق سرمایه گذاری</t>
  </si>
  <si>
    <t>هزینه مالیات سال جاری</t>
  </si>
  <si>
    <t>بگیلان</t>
  </si>
  <si>
    <t xml:space="preserve"> </t>
  </si>
  <si>
    <t>قرارداد دو جانبه</t>
  </si>
  <si>
    <t>جمع کل</t>
  </si>
  <si>
    <t>جمع خارج از بازار</t>
  </si>
  <si>
    <t>خارج از بازار به انرژی</t>
  </si>
  <si>
    <t>میانگین 10 ماهه</t>
  </si>
  <si>
    <t>سوخت مصرفی تولید</t>
  </si>
  <si>
    <t>هزینه تولید انرژی</t>
  </si>
  <si>
    <t>استهلاک دارائی های ثابت</t>
  </si>
  <si>
    <t>هزینه آب مصرفی تولید</t>
  </si>
  <si>
    <t>هزینه بیمه تجهیزات نیروگاه</t>
  </si>
  <si>
    <t>هزینه تعمیرات جزئی</t>
  </si>
  <si>
    <t>هزینه های نظارت و سرپرستی</t>
  </si>
  <si>
    <t>هزینه تولید انرژی به مبلغ فروش انرژی</t>
  </si>
  <si>
    <t>هزینه استهلاک اموال اداری</t>
  </si>
  <si>
    <t>هزینه پاداش هیئت مدیره</t>
  </si>
  <si>
    <t>هزینه مالیات بر ارزش افزوده</t>
  </si>
  <si>
    <t>وام های دریافتی بانک دی</t>
  </si>
  <si>
    <t>کارمزد ارزی</t>
  </si>
  <si>
    <t>درآمد حاصل از سپرده سرمایه گذاری بانک</t>
  </si>
  <si>
    <t>درآمد حاصل از صندوق ارزش آفرینان</t>
  </si>
  <si>
    <t>زیان حاصل از صندوق ETF</t>
  </si>
  <si>
    <t>سود فروش خودرو</t>
  </si>
  <si>
    <t>سود تسعیر ارز موجودی نقد</t>
  </si>
  <si>
    <t>سود اوراق خزانه اسلامی</t>
  </si>
  <si>
    <t>انرژی نیروگاه شوباد</t>
  </si>
  <si>
    <t>انرژی نیروگاه کهنوج</t>
  </si>
  <si>
    <t>آمادگی نیروگاه شوباد</t>
  </si>
  <si>
    <t>آمادگی شوباد به انرژی شوباد</t>
  </si>
  <si>
    <t>انرژی کهنوج به انرژی شوباد</t>
  </si>
  <si>
    <t>میانگین 10 ماه</t>
  </si>
  <si>
    <t>مواد مستقیم- سوخت مصرفی</t>
  </si>
  <si>
    <t>حقوق پایه</t>
  </si>
  <si>
    <t xml:space="preserve">عیدی و پاداش </t>
  </si>
  <si>
    <t>فوق العاده ماموریت</t>
  </si>
  <si>
    <t>هزینه خرید خدمات بهره برداری O&amp;M</t>
  </si>
  <si>
    <t>هزینه خدمات بهره برداری به مبلغ فروش</t>
  </si>
  <si>
    <t>سایر هزینه ها به مبلغ فروش</t>
  </si>
  <si>
    <t>PPMT</t>
  </si>
  <si>
    <t>IPMT</t>
  </si>
  <si>
    <t>PMT</t>
  </si>
  <si>
    <t>هزینه های عمومی واداری و فروش</t>
  </si>
  <si>
    <t>م..ر</t>
  </si>
  <si>
    <t>نسبت هزینه عمومی اداری</t>
  </si>
  <si>
    <t>به مبلغ فروش</t>
  </si>
  <si>
    <t>سایر درآمد ارائه خدمات</t>
  </si>
  <si>
    <t>سایر درآمدهای قرارداد فروش تضمینی برق</t>
  </si>
  <si>
    <t>تعدیل درآمد نیروگاه شوباد</t>
  </si>
  <si>
    <t>تعدیل درآمد و هزینه سوخت نیروگاه کهنوج</t>
  </si>
  <si>
    <t>سود حاصل از سرمایه گذاری در سهام شرکت</t>
  </si>
  <si>
    <t>سود حاصل از تسعیر ارز</t>
  </si>
  <si>
    <t>تعدیل مطالبات انتقالی ناشی از فروش</t>
  </si>
  <si>
    <t>درآمد اوراق</t>
  </si>
  <si>
    <t>هزینه حقوقی و ثبتی</t>
  </si>
  <si>
    <t>سپرده کوتاه مدت نزد بانک ها و صندوق سرمایه گذاری</t>
  </si>
  <si>
    <t>سود سپرده کوتاه مدت نزد بانک ها و صندوق درآمد ثابت</t>
  </si>
  <si>
    <t>تخمین نرخ بازدهی</t>
  </si>
  <si>
    <t>1396/07/30</t>
  </si>
  <si>
    <t>1397/01/30</t>
  </si>
  <si>
    <t>1397/07/30</t>
  </si>
  <si>
    <t>1398/07/30</t>
  </si>
  <si>
    <t>1399/07/30</t>
  </si>
  <si>
    <t>1400/07/30</t>
  </si>
  <si>
    <t>1401/07/30</t>
  </si>
  <si>
    <t>1398/01/30</t>
  </si>
  <si>
    <t>1399/01/30</t>
  </si>
  <si>
    <t>1400/01/30</t>
  </si>
  <si>
    <t>1401/01/30</t>
  </si>
  <si>
    <t>سال مالی</t>
  </si>
  <si>
    <t>یورو</t>
  </si>
  <si>
    <t>1399-12-28</t>
  </si>
  <si>
    <t>2021-03-18</t>
  </si>
  <si>
    <t>1399-12-27</t>
  </si>
  <si>
    <t>2021-03-17</t>
  </si>
  <si>
    <t>1399-12-26</t>
  </si>
  <si>
    <t>2021-03-16</t>
  </si>
  <si>
    <t>1399-12-25</t>
  </si>
  <si>
    <t>2021-03-15</t>
  </si>
  <si>
    <t>1399-12-24</t>
  </si>
  <si>
    <t>2021-03-14</t>
  </si>
  <si>
    <t>1399-12-23</t>
  </si>
  <si>
    <t>2021-03-13</t>
  </si>
  <si>
    <t>1399-12-21</t>
  </si>
  <si>
    <t>2021-03-11</t>
  </si>
  <si>
    <t>1399-12-20</t>
  </si>
  <si>
    <t>2021-03-10</t>
  </si>
  <si>
    <t>1399-12-19</t>
  </si>
  <si>
    <t>2021-03-09</t>
  </si>
  <si>
    <t>1399-12-18</t>
  </si>
  <si>
    <t>2021-03-08</t>
  </si>
  <si>
    <t>1399-12-17</t>
  </si>
  <si>
    <t>2021-03-07</t>
  </si>
  <si>
    <t>1399-12-16</t>
  </si>
  <si>
    <t>2021-03-06</t>
  </si>
  <si>
    <t>1399-12-14</t>
  </si>
  <si>
    <t>2021-03-04</t>
  </si>
  <si>
    <t>1399-12-13</t>
  </si>
  <si>
    <t>2021-03-03</t>
  </si>
  <si>
    <t>1399-12-12</t>
  </si>
  <si>
    <t>2021-03-02</t>
  </si>
  <si>
    <t>1399-12-11</t>
  </si>
  <si>
    <t>2021-03-01</t>
  </si>
  <si>
    <t>1399-12-10</t>
  </si>
  <si>
    <t>2021-02-28</t>
  </si>
  <si>
    <t>1399-12-09</t>
  </si>
  <si>
    <t>2021-02-27</t>
  </si>
  <si>
    <t>1399-12-07</t>
  </si>
  <si>
    <t>2021-02-25</t>
  </si>
  <si>
    <t>1399-12-06</t>
  </si>
  <si>
    <t>2021-02-24</t>
  </si>
  <si>
    <t>1399-12-05</t>
  </si>
  <si>
    <t>2021-02-23</t>
  </si>
  <si>
    <t>1399-12-04</t>
  </si>
  <si>
    <t>2021-02-22</t>
  </si>
  <si>
    <t>1399-12-03</t>
  </si>
  <si>
    <t>2021-02-21</t>
  </si>
  <si>
    <t>1399-12-02</t>
  </si>
  <si>
    <t>2021-02-20</t>
  </si>
  <si>
    <t>1399-11-30</t>
  </si>
  <si>
    <t>2021-02-18</t>
  </si>
  <si>
    <t>1399-11-29</t>
  </si>
  <si>
    <t>2021-02-17</t>
  </si>
  <si>
    <t>1399-11-28</t>
  </si>
  <si>
    <t>2021-02-16</t>
  </si>
  <si>
    <t>1399-11-27</t>
  </si>
  <si>
    <t>2021-02-15</t>
  </si>
  <si>
    <t>1399-11-26</t>
  </si>
  <si>
    <t>2021-02-14</t>
  </si>
  <si>
    <t>1399-11-25</t>
  </si>
  <si>
    <t>2021-02-13</t>
  </si>
  <si>
    <t>1399-11-23</t>
  </si>
  <si>
    <t>2021-02-11</t>
  </si>
  <si>
    <t>1399-11-21</t>
  </si>
  <si>
    <t>2021-02-09</t>
  </si>
  <si>
    <t>1399-11-20</t>
  </si>
  <si>
    <t>2021-02-08</t>
  </si>
  <si>
    <t>1399-11-19</t>
  </si>
  <si>
    <t>2021-02-07</t>
  </si>
  <si>
    <t>1399-11-18</t>
  </si>
  <si>
    <t>2021-02-06</t>
  </si>
  <si>
    <t>1399-11-16</t>
  </si>
  <si>
    <t>2021-02-04</t>
  </si>
  <si>
    <t>1399-11-15</t>
  </si>
  <si>
    <t>2021-02-03</t>
  </si>
  <si>
    <t>1399-11-14</t>
  </si>
  <si>
    <t>2021-02-02</t>
  </si>
  <si>
    <t>1399-11-13</t>
  </si>
  <si>
    <t>2021-02-01</t>
  </si>
  <si>
    <t>1399-11-12</t>
  </si>
  <si>
    <t>2021-01-31</t>
  </si>
  <si>
    <t>1399-11-11</t>
  </si>
  <si>
    <t>2021-01-30</t>
  </si>
  <si>
    <t>1399-11-09</t>
  </si>
  <si>
    <t>2021-01-28</t>
  </si>
  <si>
    <t>1399-11-08</t>
  </si>
  <si>
    <t>2021-01-27</t>
  </si>
  <si>
    <t>1399-11-07</t>
  </si>
  <si>
    <t>2021-01-26</t>
  </si>
  <si>
    <t>1399-11-06</t>
  </si>
  <si>
    <t>2021-01-25</t>
  </si>
  <si>
    <t>1399-11-05</t>
  </si>
  <si>
    <t>2021-01-24</t>
  </si>
  <si>
    <t>1399-11-04</t>
  </si>
  <si>
    <t>2021-01-23</t>
  </si>
  <si>
    <t>1399-11-02</t>
  </si>
  <si>
    <t>2021-01-21</t>
  </si>
  <si>
    <t>1399-11-01</t>
  </si>
  <si>
    <t>2021-01-20</t>
  </si>
  <si>
    <t>1399-10-30</t>
  </si>
  <si>
    <t>2021-01-19</t>
  </si>
  <si>
    <t>مدیریت انرژی امید تابان هور</t>
  </si>
  <si>
    <t>1400/12/25</t>
  </si>
  <si>
    <t>1400/09/30</t>
  </si>
  <si>
    <t>پرتفو بورسی</t>
  </si>
  <si>
    <t>نام شركت</t>
  </si>
  <si>
    <t>تاریخ مجمع</t>
  </si>
  <si>
    <t>سال مالی منتهی به</t>
  </si>
  <si>
    <t>DPS 1399</t>
  </si>
  <si>
    <t>DPS 1400</t>
  </si>
  <si>
    <t>EPS 1399</t>
  </si>
  <si>
    <t>EPS 1400</t>
  </si>
  <si>
    <t>سرمايه (ميليون ريال)</t>
  </si>
  <si>
    <t>بهاي تمام شده</t>
  </si>
  <si>
    <t>ارزش روز</t>
  </si>
  <si>
    <t>تفاوت ارزش روز با بهاي تمام شده</t>
  </si>
  <si>
    <t>درصد در پرتفوی بورسی</t>
  </si>
  <si>
    <t>درصد در کل پرتفوی</t>
  </si>
  <si>
    <t>مالكيت سهام</t>
  </si>
  <si>
    <t>مشمول نفوذ قابل ملاحظه</t>
  </si>
  <si>
    <t>D/E</t>
  </si>
  <si>
    <r>
      <rPr>
        <b/>
        <sz val="20"/>
        <color theme="5"/>
        <rFont val="B Nazanin"/>
        <charset val="178"/>
      </rPr>
      <t>تخمین</t>
    </r>
    <r>
      <rPr>
        <b/>
        <sz val="20"/>
        <color theme="0"/>
        <rFont val="B Nazanin"/>
        <charset val="178"/>
      </rPr>
      <t xml:space="preserve"> EPS در 1401</t>
    </r>
  </si>
  <si>
    <r>
      <rPr>
        <b/>
        <sz val="20"/>
        <color theme="5"/>
        <rFont val="B Nazanin"/>
        <charset val="178"/>
      </rPr>
      <t>تخمین</t>
    </r>
    <r>
      <rPr>
        <b/>
        <sz val="20"/>
        <color theme="0"/>
        <rFont val="B Nazanin"/>
        <charset val="178"/>
      </rPr>
      <t xml:space="preserve"> DPS در 1401</t>
    </r>
  </si>
  <si>
    <r>
      <rPr>
        <b/>
        <sz val="20"/>
        <color theme="7"/>
        <rFont val="B Nazanin"/>
        <charset val="178"/>
      </rPr>
      <t>تحقق</t>
    </r>
    <r>
      <rPr>
        <b/>
        <sz val="20"/>
        <color theme="0"/>
        <rFont val="B Nazanin"/>
        <charset val="178"/>
      </rPr>
      <t xml:space="preserve"> DPS در 1401</t>
    </r>
  </si>
  <si>
    <r>
      <rPr>
        <b/>
        <sz val="20"/>
        <color rgb="FF00B0F0"/>
        <rFont val="B Nazanin"/>
        <charset val="178"/>
      </rPr>
      <t>مبلغ</t>
    </r>
    <r>
      <rPr>
        <b/>
        <sz val="20"/>
        <color theme="5"/>
        <rFont val="B Nazanin"/>
        <charset val="178"/>
      </rPr>
      <t xml:space="preserve"> تخمین</t>
    </r>
    <r>
      <rPr>
        <b/>
        <sz val="20"/>
        <color theme="0"/>
        <rFont val="B Nazanin"/>
        <charset val="178"/>
      </rPr>
      <t xml:space="preserve"> DPS در 1401</t>
    </r>
  </si>
  <si>
    <r>
      <rPr>
        <b/>
        <sz val="20"/>
        <color rgb="FF00B0F0"/>
        <rFont val="B Nazanin"/>
        <charset val="178"/>
      </rPr>
      <t>مبلغ</t>
    </r>
    <r>
      <rPr>
        <b/>
        <sz val="20"/>
        <color theme="7"/>
        <rFont val="B Nazanin"/>
        <charset val="178"/>
      </rPr>
      <t xml:space="preserve"> تحقق</t>
    </r>
    <r>
      <rPr>
        <b/>
        <sz val="20"/>
        <color theme="0"/>
        <rFont val="B Nazanin"/>
        <charset val="178"/>
      </rPr>
      <t xml:space="preserve"> DPS در 1401</t>
    </r>
  </si>
  <si>
    <t xml:space="preserve">(میلیون ریال)کل </t>
  </si>
  <si>
    <t>(ریال)هر سهم</t>
  </si>
  <si>
    <t xml:space="preserve">درصد </t>
  </si>
  <si>
    <t>توسعه مسیر برق گیلان</t>
  </si>
  <si>
    <t>1400/09/13</t>
  </si>
  <si>
    <t>1400/06/31</t>
  </si>
  <si>
    <t>اوراق مشارکت  پذیرفته شده در بورس</t>
  </si>
  <si>
    <t>مجموع</t>
  </si>
  <si>
    <t>درآمد ناشی از سود سهام</t>
  </si>
  <si>
    <t>پرتفو غیر بورسی</t>
  </si>
  <si>
    <t>سرمايه              (ميليون ريال)</t>
  </si>
  <si>
    <t>NAV</t>
  </si>
  <si>
    <t>مازاد ارزش بورسی</t>
  </si>
  <si>
    <t>مازاد ارزش غیر بورسی</t>
  </si>
  <si>
    <t>اوراق مشارکت خارج از بورس</t>
  </si>
  <si>
    <t>حقوق صاحبان سهام</t>
  </si>
  <si>
    <t>سود تقسیمی صبا</t>
  </si>
  <si>
    <t>سود تقسیمی زیرمجموعه ها</t>
  </si>
  <si>
    <t>ذخیره کاهش ارزش</t>
  </si>
  <si>
    <t>سود واگذاری سهام</t>
  </si>
  <si>
    <t>تعداد سهام</t>
  </si>
  <si>
    <t>NAV هر سهم</t>
  </si>
  <si>
    <t>قیمت روز</t>
  </si>
  <si>
    <t>نسبت قیمت روز به NAV</t>
  </si>
  <si>
    <t>جمع كل ارزش روز پورتفوی بورسی و غير بورسی</t>
  </si>
  <si>
    <t>1400/03/31</t>
  </si>
  <si>
    <t>1400/04/31</t>
  </si>
  <si>
    <t>سال مالی 2/31</t>
  </si>
  <si>
    <t>1400/05/31</t>
  </si>
  <si>
    <t>درآمد سود سهام</t>
  </si>
  <si>
    <t>درآمد سود تضمین شده</t>
  </si>
  <si>
    <t>سود(زیان) فروش سرمایه‌گذاری‌ها</t>
  </si>
  <si>
    <t>جمع درآمدهای عملیاتی</t>
  </si>
  <si>
    <t>هزینه‌های فروش، اداری و عمومی</t>
  </si>
  <si>
    <t>سود (زیان) عملیاتی</t>
  </si>
  <si>
    <t>هزینه‌های مالی</t>
  </si>
  <si>
    <t>سایر درآمدها و هزینه‌های غیرعملیاتی</t>
  </si>
  <si>
    <t>سود (زیان) عملیات در حال تداوم قبل از مالیات</t>
  </si>
  <si>
    <t>مالیات بر درآمد</t>
  </si>
  <si>
    <t>تولیدی نیروی برق سبز منجیل</t>
  </si>
  <si>
    <t>تدبیرسازان سرآمد</t>
  </si>
  <si>
    <t>مولد برق نیروگاهی سامان سمنان</t>
  </si>
  <si>
    <t>شرکت مولد نیروگاهی هریس</t>
  </si>
  <si>
    <t>مولدبرق کاسپین منطقه آزاد انزلی</t>
  </si>
  <si>
    <t>مولد نیروگاهی تابان آسیا</t>
  </si>
  <si>
    <t>مولد نیروگاهی جاسک</t>
  </si>
  <si>
    <t>مولد نیروگاهی گوهر سیرجان</t>
  </si>
  <si>
    <t>مدیریت تولید برق گیلان</t>
  </si>
  <si>
    <t>درصد در پرتفوی غیربورسی</t>
  </si>
  <si>
    <t>IPMTریال</t>
  </si>
  <si>
    <t>شماره اقساط</t>
  </si>
  <si>
    <t>سود تاخیر یورو</t>
  </si>
  <si>
    <t>سود تاخیر  ریال</t>
  </si>
  <si>
    <t>سود تاخیر  یورو تجمعهی</t>
  </si>
  <si>
    <t>فزر</t>
  </si>
  <si>
    <t>ارزش بازار(میلیون ریال)</t>
  </si>
  <si>
    <t>هزینه بهره برداری به ازای هر 1MW ریال(6 ماهه)</t>
  </si>
  <si>
    <t xml:space="preserve"> تجمعیPPMT</t>
  </si>
  <si>
    <t>1400-12-23</t>
  </si>
  <si>
    <t>2022-03-14</t>
  </si>
  <si>
    <t>1400-12-21</t>
  </si>
  <si>
    <t>2022-03-12</t>
  </si>
  <si>
    <t>1400-12-18</t>
  </si>
  <si>
    <t>2022-03-09</t>
  </si>
  <si>
    <t>1400-12-17</t>
  </si>
  <si>
    <t>2022-03-08</t>
  </si>
  <si>
    <t>1400-12-16</t>
  </si>
  <si>
    <t>2022-03-07</t>
  </si>
  <si>
    <t>1400-12-07</t>
  </si>
  <si>
    <t>2022-02-26</t>
  </si>
  <si>
    <t>1400-11-27</t>
  </si>
  <si>
    <t>2022-02-16</t>
  </si>
  <si>
    <t>1400-11-25</t>
  </si>
  <si>
    <t>2022-02-14</t>
  </si>
  <si>
    <t>1400-11-24</t>
  </si>
  <si>
    <t>2022-02-13</t>
  </si>
  <si>
    <t>1400-11-23</t>
  </si>
  <si>
    <t>2022-02-12</t>
  </si>
  <si>
    <t>1400-11-21</t>
  </si>
  <si>
    <t>2022-02-10</t>
  </si>
  <si>
    <t>1400-11-20</t>
  </si>
  <si>
    <t>2022-02-09</t>
  </si>
  <si>
    <t>1400-11-19</t>
  </si>
  <si>
    <t>2022-02-08</t>
  </si>
  <si>
    <t>1400-11-18</t>
  </si>
  <si>
    <t>2022-02-07</t>
  </si>
  <si>
    <t>1400-11-17</t>
  </si>
  <si>
    <t>2022-02-06</t>
  </si>
  <si>
    <t>1400-11-16</t>
  </si>
  <si>
    <t>2022-02-05</t>
  </si>
  <si>
    <t>1400-11-14</t>
  </si>
  <si>
    <t>2022-02-03</t>
  </si>
  <si>
    <t>1400-11-13</t>
  </si>
  <si>
    <t>2022-02-02</t>
  </si>
  <si>
    <t>1400-11-12</t>
  </si>
  <si>
    <t>2022-02-01</t>
  </si>
  <si>
    <t>1400-11-11</t>
  </si>
  <si>
    <t>2022-01-31</t>
  </si>
  <si>
    <t>1400-11-10</t>
  </si>
  <si>
    <t>2022-01-30</t>
  </si>
  <si>
    <t>1400-11-09</t>
  </si>
  <si>
    <t>2022-01-29</t>
  </si>
  <si>
    <t>1400-11-07</t>
  </si>
  <si>
    <t>2022-01-27</t>
  </si>
  <si>
    <t>1400-11-06</t>
  </si>
  <si>
    <t>2022-01-26</t>
  </si>
  <si>
    <t>1400-11-05</t>
  </si>
  <si>
    <t>2022-01-25</t>
  </si>
  <si>
    <t>1400-11-04</t>
  </si>
  <si>
    <t>2022-01-24</t>
  </si>
  <si>
    <t>1400-11-03</t>
  </si>
  <si>
    <t>2022-01-23</t>
  </si>
  <si>
    <t>1399-10-29</t>
  </si>
  <si>
    <t>2021-01-18</t>
  </si>
  <si>
    <t>1399-10-27</t>
  </si>
  <si>
    <t>2021-01-16</t>
  </si>
  <si>
    <t>1399-10-25</t>
  </si>
  <si>
    <t>2021-01-14</t>
  </si>
  <si>
    <t>1399-10-24</t>
  </si>
  <si>
    <t>2021-01-13</t>
  </si>
  <si>
    <t>1399-10-23</t>
  </si>
  <si>
    <t>2021-01-12</t>
  </si>
  <si>
    <t>1399-10-22</t>
  </si>
  <si>
    <t>2021-01-11</t>
  </si>
  <si>
    <t>1399-10-21</t>
  </si>
  <si>
    <t>2021-01-10</t>
  </si>
  <si>
    <t>1399-10-20</t>
  </si>
  <si>
    <t>2021-01-09</t>
  </si>
  <si>
    <t>1399-10-18</t>
  </si>
  <si>
    <t>2021-01-07</t>
  </si>
  <si>
    <t>1399-10-17</t>
  </si>
  <si>
    <t>2021-01-06</t>
  </si>
  <si>
    <t>1399-10-16</t>
  </si>
  <si>
    <t>2021-01-05</t>
  </si>
  <si>
    <t>1399-10-15</t>
  </si>
  <si>
    <t>2021-01-04</t>
  </si>
  <si>
    <t>1399-10-14</t>
  </si>
  <si>
    <t>2021-01-03</t>
  </si>
  <si>
    <t>1399-10-13</t>
  </si>
  <si>
    <t>2021-01-02</t>
  </si>
  <si>
    <t>1399-10-12</t>
  </si>
  <si>
    <t>2021-01-01</t>
  </si>
  <si>
    <t>1399-10-11</t>
  </si>
  <si>
    <t>2020-12-31</t>
  </si>
  <si>
    <t>1399-10-10</t>
  </si>
  <si>
    <t>2020-12-30</t>
  </si>
  <si>
    <t>1399-10-09</t>
  </si>
  <si>
    <t>2020-12-29</t>
  </si>
  <si>
    <t>1399-10-08</t>
  </si>
  <si>
    <t>2020-12-28</t>
  </si>
  <si>
    <t>1399-10-07</t>
  </si>
  <si>
    <t>2020-12-27</t>
  </si>
  <si>
    <t>1399-10-06</t>
  </si>
  <si>
    <t>2020-12-26</t>
  </si>
  <si>
    <t>1399-10-04</t>
  </si>
  <si>
    <t>2020-12-24</t>
  </si>
  <si>
    <t>1399-10-03</t>
  </si>
  <si>
    <t>2020-12-23</t>
  </si>
  <si>
    <t>1399-10-02</t>
  </si>
  <si>
    <t>2020-12-22</t>
  </si>
  <si>
    <t>1399-10-01</t>
  </si>
  <si>
    <t>2020-12-21</t>
  </si>
  <si>
    <t>1399-09-30</t>
  </si>
  <si>
    <t>2020-12-20</t>
  </si>
  <si>
    <t>1399-09-29</t>
  </si>
  <si>
    <t>2020-12-19</t>
  </si>
  <si>
    <t>1399-09-27</t>
  </si>
  <si>
    <t>2020-12-17</t>
  </si>
  <si>
    <t>1399-09-26</t>
  </si>
  <si>
    <t>2020-12-16</t>
  </si>
  <si>
    <t>1399-09-25</t>
  </si>
  <si>
    <t>2020-12-15</t>
  </si>
  <si>
    <t>1399-09-24</t>
  </si>
  <si>
    <t>2020-12-14</t>
  </si>
  <si>
    <t>1399-09-23</t>
  </si>
  <si>
    <t>2020-12-13</t>
  </si>
  <si>
    <t>1399-09-22</t>
  </si>
  <si>
    <t>2020-12-12</t>
  </si>
  <si>
    <t>1399-09-21</t>
  </si>
  <si>
    <t>2020-12-11</t>
  </si>
  <si>
    <t>1399-09-20</t>
  </si>
  <si>
    <t>2020-12-10</t>
  </si>
  <si>
    <t>1399-09-19</t>
  </si>
  <si>
    <t>2020-12-09</t>
  </si>
  <si>
    <t>1399-09-18</t>
  </si>
  <si>
    <t>2020-12-08</t>
  </si>
  <si>
    <t>1399-09-17</t>
  </si>
  <si>
    <t>2020-12-07</t>
  </si>
  <si>
    <t>1399-09-16</t>
  </si>
  <si>
    <t>2020-12-06</t>
  </si>
  <si>
    <t>1399-09-15</t>
  </si>
  <si>
    <t>2020-12-05</t>
  </si>
  <si>
    <t>1399-09-13</t>
  </si>
  <si>
    <t>2020-12-03</t>
  </si>
  <si>
    <t>1399-09-12</t>
  </si>
  <si>
    <t>2020-12-02</t>
  </si>
  <si>
    <t>1399-09-11</t>
  </si>
  <si>
    <t>2020-12-01</t>
  </si>
  <si>
    <t>1399-09-10</t>
  </si>
  <si>
    <t>2020-11-30</t>
  </si>
  <si>
    <t>1399-09-09</t>
  </si>
  <si>
    <t>2020-11-29</t>
  </si>
  <si>
    <t>1399-09-08</t>
  </si>
  <si>
    <t>2020-11-28</t>
  </si>
  <si>
    <t>1399-09-05</t>
  </si>
  <si>
    <t>2020-11-25</t>
  </si>
  <si>
    <t>1399-09-04</t>
  </si>
  <si>
    <t>2020-11-24</t>
  </si>
  <si>
    <t>1399-09-03</t>
  </si>
  <si>
    <t>2020-11-23</t>
  </si>
  <si>
    <t>1399-09-02</t>
  </si>
  <si>
    <t>2020-11-22</t>
  </si>
  <si>
    <t>1399-09-01</t>
  </si>
  <si>
    <t>2020-11-21</t>
  </si>
  <si>
    <t>1399-08-29</t>
  </si>
  <si>
    <t>2020-11-19</t>
  </si>
  <si>
    <t>1399-08-28</t>
  </si>
  <si>
    <t>2020-11-18</t>
  </si>
  <si>
    <t>1399-08-27</t>
  </si>
  <si>
    <t>2020-11-17</t>
  </si>
  <si>
    <t>1399-08-26</t>
  </si>
  <si>
    <t>2020-11-16</t>
  </si>
  <si>
    <t>1399-08-25</t>
  </si>
  <si>
    <t>2020-11-15</t>
  </si>
  <si>
    <t>1399-08-24</t>
  </si>
  <si>
    <t>2020-11-14</t>
  </si>
  <si>
    <t>1399-08-22</t>
  </si>
  <si>
    <t>2020-11-12</t>
  </si>
  <si>
    <t>1399-08-21</t>
  </si>
  <si>
    <t>2020-11-11</t>
  </si>
  <si>
    <t>1399-08-20</t>
  </si>
  <si>
    <t>2020-11-10</t>
  </si>
  <si>
    <t>1399-08-19</t>
  </si>
  <si>
    <t>2020-11-09</t>
  </si>
  <si>
    <t>1399-08-18</t>
  </si>
  <si>
    <t>2020-11-08</t>
  </si>
  <si>
    <t>1399-08-17</t>
  </si>
  <si>
    <t>2020-11-07</t>
  </si>
  <si>
    <t>1399-08-15</t>
  </si>
  <si>
    <t>2020-11-05</t>
  </si>
  <si>
    <t>1399-08-14</t>
  </si>
  <si>
    <t>2020-11-04</t>
  </si>
  <si>
    <t>1399-08-12</t>
  </si>
  <si>
    <t>2020-11-02</t>
  </si>
  <si>
    <t>1399-08-11</t>
  </si>
  <si>
    <t>2020-11-01</t>
  </si>
  <si>
    <t>1399-08-10</t>
  </si>
  <si>
    <t>2020-10-31</t>
  </si>
  <si>
    <t>1399-08-08</t>
  </si>
  <si>
    <t>2020-10-29</t>
  </si>
  <si>
    <t>1399-08-07</t>
  </si>
  <si>
    <t>2020-10-28</t>
  </si>
  <si>
    <t>1399-08-06</t>
  </si>
  <si>
    <t>2020-10-27</t>
  </si>
  <si>
    <t>1399-08-05</t>
  </si>
  <si>
    <t>2020-10-26</t>
  </si>
  <si>
    <t>1399-08-03</t>
  </si>
  <si>
    <t>2020-10-24</t>
  </si>
  <si>
    <t>1399-08-01</t>
  </si>
  <si>
    <t>2020-10-22</t>
  </si>
  <si>
    <t>1399-07-30</t>
  </si>
  <si>
    <t>2020-10-21</t>
  </si>
  <si>
    <t>1399-07-29</t>
  </si>
  <si>
    <t>2020-10-20</t>
  </si>
  <si>
    <t>1399-07-28</t>
  </si>
  <si>
    <t>2020-10-19</t>
  </si>
  <si>
    <t>1399-07-27</t>
  </si>
  <si>
    <t>2020-10-18</t>
  </si>
  <si>
    <t>1399-07-24</t>
  </si>
  <si>
    <t>2020-10-15</t>
  </si>
  <si>
    <t>1399-07-23</t>
  </si>
  <si>
    <t>2020-10-14</t>
  </si>
  <si>
    <t>1399-07-22</t>
  </si>
  <si>
    <t>2020-10-13</t>
  </si>
  <si>
    <t>1399-07-21</t>
  </si>
  <si>
    <t>2020-10-12</t>
  </si>
  <si>
    <t>1399-07-20</t>
  </si>
  <si>
    <t>2020-10-11</t>
  </si>
  <si>
    <t>1399-07-19</t>
  </si>
  <si>
    <t>2020-10-10</t>
  </si>
  <si>
    <t>1399-07-16</t>
  </si>
  <si>
    <t>2020-10-07</t>
  </si>
  <si>
    <t>1399-07-15</t>
  </si>
  <si>
    <t>2020-10-06</t>
  </si>
  <si>
    <t>1399-07-14</t>
  </si>
  <si>
    <t>2020-10-05</t>
  </si>
  <si>
    <t>1399-07-13</t>
  </si>
  <si>
    <t>2020-10-04</t>
  </si>
  <si>
    <t>1399-07-12</t>
  </si>
  <si>
    <t>2020-10-03</t>
  </si>
  <si>
    <t>1399-07-10</t>
  </si>
  <si>
    <t>2020-10-01</t>
  </si>
  <si>
    <t>1399-07-09</t>
  </si>
  <si>
    <t>2020-09-30</t>
  </si>
  <si>
    <t>1399-07-08</t>
  </si>
  <si>
    <t>2020-09-29</t>
  </si>
  <si>
    <t>1399-07-07</t>
  </si>
  <si>
    <t>2020-09-28</t>
  </si>
  <si>
    <t>1399-07-06</t>
  </si>
  <si>
    <t>2020-09-27</t>
  </si>
  <si>
    <t>1399-07-05</t>
  </si>
  <si>
    <t>2020-09-26</t>
  </si>
  <si>
    <t>1399-07-03</t>
  </si>
  <si>
    <t>2020-09-24</t>
  </si>
  <si>
    <t>1399-07-02</t>
  </si>
  <si>
    <t>2020-09-23</t>
  </si>
  <si>
    <t>1399-07-01</t>
  </si>
  <si>
    <t>2020-09-22</t>
  </si>
  <si>
    <t>1399-06-31</t>
  </si>
  <si>
    <t>2020-09-21</t>
  </si>
  <si>
    <t>1399-06-30</t>
  </si>
  <si>
    <t>2020-09-20</t>
  </si>
  <si>
    <t>1399-06-29</t>
  </si>
  <si>
    <t>2020-09-19</t>
  </si>
  <si>
    <t>1399-06-27</t>
  </si>
  <si>
    <t>2020-09-17</t>
  </si>
  <si>
    <t>1399-06-26</t>
  </si>
  <si>
    <t>2020-09-16</t>
  </si>
  <si>
    <t>1399-06-25</t>
  </si>
  <si>
    <t>2020-09-15</t>
  </si>
  <si>
    <t>1399-06-24</t>
  </si>
  <si>
    <t>2020-09-14</t>
  </si>
  <si>
    <t>1399-06-23</t>
  </si>
  <si>
    <t>2020-09-13</t>
  </si>
  <si>
    <t>1399-06-22</t>
  </si>
  <si>
    <t>2020-09-12</t>
  </si>
  <si>
    <t>1399-06-20</t>
  </si>
  <si>
    <t>2020-09-10</t>
  </si>
  <si>
    <t>1399-06-19</t>
  </si>
  <si>
    <t>2020-09-09</t>
  </si>
  <si>
    <t>1399-06-18</t>
  </si>
  <si>
    <t>2020-09-08</t>
  </si>
  <si>
    <t>1399-06-17</t>
  </si>
  <si>
    <t>2020-09-07</t>
  </si>
  <si>
    <t>1399-06-16</t>
  </si>
  <si>
    <t>2020-09-06</t>
  </si>
  <si>
    <t>1399-06-15</t>
  </si>
  <si>
    <t>2020-09-05</t>
  </si>
  <si>
    <t>1399-06-13</t>
  </si>
  <si>
    <t>2020-09-03</t>
  </si>
  <si>
    <t>1399-06-12</t>
  </si>
  <si>
    <t>2020-09-02</t>
  </si>
  <si>
    <t>1399-06-11</t>
  </si>
  <si>
    <t>2020-09-01</t>
  </si>
  <si>
    <t>1399-06-10</t>
  </si>
  <si>
    <t>2020-08-31</t>
  </si>
  <si>
    <t>1399-06-06</t>
  </si>
  <si>
    <t>2020-08-27</t>
  </si>
  <si>
    <t>1399-06-05</t>
  </si>
  <si>
    <t>2020-08-26</t>
  </si>
  <si>
    <t>1399-06-04</t>
  </si>
  <si>
    <t>2020-08-25</t>
  </si>
  <si>
    <t>1399-06-03</t>
  </si>
  <si>
    <t>2020-08-24</t>
  </si>
  <si>
    <t>1399-06-02</t>
  </si>
  <si>
    <t>2020-08-23</t>
  </si>
  <si>
    <t>1399-06-01</t>
  </si>
  <si>
    <t>2020-08-22</t>
  </si>
  <si>
    <t>1399-05-30</t>
  </si>
  <si>
    <t>2020-08-20</t>
  </si>
  <si>
    <t>1399-05-29</t>
  </si>
  <si>
    <t>2020-08-19</t>
  </si>
  <si>
    <t>1399-05-28</t>
  </si>
  <si>
    <t>2020-08-18</t>
  </si>
  <si>
    <t>1399-05-27</t>
  </si>
  <si>
    <t>2020-08-17</t>
  </si>
  <si>
    <t>1399-05-26</t>
  </si>
  <si>
    <t>2020-08-16</t>
  </si>
  <si>
    <t>1399-05-25</t>
  </si>
  <si>
    <t>2020-08-15</t>
  </si>
  <si>
    <t>1399-05-23</t>
  </si>
  <si>
    <t>2020-08-13</t>
  </si>
  <si>
    <t>1399-05-22</t>
  </si>
  <si>
    <t>2020-08-12</t>
  </si>
  <si>
    <t>1399-05-21</t>
  </si>
  <si>
    <t>2020-08-11</t>
  </si>
  <si>
    <t>1399-05-20</t>
  </si>
  <si>
    <t>2020-08-10</t>
  </si>
  <si>
    <t>1399-05-19</t>
  </si>
  <si>
    <t>2020-08-09</t>
  </si>
  <si>
    <t>1399-05-16</t>
  </si>
  <si>
    <t>2020-08-06</t>
  </si>
  <si>
    <t>1399-05-15</t>
  </si>
  <si>
    <t>2020-08-05</t>
  </si>
  <si>
    <t>1399-05-14</t>
  </si>
  <si>
    <t>2020-08-04</t>
  </si>
  <si>
    <t>1399-05-13</t>
  </si>
  <si>
    <t>2020-08-03</t>
  </si>
  <si>
    <t>1399-05-12</t>
  </si>
  <si>
    <t>2020-08-02</t>
  </si>
  <si>
    <t>1399-05-11</t>
  </si>
  <si>
    <t>2020-08-01</t>
  </si>
  <si>
    <t>1399-05-09</t>
  </si>
  <si>
    <t>2020-07-30</t>
  </si>
  <si>
    <t>1399-05-08</t>
  </si>
  <si>
    <t>2020-07-29</t>
  </si>
  <si>
    <t>1399-05-07</t>
  </si>
  <si>
    <t>2020-07-28</t>
  </si>
  <si>
    <t>1399-05-06</t>
  </si>
  <si>
    <t>2020-07-27</t>
  </si>
  <si>
    <t>1399-05-05</t>
  </si>
  <si>
    <t>2020-07-26</t>
  </si>
  <si>
    <t>1399-05-04</t>
  </si>
  <si>
    <t>2020-07-25</t>
  </si>
  <si>
    <t>1399-05-02</t>
  </si>
  <si>
    <t>2020-07-23</t>
  </si>
  <si>
    <t>1399-05-01</t>
  </si>
  <si>
    <t>2020-07-22</t>
  </si>
  <si>
    <t>1399-04-31</t>
  </si>
  <si>
    <t>2020-07-21</t>
  </si>
  <si>
    <t>1399-04-30</t>
  </si>
  <si>
    <t>2020-07-20</t>
  </si>
  <si>
    <t>1399-04-29</t>
  </si>
  <si>
    <t>2020-07-19</t>
  </si>
  <si>
    <t>1399-04-28</t>
  </si>
  <si>
    <t>2020-07-18</t>
  </si>
  <si>
    <t>1399-04-26</t>
  </si>
  <si>
    <t>2020-07-16</t>
  </si>
  <si>
    <t>1399-04-25</t>
  </si>
  <si>
    <t>2020-07-15</t>
  </si>
  <si>
    <t>1399-04-24</t>
  </si>
  <si>
    <t>2020-07-14</t>
  </si>
  <si>
    <t>1399-04-23</t>
  </si>
  <si>
    <t>2020-07-13</t>
  </si>
  <si>
    <t>1399-04-22</t>
  </si>
  <si>
    <t>2020-07-12</t>
  </si>
  <si>
    <t>1399-04-21</t>
  </si>
  <si>
    <t>2020-07-11</t>
  </si>
  <si>
    <t>1399-04-19</t>
  </si>
  <si>
    <t>2020-07-09</t>
  </si>
  <si>
    <t>1399-04-18</t>
  </si>
  <si>
    <t>2020-07-08</t>
  </si>
  <si>
    <t>1399-04-17</t>
  </si>
  <si>
    <t>2020-07-07</t>
  </si>
  <si>
    <t>1399-04-16</t>
  </si>
  <si>
    <t>2020-07-06</t>
  </si>
  <si>
    <t>1399-04-15</t>
  </si>
  <si>
    <t>2020-07-05</t>
  </si>
  <si>
    <t>1399-04-14</t>
  </si>
  <si>
    <t>2020-07-04</t>
  </si>
  <si>
    <t>1399-04-12</t>
  </si>
  <si>
    <t>2020-07-02</t>
  </si>
  <si>
    <t>1399-04-11</t>
  </si>
  <si>
    <t>2020-07-01</t>
  </si>
  <si>
    <t>1399-04-10</t>
  </si>
  <si>
    <t>2020-06-30</t>
  </si>
  <si>
    <t>1399-04-09</t>
  </si>
  <si>
    <t>2020-06-29</t>
  </si>
  <si>
    <t>1399-04-08</t>
  </si>
  <si>
    <t>2020-06-28</t>
  </si>
  <si>
    <t>1399-04-07</t>
  </si>
  <si>
    <t>2020-06-27</t>
  </si>
  <si>
    <t>1399-04-05</t>
  </si>
  <si>
    <t>2020-06-25</t>
  </si>
  <si>
    <t>1399-04-04</t>
  </si>
  <si>
    <t>2020-06-24</t>
  </si>
  <si>
    <t>1399-04-03</t>
  </si>
  <si>
    <t>2020-06-23</t>
  </si>
  <si>
    <t>1399-04-02</t>
  </si>
  <si>
    <t>2020-06-22</t>
  </si>
  <si>
    <t>1399-04-01</t>
  </si>
  <si>
    <t>2020-06-21</t>
  </si>
  <si>
    <t>1399-03-31</t>
  </si>
  <si>
    <t>2020-06-20</t>
  </si>
  <si>
    <t>1399-03-29</t>
  </si>
  <si>
    <t>2020-06-18</t>
  </si>
  <si>
    <t>1399-03-27</t>
  </si>
  <si>
    <t>2020-06-16</t>
  </si>
  <si>
    <t>1399-03-26</t>
  </si>
  <si>
    <t>2020-06-15</t>
  </si>
  <si>
    <t>1399-03-25</t>
  </si>
  <si>
    <t>2020-06-14</t>
  </si>
  <si>
    <t>1399-03-24</t>
  </si>
  <si>
    <t>2020-06-13</t>
  </si>
  <si>
    <t>1399-03-22</t>
  </si>
  <si>
    <t>2020-06-11</t>
  </si>
  <si>
    <t>1399-03-21</t>
  </si>
  <si>
    <t>2020-06-10</t>
  </si>
  <si>
    <t>1399-03-20</t>
  </si>
  <si>
    <t>2020-06-09</t>
  </si>
  <si>
    <t>1399-03-19</t>
  </si>
  <si>
    <t>2020-06-08</t>
  </si>
  <si>
    <t>1399-03-18</t>
  </si>
  <si>
    <t>2020-06-07</t>
  </si>
  <si>
    <t>1399-03-17</t>
  </si>
  <si>
    <t>2020-06-06</t>
  </si>
  <si>
    <t>1399-03-13</t>
  </si>
  <si>
    <t>2020-06-02</t>
  </si>
  <si>
    <t>1399-03-12</t>
  </si>
  <si>
    <t>2020-06-01</t>
  </si>
  <si>
    <t>1399-03-11</t>
  </si>
  <si>
    <t>2020-05-31</t>
  </si>
  <si>
    <t>1399-03-10</t>
  </si>
  <si>
    <t>2020-05-30</t>
  </si>
  <si>
    <t>1399-03-08</t>
  </si>
  <si>
    <t>2020-05-28</t>
  </si>
  <si>
    <t>1399-03-07</t>
  </si>
  <si>
    <t>2020-05-27</t>
  </si>
  <si>
    <t>1399-03-06</t>
  </si>
  <si>
    <t>2020-05-26</t>
  </si>
  <si>
    <t>1399-03-03</t>
  </si>
  <si>
    <t>2020-05-23</t>
  </si>
  <si>
    <t>1399-03-01</t>
  </si>
  <si>
    <t>2020-05-21</t>
  </si>
  <si>
    <t>1399-02-31</t>
  </si>
  <si>
    <t>2020-05-20</t>
  </si>
  <si>
    <t>1399-02-30</t>
  </si>
  <si>
    <t>2020-05-19</t>
  </si>
  <si>
    <t>1399-02-29</t>
  </si>
  <si>
    <t>2020-05-18</t>
  </si>
  <si>
    <t>1399-02-28</t>
  </si>
  <si>
    <t>2020-05-17</t>
  </si>
  <si>
    <t>1399-02-27</t>
  </si>
  <si>
    <t>2020-05-16</t>
  </si>
  <si>
    <t>1399-02-25</t>
  </si>
  <si>
    <t>2020-05-14</t>
  </si>
  <si>
    <t>1399-02-24</t>
  </si>
  <si>
    <t>2020-05-13</t>
  </si>
  <si>
    <t>1399-02-23</t>
  </si>
  <si>
    <t>2020-05-12</t>
  </si>
  <si>
    <t>1399-02-22</t>
  </si>
  <si>
    <t>2020-05-11</t>
  </si>
  <si>
    <t>1399-02-21</t>
  </si>
  <si>
    <t>2020-05-10</t>
  </si>
  <si>
    <t>1399-02-20</t>
  </si>
  <si>
    <t>2020-05-09</t>
  </si>
  <si>
    <t>1399-02-18</t>
  </si>
  <si>
    <t>2020-05-07</t>
  </si>
  <si>
    <t>1399-02-17</t>
  </si>
  <si>
    <t>2020-05-06</t>
  </si>
  <si>
    <t>1399-02-16</t>
  </si>
  <si>
    <t>2020-05-05</t>
  </si>
  <si>
    <t>1399-02-15</t>
  </si>
  <si>
    <t>2020-05-04</t>
  </si>
  <si>
    <t>1399-02-14</t>
  </si>
  <si>
    <t>2020-05-03</t>
  </si>
  <si>
    <t>1399-02-13</t>
  </si>
  <si>
    <t>2020-05-02</t>
  </si>
  <si>
    <t>1399-02-11</t>
  </si>
  <si>
    <t>2020-04-30</t>
  </si>
  <si>
    <t>1399-02-10</t>
  </si>
  <si>
    <t>2020-04-29</t>
  </si>
  <si>
    <t>1399-02-09</t>
  </si>
  <si>
    <t>2020-04-28</t>
  </si>
  <si>
    <t>1399-02-08</t>
  </si>
  <si>
    <t>2020-04-27</t>
  </si>
  <si>
    <t>1399-02-07</t>
  </si>
  <si>
    <t>2020-04-26</t>
  </si>
  <si>
    <t>1399-02-06</t>
  </si>
  <si>
    <t>2020-04-25</t>
  </si>
  <si>
    <t>1399-02-04</t>
  </si>
  <si>
    <t>2020-04-23</t>
  </si>
  <si>
    <t>1399-02-03</t>
  </si>
  <si>
    <t>2020-04-22</t>
  </si>
  <si>
    <t>1399-02-02</t>
  </si>
  <si>
    <t>2020-04-21</t>
  </si>
  <si>
    <t>1399-02-01</t>
  </si>
  <si>
    <t>2020-04-20</t>
  </si>
  <si>
    <t>1399-01-31</t>
  </si>
  <si>
    <t>2020-04-19</t>
  </si>
  <si>
    <t>1399-01-30</t>
  </si>
  <si>
    <t>2020-04-18</t>
  </si>
  <si>
    <t>1399-01-27</t>
  </si>
  <si>
    <t>2020-04-15</t>
  </si>
  <si>
    <t>1399-01-26</t>
  </si>
  <si>
    <t>2020-04-14</t>
  </si>
  <si>
    <t>1399-01-25</t>
  </si>
  <si>
    <t>2020-04-13</t>
  </si>
  <si>
    <t>1399-01-24</t>
  </si>
  <si>
    <t>2020-04-12</t>
  </si>
  <si>
    <t>1399-01-23</t>
  </si>
  <si>
    <t>2020-04-11</t>
  </si>
  <si>
    <t>1399-01-20</t>
  </si>
  <si>
    <t>2020-04-08</t>
  </si>
  <si>
    <t>1399-01-19</t>
  </si>
  <si>
    <t>2020-04-07</t>
  </si>
  <si>
    <t>1399-01-18</t>
  </si>
  <si>
    <t>2020-04-06</t>
  </si>
  <si>
    <t>1399-01-17</t>
  </si>
  <si>
    <t>2020-04-05</t>
  </si>
  <si>
    <t>1399-01-16</t>
  </si>
  <si>
    <t>2020-04-04</t>
  </si>
  <si>
    <t>1399-01-14</t>
  </si>
  <si>
    <t>2020-04-02</t>
  </si>
  <si>
    <t>1399-01-11</t>
  </si>
  <si>
    <t>2020-03-30</t>
  </si>
  <si>
    <t>1399-01-10</t>
  </si>
  <si>
    <t>2020-03-29</t>
  </si>
  <si>
    <t>1399-01-09</t>
  </si>
  <si>
    <t>2020-03-28</t>
  </si>
  <si>
    <t>1399-01-06</t>
  </si>
  <si>
    <t>2020-03-25</t>
  </si>
  <si>
    <t>1399-01-05</t>
  </si>
  <si>
    <t>2020-03-24</t>
  </si>
  <si>
    <t>1398-12-28</t>
  </si>
  <si>
    <t>2020-03-18</t>
  </si>
  <si>
    <t>1398-12-27</t>
  </si>
  <si>
    <t>2020-03-17</t>
  </si>
  <si>
    <t>1398-12-26</t>
  </si>
  <si>
    <t>2020-03-16</t>
  </si>
  <si>
    <t>1398-12-25</t>
  </si>
  <si>
    <t>2020-03-15</t>
  </si>
  <si>
    <t>1398-12-24</t>
  </si>
  <si>
    <t>2020-03-14</t>
  </si>
  <si>
    <t>1398-12-22</t>
  </si>
  <si>
    <t>2020-03-12</t>
  </si>
  <si>
    <t>1398-12-21</t>
  </si>
  <si>
    <t>2020-03-11</t>
  </si>
  <si>
    <t>1398-12-20</t>
  </si>
  <si>
    <t>2020-03-10</t>
  </si>
  <si>
    <t>1398-12-19</t>
  </si>
  <si>
    <t>2020-03-09</t>
  </si>
  <si>
    <t>1398-12-17</t>
  </si>
  <si>
    <t>2020-03-07</t>
  </si>
  <si>
    <t>1398-12-15</t>
  </si>
  <si>
    <t>2020-03-05</t>
  </si>
  <si>
    <t>1398-12-14</t>
  </si>
  <si>
    <t>2020-03-04</t>
  </si>
  <si>
    <t>1398-12-13</t>
  </si>
  <si>
    <t>2020-03-03</t>
  </si>
  <si>
    <t>1398-12-12</t>
  </si>
  <si>
    <t>2020-03-02</t>
  </si>
  <si>
    <t>1398-12-11</t>
  </si>
  <si>
    <t>2020-03-01</t>
  </si>
  <si>
    <t>1398-12-10</t>
  </si>
  <si>
    <t>2020-02-29</t>
  </si>
  <si>
    <t>1398-12-08</t>
  </si>
  <si>
    <t>2020-02-27</t>
  </si>
  <si>
    <t>1398-12-07</t>
  </si>
  <si>
    <t>2020-02-26</t>
  </si>
  <si>
    <t>1398-12-06</t>
  </si>
  <si>
    <t>2020-02-25</t>
  </si>
  <si>
    <t>1398-12-05</t>
  </si>
  <si>
    <t>2020-02-24</t>
  </si>
  <si>
    <t>1398-12-04</t>
  </si>
  <si>
    <t>2020-02-23</t>
  </si>
  <si>
    <t>1398-12-03</t>
  </si>
  <si>
    <t>2020-02-22</t>
  </si>
  <si>
    <t>1398-12-01</t>
  </si>
  <si>
    <t>2020-02-20</t>
  </si>
  <si>
    <t>1398-11-30</t>
  </si>
  <si>
    <t>2020-02-19</t>
  </si>
  <si>
    <t>1398-11-29</t>
  </si>
  <si>
    <t>2020-02-18</t>
  </si>
  <si>
    <t>1398-11-28</t>
  </si>
  <si>
    <t>2020-02-17</t>
  </si>
  <si>
    <t>1398-11-27</t>
  </si>
  <si>
    <t>2020-02-16</t>
  </si>
  <si>
    <t>1398-11-26</t>
  </si>
  <si>
    <t>2020-02-15</t>
  </si>
  <si>
    <t>1398-11-24</t>
  </si>
  <si>
    <t>2020-02-13</t>
  </si>
  <si>
    <t>1398-11-23</t>
  </si>
  <si>
    <t>2020-02-12</t>
  </si>
  <si>
    <t>1398-11-21</t>
  </si>
  <si>
    <t>2020-02-10</t>
  </si>
  <si>
    <t>1398-11-20</t>
  </si>
  <si>
    <t>2020-02-09</t>
  </si>
  <si>
    <t>1398-11-19</t>
  </si>
  <si>
    <t>2020-02-08</t>
  </si>
  <si>
    <t>1398-11-17</t>
  </si>
  <si>
    <t>2020-02-06</t>
  </si>
  <si>
    <t>1398-11-16</t>
  </si>
  <si>
    <t>2020-02-05</t>
  </si>
  <si>
    <t>1398-11-15</t>
  </si>
  <si>
    <t>2020-02-04</t>
  </si>
  <si>
    <t>1398-11-14</t>
  </si>
  <si>
    <t>2020-02-03</t>
  </si>
  <si>
    <t>1398-11-13</t>
  </si>
  <si>
    <t>2020-02-02</t>
  </si>
  <si>
    <t>1398-11-12</t>
  </si>
  <si>
    <t>2020-02-01</t>
  </si>
  <si>
    <t>1398-11-10</t>
  </si>
  <si>
    <t>2020-01-30</t>
  </si>
  <si>
    <t>1398-11-08</t>
  </si>
  <si>
    <t>2020-01-28</t>
  </si>
  <si>
    <t>1398-11-07</t>
  </si>
  <si>
    <t>2020-01-27</t>
  </si>
  <si>
    <t>1398-11-06</t>
  </si>
  <si>
    <t>2020-01-26</t>
  </si>
  <si>
    <t>1398-11-05</t>
  </si>
  <si>
    <t>2020-01-25</t>
  </si>
  <si>
    <t>1398-11-03</t>
  </si>
  <si>
    <t>2020-01-23</t>
  </si>
  <si>
    <t>1398-11-02</t>
  </si>
  <si>
    <t>2020-01-22</t>
  </si>
  <si>
    <t>1398-11-01</t>
  </si>
  <si>
    <t>2020-01-21</t>
  </si>
  <si>
    <t>1398-10-30</t>
  </si>
  <si>
    <t>2020-01-20</t>
  </si>
  <si>
    <t>1398-10-29</t>
  </si>
  <si>
    <t>2020-01-19</t>
  </si>
  <si>
    <t>1398-10-28</t>
  </si>
  <si>
    <t>2020-01-18</t>
  </si>
  <si>
    <t>1398-10-26</t>
  </si>
  <si>
    <t>2020-01-16</t>
  </si>
  <si>
    <t>1398-10-25</t>
  </si>
  <si>
    <t>2020-01-15</t>
  </si>
  <si>
    <t>1398-10-24</t>
  </si>
  <si>
    <t>2020-01-14</t>
  </si>
  <si>
    <t>1398-10-23</t>
  </si>
  <si>
    <t>2020-01-13</t>
  </si>
  <si>
    <t>1398-10-22</t>
  </si>
  <si>
    <t>2020-01-12</t>
  </si>
  <si>
    <t>1398-10-21</t>
  </si>
  <si>
    <t>2020-01-11</t>
  </si>
  <si>
    <t>1398-10-19</t>
  </si>
  <si>
    <t>2020-01-09</t>
  </si>
  <si>
    <t>1398-10-18</t>
  </si>
  <si>
    <t>2020-01-08</t>
  </si>
  <si>
    <t>1398-10-17</t>
  </si>
  <si>
    <t>2020-01-07</t>
  </si>
  <si>
    <t>1398-10-16</t>
  </si>
  <si>
    <t>2020-01-06</t>
  </si>
  <si>
    <t>1398-10-15</t>
  </si>
  <si>
    <t>2020-01-05</t>
  </si>
  <si>
    <t>1398-10-14</t>
  </si>
  <si>
    <t>2020-01-04</t>
  </si>
  <si>
    <t>1398-10-12</t>
  </si>
  <si>
    <t>2020-01-02</t>
  </si>
  <si>
    <t>1398-10-11</t>
  </si>
  <si>
    <t>2020-01-01</t>
  </si>
  <si>
    <t>1398-10-10</t>
  </si>
  <si>
    <t>2019-12-31</t>
  </si>
  <si>
    <t>1398-10-09</t>
  </si>
  <si>
    <t>2019-12-30</t>
  </si>
  <si>
    <t>1398-10-08</t>
  </si>
  <si>
    <t>2019-12-29</t>
  </si>
  <si>
    <t>1398-10-07</t>
  </si>
  <si>
    <t>2019-12-28</t>
  </si>
  <si>
    <t>1398-10-05</t>
  </si>
  <si>
    <t>2019-12-26</t>
  </si>
  <si>
    <t>1398-10-04</t>
  </si>
  <si>
    <t>2019-12-25</t>
  </si>
  <si>
    <t>1398-10-03</t>
  </si>
  <si>
    <t>2019-12-24</t>
  </si>
  <si>
    <t>1398-10-02</t>
  </si>
  <si>
    <t>2019-12-23</t>
  </si>
  <si>
    <t>1398-10-01</t>
  </si>
  <si>
    <t>2019-12-22</t>
  </si>
  <si>
    <t>1398-09-30</t>
  </si>
  <si>
    <t>2019-12-21</t>
  </si>
  <si>
    <t>1398-09-28</t>
  </si>
  <si>
    <t>2019-12-19</t>
  </si>
  <si>
    <t>1398-09-27</t>
  </si>
  <si>
    <t>2019-12-18</t>
  </si>
  <si>
    <t>1398-09-26</t>
  </si>
  <si>
    <t>2019-12-17</t>
  </si>
  <si>
    <t>1398-09-25</t>
  </si>
  <si>
    <t>2019-12-16</t>
  </si>
  <si>
    <t>1398-09-24</t>
  </si>
  <si>
    <t>2019-12-15</t>
  </si>
  <si>
    <t>1398-09-23</t>
  </si>
  <si>
    <t>2019-12-14</t>
  </si>
  <si>
    <t>1398-09-21</t>
  </si>
  <si>
    <t>2019-12-12</t>
  </si>
  <si>
    <t>1398-09-20</t>
  </si>
  <si>
    <t>2019-12-11</t>
  </si>
  <si>
    <t>1398-09-19</t>
  </si>
  <si>
    <t>2019-12-10</t>
  </si>
  <si>
    <t>1398-09-18</t>
  </si>
  <si>
    <t>2019-12-09</t>
  </si>
  <si>
    <t>1398-09-17</t>
  </si>
  <si>
    <t>2019-12-08</t>
  </si>
  <si>
    <t>1398-09-16</t>
  </si>
  <si>
    <t>2019-12-07</t>
  </si>
  <si>
    <t>1398-09-14</t>
  </si>
  <si>
    <t>2019-12-05</t>
  </si>
  <si>
    <t>1398-09-13</t>
  </si>
  <si>
    <t>2019-12-04</t>
  </si>
  <si>
    <t>1398-09-12</t>
  </si>
  <si>
    <t>2019-12-03</t>
  </si>
  <si>
    <t>1398-09-11</t>
  </si>
  <si>
    <t>2019-12-02</t>
  </si>
  <si>
    <t>1398-09-10</t>
  </si>
  <si>
    <t>2019-12-01</t>
  </si>
  <si>
    <t>1398-09-09</t>
  </si>
  <si>
    <t>2019-11-30</t>
  </si>
  <si>
    <t>1398-09-07</t>
  </si>
  <si>
    <t>2019-11-28</t>
  </si>
  <si>
    <t>1398-09-06</t>
  </si>
  <si>
    <t>2019-11-27</t>
  </si>
  <si>
    <t>1398-09-05</t>
  </si>
  <si>
    <t>2019-11-26</t>
  </si>
  <si>
    <t>1398-09-04</t>
  </si>
  <si>
    <t>2019-11-25</t>
  </si>
  <si>
    <t>1398-09-03</t>
  </si>
  <si>
    <t>2019-11-24</t>
  </si>
  <si>
    <t>1398-09-02</t>
  </si>
  <si>
    <t>2019-11-23</t>
  </si>
  <si>
    <t>1398-08-30</t>
  </si>
  <si>
    <t>2019-11-21</t>
  </si>
  <si>
    <t>1398-08-29</t>
  </si>
  <si>
    <t>2019-11-20</t>
  </si>
  <si>
    <t>1398-08-28</t>
  </si>
  <si>
    <t>2019-11-19</t>
  </si>
  <si>
    <t>1398-08-27</t>
  </si>
  <si>
    <t>2019-11-18</t>
  </si>
  <si>
    <t>1398-08-26</t>
  </si>
  <si>
    <t>2019-11-17</t>
  </si>
  <si>
    <t>1398-08-25</t>
  </si>
  <si>
    <t>2019-11-16</t>
  </si>
  <si>
    <t>1398-08-23</t>
  </si>
  <si>
    <t>2019-11-14</t>
  </si>
  <si>
    <t>1398-08-22</t>
  </si>
  <si>
    <t>2019-11-13</t>
  </si>
  <si>
    <t>1398-08-21</t>
  </si>
  <si>
    <t>2019-11-12</t>
  </si>
  <si>
    <t>1398-08-20</t>
  </si>
  <si>
    <t>2019-11-11</t>
  </si>
  <si>
    <t>1398-08-19</t>
  </si>
  <si>
    <t>2019-11-10</t>
  </si>
  <si>
    <t>1398-08-18</t>
  </si>
  <si>
    <t>2019-11-09</t>
  </si>
  <si>
    <t>1398-08-16</t>
  </si>
  <si>
    <t>2019-11-07</t>
  </si>
  <si>
    <t>1398-08-14</t>
  </si>
  <si>
    <t>2019-11-05</t>
  </si>
  <si>
    <t>1398-08-13</t>
  </si>
  <si>
    <t>2019-11-04</t>
  </si>
  <si>
    <t>1398-08-12</t>
  </si>
  <si>
    <t>2019-11-03</t>
  </si>
  <si>
    <t>1398-08-11</t>
  </si>
  <si>
    <t>2019-11-02</t>
  </si>
  <si>
    <t>1398-08-09</t>
  </si>
  <si>
    <t>2019-10-31</t>
  </si>
  <si>
    <t>1398-08-08</t>
  </si>
  <si>
    <t>2019-10-30</t>
  </si>
  <si>
    <t>1398-08-06</t>
  </si>
  <si>
    <t>2019-10-28</t>
  </si>
  <si>
    <t>1398-08-04</t>
  </si>
  <si>
    <t>2019-10-26</t>
  </si>
  <si>
    <t>1398-08-02</t>
  </si>
  <si>
    <t>2019-10-24</t>
  </si>
  <si>
    <t>1398-08-01</t>
  </si>
  <si>
    <t>2019-10-23</t>
  </si>
  <si>
    <t>1398-07-30</t>
  </si>
  <si>
    <t>2019-10-22</t>
  </si>
  <si>
    <t>1398-07-29</t>
  </si>
  <si>
    <t>2019-10-21</t>
  </si>
  <si>
    <t>1398-07-28</t>
  </si>
  <si>
    <t>2019-10-20</t>
  </si>
  <si>
    <t>1398-07-25</t>
  </si>
  <si>
    <t>2019-10-17</t>
  </si>
  <si>
    <t>1398-07-24</t>
  </si>
  <si>
    <t>2019-10-16</t>
  </si>
  <si>
    <t>1398-07-23</t>
  </si>
  <si>
    <t>2019-10-15</t>
  </si>
  <si>
    <t>1398-07-22</t>
  </si>
  <si>
    <t>2019-10-14</t>
  </si>
  <si>
    <t>1398-07-21</t>
  </si>
  <si>
    <t>2019-10-13</t>
  </si>
  <si>
    <t>1398-07-20</t>
  </si>
  <si>
    <t>2019-10-12</t>
  </si>
  <si>
    <t>1398-07-18</t>
  </si>
  <si>
    <t>2019-10-10</t>
  </si>
  <si>
    <t>1398-07-17</t>
  </si>
  <si>
    <t>2019-10-09</t>
  </si>
  <si>
    <t>1398-07-16</t>
  </si>
  <si>
    <t>2019-10-08</t>
  </si>
  <si>
    <t>1398-07-15</t>
  </si>
  <si>
    <t>2019-10-07</t>
  </si>
  <si>
    <t>1398-07-14</t>
  </si>
  <si>
    <t>2019-10-06</t>
  </si>
  <si>
    <t>1398-07-13</t>
  </si>
  <si>
    <t>2019-10-05</t>
  </si>
  <si>
    <t>1398-07-11</t>
  </si>
  <si>
    <t>2019-10-03</t>
  </si>
  <si>
    <t>1398-07-10</t>
  </si>
  <si>
    <t>2019-10-02</t>
  </si>
  <si>
    <t>1398-07-09</t>
  </si>
  <si>
    <t>2019-10-01</t>
  </si>
  <si>
    <t>1398-07-08</t>
  </si>
  <si>
    <t>2019-09-30</t>
  </si>
  <si>
    <t>1398-07-07</t>
  </si>
  <si>
    <t>2019-09-29</t>
  </si>
  <si>
    <t>1398-07-06</t>
  </si>
  <si>
    <t>2019-09-28</t>
  </si>
  <si>
    <t>1398-07-04</t>
  </si>
  <si>
    <t>2019-09-26</t>
  </si>
  <si>
    <t>1398-07-03</t>
  </si>
  <si>
    <t>2019-09-25</t>
  </si>
  <si>
    <t>1398-07-02</t>
  </si>
  <si>
    <t>2019-09-24</t>
  </si>
  <si>
    <t>1398-07-01</t>
  </si>
  <si>
    <t>2019-09-23</t>
  </si>
  <si>
    <t>1398-06-31</t>
  </si>
  <si>
    <t>2019-09-22</t>
  </si>
  <si>
    <t>1398-06-30</t>
  </si>
  <si>
    <t>2019-09-21</t>
  </si>
  <si>
    <t>1398-06-28</t>
  </si>
  <si>
    <t>2019-09-19</t>
  </si>
  <si>
    <t>1398-06-27</t>
  </si>
  <si>
    <t>2019-09-18</t>
  </si>
  <si>
    <t>1398-06-26</t>
  </si>
  <si>
    <t>2019-09-17</t>
  </si>
  <si>
    <t>1398-06-25</t>
  </si>
  <si>
    <t>2019-09-16</t>
  </si>
  <si>
    <t>1398-06-24</t>
  </si>
  <si>
    <t>2019-09-15</t>
  </si>
  <si>
    <t>1398-06-23</t>
  </si>
  <si>
    <t>2019-09-14</t>
  </si>
  <si>
    <t>1398-06-21</t>
  </si>
  <si>
    <t>2019-09-12</t>
  </si>
  <si>
    <t>1398-06-20</t>
  </si>
  <si>
    <t>2019-09-11</t>
  </si>
  <si>
    <t>1398-06-17</t>
  </si>
  <si>
    <t>2019-09-08</t>
  </si>
  <si>
    <t>1398-06-16</t>
  </si>
  <si>
    <t>2019-09-07</t>
  </si>
  <si>
    <t>1398-06-14</t>
  </si>
  <si>
    <t>2019-09-05</t>
  </si>
  <si>
    <t>1398-06-13</t>
  </si>
  <si>
    <t>2019-09-04</t>
  </si>
  <si>
    <t>1398-06-12</t>
  </si>
  <si>
    <t>2019-09-03</t>
  </si>
  <si>
    <t>1398-06-11</t>
  </si>
  <si>
    <t>2019-09-02</t>
  </si>
  <si>
    <t>1398-06-10</t>
  </si>
  <si>
    <t>2019-09-01</t>
  </si>
  <si>
    <t>1398-06-09</t>
  </si>
  <si>
    <t>2019-08-31</t>
  </si>
  <si>
    <t>1398-06-07</t>
  </si>
  <si>
    <t>2019-08-29</t>
  </si>
  <si>
    <t>1398-06-06</t>
  </si>
  <si>
    <t>2019-08-28</t>
  </si>
  <si>
    <t>1398-06-05</t>
  </si>
  <si>
    <t>2019-08-27</t>
  </si>
  <si>
    <t>1398-06-04</t>
  </si>
  <si>
    <t>2019-08-26</t>
  </si>
  <si>
    <t>1398-06-03</t>
  </si>
  <si>
    <t>2019-08-25</t>
  </si>
  <si>
    <t>1398-06-02</t>
  </si>
  <si>
    <t>2019-08-24</t>
  </si>
  <si>
    <t>1398-05-31</t>
  </si>
  <si>
    <t>2019-08-22</t>
  </si>
  <si>
    <t>1398-05-30</t>
  </si>
  <si>
    <t>2019-08-21</t>
  </si>
  <si>
    <t>1398-05-28</t>
  </si>
  <si>
    <t>2019-08-19</t>
  </si>
  <si>
    <t>1398-05-27</t>
  </si>
  <si>
    <t>2019-08-18</t>
  </si>
  <si>
    <t>1398-05-26</t>
  </si>
  <si>
    <t>2019-08-17</t>
  </si>
  <si>
    <t>1398-05-24</t>
  </si>
  <si>
    <t>2019-08-15</t>
  </si>
  <si>
    <t>1398-05-23</t>
  </si>
  <si>
    <t>2019-08-14</t>
  </si>
  <si>
    <t>1398-05-22</t>
  </si>
  <si>
    <t>2019-08-13</t>
  </si>
  <si>
    <t>1398-05-20</t>
  </si>
  <si>
    <t>2019-08-11</t>
  </si>
  <si>
    <t>1398-05-19</t>
  </si>
  <si>
    <t>2019-08-10</t>
  </si>
  <si>
    <t>1398-05-17</t>
  </si>
  <si>
    <t>2019-08-08</t>
  </si>
  <si>
    <t>1398-05-16</t>
  </si>
  <si>
    <t>2019-08-07</t>
  </si>
  <si>
    <t>1398-05-15</t>
  </si>
  <si>
    <t>2019-08-06</t>
  </si>
  <si>
    <t>1398-05-14</t>
  </si>
  <si>
    <t>2019-08-05</t>
  </si>
  <si>
    <t>1398-05-13</t>
  </si>
  <si>
    <t>2019-08-04</t>
  </si>
  <si>
    <t>1398-05-12</t>
  </si>
  <si>
    <t>2019-08-03</t>
  </si>
  <si>
    <t>1398-05-10</t>
  </si>
  <si>
    <t>2019-08-01</t>
  </si>
  <si>
    <t>1398-05-09</t>
  </si>
  <si>
    <t>2019-07-31</t>
  </si>
  <si>
    <t>1398-05-08</t>
  </si>
  <si>
    <t>2019-07-30</t>
  </si>
  <si>
    <t>1398-05-07</t>
  </si>
  <si>
    <t>2019-07-29</t>
  </si>
  <si>
    <t>1398-05-06</t>
  </si>
  <si>
    <t>2019-07-28</t>
  </si>
  <si>
    <t>1398-05-05</t>
  </si>
  <si>
    <t>2019-07-27</t>
  </si>
  <si>
    <t>1398-05-03</t>
  </si>
  <si>
    <t>2019-07-25</t>
  </si>
  <si>
    <t>1398-05-02</t>
  </si>
  <si>
    <t>2019-07-24</t>
  </si>
  <si>
    <t>1398-05-01</t>
  </si>
  <si>
    <t>2019-07-23</t>
  </si>
  <si>
    <t>1398-04-31</t>
  </si>
  <si>
    <t>2019-07-22</t>
  </si>
  <si>
    <t>1398-04-30</t>
  </si>
  <si>
    <t>2019-07-21</t>
  </si>
  <si>
    <t>1398-04-29</t>
  </si>
  <si>
    <t>2019-07-20</t>
  </si>
  <si>
    <t>1398-04-27</t>
  </si>
  <si>
    <t>2019-07-18</t>
  </si>
  <si>
    <t>1398-04-26</t>
  </si>
  <si>
    <t>2019-07-17</t>
  </si>
  <si>
    <t>1398-04-25</t>
  </si>
  <si>
    <t>2019-07-16</t>
  </si>
  <si>
    <t>1398-04-24</t>
  </si>
  <si>
    <t>2019-07-15</t>
  </si>
  <si>
    <t>1398-04-23</t>
  </si>
  <si>
    <t>2019-07-14</t>
  </si>
  <si>
    <t>1398-04-22</t>
  </si>
  <si>
    <t>2019-07-13</t>
  </si>
  <si>
    <t>1398-04-20</t>
  </si>
  <si>
    <t>2019-07-11</t>
  </si>
  <si>
    <t>1398-04-19</t>
  </si>
  <si>
    <t>2019-07-10</t>
  </si>
  <si>
    <t>1398-04-18</t>
  </si>
  <si>
    <t>2019-07-09</t>
  </si>
  <si>
    <t>1398-04-17</t>
  </si>
  <si>
    <t>2019-07-08</t>
  </si>
  <si>
    <t>1398-04-16</t>
  </si>
  <si>
    <t>2019-07-07</t>
  </si>
  <si>
    <t>1398-04-15</t>
  </si>
  <si>
    <t>2019-07-06</t>
  </si>
  <si>
    <t>1398-04-13</t>
  </si>
  <si>
    <t>2019-07-04</t>
  </si>
  <si>
    <t>1398-04-12</t>
  </si>
  <si>
    <t>2019-07-03</t>
  </si>
  <si>
    <t>1398-04-11</t>
  </si>
  <si>
    <t>2019-07-02</t>
  </si>
  <si>
    <t>1398-04-10</t>
  </si>
  <si>
    <t>2019-07-01</t>
  </si>
  <si>
    <t>1398-04-09</t>
  </si>
  <si>
    <t>2019-06-30</t>
  </si>
  <si>
    <t>1398-04-06</t>
  </si>
  <si>
    <t>2019-06-27</t>
  </si>
  <si>
    <t>1398-04-05</t>
  </si>
  <si>
    <t>2019-06-26</t>
  </si>
  <si>
    <t>1398-04-04</t>
  </si>
  <si>
    <t>2019-06-25</t>
  </si>
  <si>
    <t>1398-04-03</t>
  </si>
  <si>
    <t>2019-06-24</t>
  </si>
  <si>
    <t>1398-04-02</t>
  </si>
  <si>
    <t>2019-06-23</t>
  </si>
  <si>
    <t>1398-04-01</t>
  </si>
  <si>
    <t>2019-06-22</t>
  </si>
  <si>
    <t>1398-03-30</t>
  </si>
  <si>
    <t>2019-06-20</t>
  </si>
  <si>
    <t>1398-03-29</t>
  </si>
  <si>
    <t>2019-06-19</t>
  </si>
  <si>
    <t>1398-03-28</t>
  </si>
  <si>
    <t>2019-06-18</t>
  </si>
  <si>
    <t>1398-03-27</t>
  </si>
  <si>
    <t>2019-06-17</t>
  </si>
  <si>
    <t>1398-03-26</t>
  </si>
  <si>
    <t>2019-06-16</t>
  </si>
  <si>
    <t>1398-03-25</t>
  </si>
  <si>
    <t>2019-06-15</t>
  </si>
  <si>
    <t>1398-03-23</t>
  </si>
  <si>
    <t>2019-06-13</t>
  </si>
  <si>
    <t>1398-03-22</t>
  </si>
  <si>
    <t>2019-06-12</t>
  </si>
  <si>
    <t>1398-03-21</t>
  </si>
  <si>
    <t>2019-06-11</t>
  </si>
  <si>
    <t>1398-03-20</t>
  </si>
  <si>
    <t>2019-06-10</t>
  </si>
  <si>
    <t>1398-03-19</t>
  </si>
  <si>
    <t>2019-06-09</t>
  </si>
  <si>
    <t>1398-03-18</t>
  </si>
  <si>
    <t>2019-06-08</t>
  </si>
  <si>
    <t>1398-03-13</t>
  </si>
  <si>
    <t>2019-06-03</t>
  </si>
  <si>
    <t>1398-03-12</t>
  </si>
  <si>
    <t>2019-06-02</t>
  </si>
  <si>
    <t>1398-03-11</t>
  </si>
  <si>
    <t>2019-06-01</t>
  </si>
  <si>
    <t>1398-03-09</t>
  </si>
  <si>
    <t>2019-05-30</t>
  </si>
  <si>
    <t>1398-03-08</t>
  </si>
  <si>
    <t>2019-05-29</t>
  </si>
  <si>
    <t>1398-03-07</t>
  </si>
  <si>
    <t>2019-05-28</t>
  </si>
  <si>
    <t>1398-03-05</t>
  </si>
  <si>
    <t>2019-05-26</t>
  </si>
  <si>
    <t>1398-03-04</t>
  </si>
  <si>
    <t>2019-05-25</t>
  </si>
  <si>
    <t>1398-03-02</t>
  </si>
  <si>
    <t>2019-05-23</t>
  </si>
  <si>
    <t>1398-03-01</t>
  </si>
  <si>
    <t>2019-05-22</t>
  </si>
  <si>
    <t>1398-02-31</t>
  </si>
  <si>
    <t>2019-05-21</t>
  </si>
  <si>
    <t>1398-02-30</t>
  </si>
  <si>
    <t>2019-05-20</t>
  </si>
  <si>
    <t>1398-02-29</t>
  </si>
  <si>
    <t>2019-05-19</t>
  </si>
  <si>
    <t>1398-02-28</t>
  </si>
  <si>
    <t>2019-05-18</t>
  </si>
  <si>
    <t>1398-02-26</t>
  </si>
  <si>
    <t>2019-05-16</t>
  </si>
  <si>
    <t>1398-02-25</t>
  </si>
  <si>
    <t>2019-05-15</t>
  </si>
  <si>
    <t>1398-02-24</t>
  </si>
  <si>
    <t>2019-05-14</t>
  </si>
  <si>
    <t>1398-02-23</t>
  </si>
  <si>
    <t>2019-05-13</t>
  </si>
  <si>
    <t>1398-02-22</t>
  </si>
  <si>
    <t>2019-05-12</t>
  </si>
  <si>
    <t>1398-02-21</t>
  </si>
  <si>
    <t>2019-05-11</t>
  </si>
  <si>
    <t>1398-02-19</t>
  </si>
  <si>
    <t>2019-05-09</t>
  </si>
  <si>
    <t>1398-02-18</t>
  </si>
  <si>
    <t>2019-05-08</t>
  </si>
  <si>
    <t>1398-02-17</t>
  </si>
  <si>
    <t>2019-05-07</t>
  </si>
  <si>
    <t>1398-02-16</t>
  </si>
  <si>
    <t>2019-05-06</t>
  </si>
  <si>
    <t>1398-02-15</t>
  </si>
  <si>
    <t>2019-05-05</t>
  </si>
  <si>
    <t>1398-02-14</t>
  </si>
  <si>
    <t>2019-05-04</t>
  </si>
  <si>
    <t>1398-02-12</t>
  </si>
  <si>
    <t>2019-05-02</t>
  </si>
  <si>
    <t>1398-02-11</t>
  </si>
  <si>
    <t>2019-05-01</t>
  </si>
  <si>
    <t>1398-02-10</t>
  </si>
  <si>
    <t>2019-04-30</t>
  </si>
  <si>
    <t>1398-02-09</t>
  </si>
  <si>
    <t>2019-04-29</t>
  </si>
  <si>
    <t>1398-02-08</t>
  </si>
  <si>
    <t>2019-04-28</t>
  </si>
  <si>
    <t>1398-02-07</t>
  </si>
  <si>
    <t>2019-04-27</t>
  </si>
  <si>
    <t>1398-02-04</t>
  </si>
  <si>
    <t>2019-04-24</t>
  </si>
  <si>
    <t>1398-02-03</t>
  </si>
  <si>
    <t>2019-04-23</t>
  </si>
  <si>
    <t>1398-02-02</t>
  </si>
  <si>
    <t>2019-04-22</t>
  </si>
  <si>
    <t>1398-02-01</t>
  </si>
  <si>
    <t>2019-04-21</t>
  </si>
  <si>
    <t>1398-01-31</t>
  </si>
  <si>
    <t>2019-04-20</t>
  </si>
  <si>
    <t>1398-01-28</t>
  </si>
  <si>
    <t>2019-04-17</t>
  </si>
  <si>
    <t>1398-01-27</t>
  </si>
  <si>
    <t>2019-04-16</t>
  </si>
  <si>
    <t>1398-01-26</t>
  </si>
  <si>
    <t>2019-04-15</t>
  </si>
  <si>
    <t>1398-01-25</t>
  </si>
  <si>
    <t>2019-04-14</t>
  </si>
  <si>
    <t>1398-01-24</t>
  </si>
  <si>
    <t>2019-04-13</t>
  </si>
  <si>
    <t>1398-01-21</t>
  </si>
  <si>
    <t>2019-04-10</t>
  </si>
  <si>
    <t>1398-01-20</t>
  </si>
  <si>
    <t>2019-04-09</t>
  </si>
  <si>
    <t>1398-01-19</t>
  </si>
  <si>
    <t>2019-04-08</t>
  </si>
  <si>
    <t>1398-01-18</t>
  </si>
  <si>
    <t>2019-04-07</t>
  </si>
  <si>
    <t>1398-01-17</t>
  </si>
  <si>
    <t>2019-04-06</t>
  </si>
  <si>
    <t>1398-01-14</t>
  </si>
  <si>
    <t>2019-04-03</t>
  </si>
  <si>
    <t>1398-01-11</t>
  </si>
  <si>
    <t>2019-03-31</t>
  </si>
  <si>
    <t>1398-01-10</t>
  </si>
  <si>
    <t>2019-03-30</t>
  </si>
  <si>
    <t>1398-01-07</t>
  </si>
  <si>
    <t>2019-03-27</t>
  </si>
  <si>
    <t>1398-01-06</t>
  </si>
  <si>
    <t>2019-03-26</t>
  </si>
  <si>
    <t>1398-01-05</t>
  </si>
  <si>
    <t>2019-03-25</t>
  </si>
  <si>
    <t>1397-12-28</t>
  </si>
  <si>
    <t>2019-03-19</t>
  </si>
  <si>
    <t>1397-12-27</t>
  </si>
  <si>
    <t>2019-03-18</t>
  </si>
  <si>
    <t>1397-12-26</t>
  </si>
  <si>
    <t>2019-03-17</t>
  </si>
  <si>
    <t>1397-12-25</t>
  </si>
  <si>
    <t>2019-03-16</t>
  </si>
  <si>
    <t>1397-12-23</t>
  </si>
  <si>
    <t>2019-03-14</t>
  </si>
  <si>
    <t>1397-12-22</t>
  </si>
  <si>
    <t>2019-03-13</t>
  </si>
  <si>
    <t>1397-12-21</t>
  </si>
  <si>
    <t>2019-03-12</t>
  </si>
  <si>
    <t>1397-12-20</t>
  </si>
  <si>
    <t>2019-03-11</t>
  </si>
  <si>
    <t>1397-12-19</t>
  </si>
  <si>
    <t>2019-03-10</t>
  </si>
  <si>
    <t>1397-12-18</t>
  </si>
  <si>
    <t>2019-03-09</t>
  </si>
  <si>
    <t>1397-12-16</t>
  </si>
  <si>
    <t>2019-03-07</t>
  </si>
  <si>
    <t>1397-12-15</t>
  </si>
  <si>
    <t>2019-03-06</t>
  </si>
  <si>
    <t>1397-12-14</t>
  </si>
  <si>
    <t>2019-03-05</t>
  </si>
  <si>
    <t>1397-12-13</t>
  </si>
  <si>
    <t>2019-03-04</t>
  </si>
  <si>
    <t>1397-12-12</t>
  </si>
  <si>
    <t>2019-03-03</t>
  </si>
  <si>
    <t>1397-12-11</t>
  </si>
  <si>
    <t>2019-03-02</t>
  </si>
  <si>
    <t>1397-12-09</t>
  </si>
  <si>
    <t>2019-02-28</t>
  </si>
  <si>
    <t>1397-12-08</t>
  </si>
  <si>
    <t>2019-02-27</t>
  </si>
  <si>
    <t>1397-12-07</t>
  </si>
  <si>
    <t>2019-02-26</t>
  </si>
  <si>
    <t>1397-12-06</t>
  </si>
  <si>
    <t>2019-02-25</t>
  </si>
  <si>
    <t>1397-12-05</t>
  </si>
  <si>
    <t>2019-02-24</t>
  </si>
  <si>
    <t>1397-12-04</t>
  </si>
  <si>
    <t>2019-02-23</t>
  </si>
  <si>
    <t>1397-12-02</t>
  </si>
  <si>
    <t>2019-02-21</t>
  </si>
  <si>
    <t>1397-12-01</t>
  </si>
  <si>
    <t>2019-02-20</t>
  </si>
  <si>
    <t>1397-11-30</t>
  </si>
  <si>
    <t>2019-02-19</t>
  </si>
  <si>
    <t>1397-11-29</t>
  </si>
  <si>
    <t>2019-02-18</t>
  </si>
  <si>
    <t>1397-11-28</t>
  </si>
  <si>
    <t>2019-02-17</t>
  </si>
  <si>
    <t>1397-11-27</t>
  </si>
  <si>
    <t>2019-02-16</t>
  </si>
  <si>
    <t>1397-11-24</t>
  </si>
  <si>
    <t>2019-02-13</t>
  </si>
  <si>
    <t>1397-11-23</t>
  </si>
  <si>
    <t>2019-02-12</t>
  </si>
  <si>
    <t>1397-11-21</t>
  </si>
  <si>
    <t>2019-02-10</t>
  </si>
  <si>
    <t>1397-11-18</t>
  </si>
  <si>
    <t>2019-02-07</t>
  </si>
  <si>
    <t>1397-11-17</t>
  </si>
  <si>
    <t>2019-02-06</t>
  </si>
  <si>
    <t>1397-11-16</t>
  </si>
  <si>
    <t>2019-02-05</t>
  </si>
  <si>
    <t>1397-11-15</t>
  </si>
  <si>
    <t>2019-02-04</t>
  </si>
  <si>
    <t>1397-11-14</t>
  </si>
  <si>
    <t>2019-02-03</t>
  </si>
  <si>
    <t>1397-11-13</t>
  </si>
  <si>
    <t>2019-02-02</t>
  </si>
  <si>
    <t>1397-11-11</t>
  </si>
  <si>
    <t>2019-01-31</t>
  </si>
  <si>
    <t>1397-11-10</t>
  </si>
  <si>
    <t>2019-01-30</t>
  </si>
  <si>
    <t>1397-11-09</t>
  </si>
  <si>
    <t>2019-01-29</t>
  </si>
  <si>
    <t>1397-11-08</t>
  </si>
  <si>
    <t>2019-01-28</t>
  </si>
  <si>
    <t>1397-11-07</t>
  </si>
  <si>
    <t>2019-01-27</t>
  </si>
  <si>
    <t>1397-11-06</t>
  </si>
  <si>
    <t>2019-01-26</t>
  </si>
  <si>
    <t>1397-11-04</t>
  </si>
  <si>
    <t>2019-01-24</t>
  </si>
  <si>
    <t>1397-11-03</t>
  </si>
  <si>
    <t>2019-01-23</t>
  </si>
  <si>
    <t>1397-11-02</t>
  </si>
  <si>
    <t>2019-01-22</t>
  </si>
  <si>
    <t>1397-11-01</t>
  </si>
  <si>
    <t>2019-01-21</t>
  </si>
  <si>
    <t>1397-10-30</t>
  </si>
  <si>
    <t>2019-01-20</t>
  </si>
  <si>
    <t>1397-10-29</t>
  </si>
  <si>
    <t>2019-01-19</t>
  </si>
  <si>
    <t>1397-10-27</t>
  </si>
  <si>
    <t>2019-01-17</t>
  </si>
  <si>
    <t>1397-10-26</t>
  </si>
  <si>
    <t>2019-01-16</t>
  </si>
  <si>
    <t>1397-10-25</t>
  </si>
  <si>
    <t>2019-01-15</t>
  </si>
  <si>
    <t>1397-10-24</t>
  </si>
  <si>
    <t>2019-01-14</t>
  </si>
  <si>
    <t>1397-10-23</t>
  </si>
  <si>
    <t>2019-01-13</t>
  </si>
  <si>
    <t>1397-10-22</t>
  </si>
  <si>
    <t>2019-01-12</t>
  </si>
  <si>
    <t>1397-10-20</t>
  </si>
  <si>
    <t>2019-01-10</t>
  </si>
  <si>
    <t>1397-10-19</t>
  </si>
  <si>
    <t>2019-01-09</t>
  </si>
  <si>
    <t>1397-10-18</t>
  </si>
  <si>
    <t>2019-01-08</t>
  </si>
  <si>
    <t>1397-10-17</t>
  </si>
  <si>
    <t>2019-01-07</t>
  </si>
  <si>
    <t>1397-10-16</t>
  </si>
  <si>
    <t>2019-01-06</t>
  </si>
  <si>
    <t>1397-10-15</t>
  </si>
  <si>
    <t>2019-01-05</t>
  </si>
  <si>
    <t>1397-10-13</t>
  </si>
  <si>
    <t>2019-01-03</t>
  </si>
  <si>
    <t>1397-10-12</t>
  </si>
  <si>
    <t>2019-01-02</t>
  </si>
  <si>
    <t>1397-10-11</t>
  </si>
  <si>
    <t>2019-01-01</t>
  </si>
  <si>
    <t>1397-10-10</t>
  </si>
  <si>
    <t>2018-12-31</t>
  </si>
  <si>
    <t>1397-10-09</t>
  </si>
  <si>
    <t>2018-12-30</t>
  </si>
  <si>
    <t>1397-10-08</t>
  </si>
  <si>
    <t>2018-12-29</t>
  </si>
  <si>
    <t>1397-10-07</t>
  </si>
  <si>
    <t>2018-12-28</t>
  </si>
  <si>
    <t>1397-10-06</t>
  </si>
  <si>
    <t>2018-12-27</t>
  </si>
  <si>
    <t>1397-10-05</t>
  </si>
  <si>
    <t>2018-12-26</t>
  </si>
  <si>
    <t>1397-10-04</t>
  </si>
  <si>
    <t>2018-12-25</t>
  </si>
  <si>
    <t>1397-10-03</t>
  </si>
  <si>
    <t>2018-12-24</t>
  </si>
  <si>
    <t>1397-10-02</t>
  </si>
  <si>
    <t>2018-12-23</t>
  </si>
  <si>
    <t>1397-10-01</t>
  </si>
  <si>
    <t>2018-12-22</t>
  </si>
  <si>
    <t>1397-09-30</t>
  </si>
  <si>
    <t>2018-12-21</t>
  </si>
  <si>
    <t>1397-09-29</t>
  </si>
  <si>
    <t>2018-12-20</t>
  </si>
  <si>
    <t>1397-09-28</t>
  </si>
  <si>
    <t>2018-12-19</t>
  </si>
  <si>
    <t>1397-09-27</t>
  </si>
  <si>
    <t>2018-12-18</t>
  </si>
  <si>
    <t>1397-09-26</t>
  </si>
  <si>
    <t>2018-12-17</t>
  </si>
  <si>
    <t>1397-09-25</t>
  </si>
  <si>
    <t>2018-12-16</t>
  </si>
  <si>
    <t>1397-09-24</t>
  </si>
  <si>
    <t>2018-12-15</t>
  </si>
  <si>
    <t>1397-09-23</t>
  </si>
  <si>
    <t>2018-12-14</t>
  </si>
  <si>
    <t>1397-09-22</t>
  </si>
  <si>
    <t>2018-12-13</t>
  </si>
  <si>
    <t>1397-09-21</t>
  </si>
  <si>
    <t>2018-12-12</t>
  </si>
  <si>
    <t>1397-09-20</t>
  </si>
  <si>
    <t>2018-12-11</t>
  </si>
  <si>
    <t>1397-09-19</t>
  </si>
  <si>
    <t>2018-12-10</t>
  </si>
  <si>
    <t>1397-09-18</t>
  </si>
  <si>
    <t>2018-12-09</t>
  </si>
  <si>
    <t>1397-09-17</t>
  </si>
  <si>
    <t>2018-12-08</t>
  </si>
  <si>
    <t>1397-09-16</t>
  </si>
  <si>
    <t>2018-12-07</t>
  </si>
  <si>
    <t>1397-09-15</t>
  </si>
  <si>
    <t>2018-12-06</t>
  </si>
  <si>
    <t>1397-09-14</t>
  </si>
  <si>
    <t>2018-12-05</t>
  </si>
  <si>
    <t>1397-09-13</t>
  </si>
  <si>
    <t>2018-12-04</t>
  </si>
  <si>
    <t>1397-09-12</t>
  </si>
  <si>
    <t>2018-12-03</t>
  </si>
  <si>
    <t>1397-09-11</t>
  </si>
  <si>
    <t>2018-12-02</t>
  </si>
  <si>
    <t>1397-09-10</t>
  </si>
  <si>
    <t>2018-12-01</t>
  </si>
  <si>
    <t>1397-09-09</t>
  </si>
  <si>
    <t>2018-11-30</t>
  </si>
  <si>
    <t>1397-09-08</t>
  </si>
  <si>
    <t>2018-11-29</t>
  </si>
  <si>
    <t>1397-09-07</t>
  </si>
  <si>
    <t>2018-11-28</t>
  </si>
  <si>
    <t>1397-09-06</t>
  </si>
  <si>
    <t>2018-11-27</t>
  </si>
  <si>
    <t>1397-09-05</t>
  </si>
  <si>
    <t>2018-11-26</t>
  </si>
  <si>
    <t>1397-09-04</t>
  </si>
  <si>
    <t>2018-11-25</t>
  </si>
  <si>
    <t>1397-09-03</t>
  </si>
  <si>
    <t>2018-11-24</t>
  </si>
  <si>
    <t>1397-09-02</t>
  </si>
  <si>
    <t>2018-11-23</t>
  </si>
  <si>
    <t>1397-09-01</t>
  </si>
  <si>
    <t>2018-11-22</t>
  </si>
  <si>
    <t>1397-08-30</t>
  </si>
  <si>
    <t>2018-11-21</t>
  </si>
  <si>
    <t>1397-08-29</t>
  </si>
  <si>
    <t>2018-11-20</t>
  </si>
  <si>
    <t>1397-08-28</t>
  </si>
  <si>
    <t>2018-11-19</t>
  </si>
  <si>
    <t>1397-08-27</t>
  </si>
  <si>
    <t>2018-11-18</t>
  </si>
  <si>
    <t>1397-08-26</t>
  </si>
  <si>
    <t>2018-11-17</t>
  </si>
  <si>
    <t>1397-08-25</t>
  </si>
  <si>
    <t>2018-11-16</t>
  </si>
  <si>
    <t>1397-08-24</t>
  </si>
  <si>
    <t>2018-11-15</t>
  </si>
  <si>
    <t>1397-08-23</t>
  </si>
  <si>
    <t>2018-11-14</t>
  </si>
  <si>
    <t>1397-08-22</t>
  </si>
  <si>
    <t>2018-11-13</t>
  </si>
  <si>
    <t>1397-08-21</t>
  </si>
  <si>
    <t>2018-11-12</t>
  </si>
  <si>
    <t>1397-08-20</t>
  </si>
  <si>
    <t>2018-11-11</t>
  </si>
  <si>
    <t>1397-08-19</t>
  </si>
  <si>
    <t>2018-11-10</t>
  </si>
  <si>
    <t>1397-08-18</t>
  </si>
  <si>
    <t>2018-11-09</t>
  </si>
  <si>
    <t>1397-08-15</t>
  </si>
  <si>
    <t>2018-11-06</t>
  </si>
  <si>
    <t>1397-08-14</t>
  </si>
  <si>
    <t>2018-11-05</t>
  </si>
  <si>
    <t>1397-08-13</t>
  </si>
  <si>
    <t>2018-11-04</t>
  </si>
  <si>
    <t>1397-08-12</t>
  </si>
  <si>
    <t>2018-11-03</t>
  </si>
  <si>
    <t>1397-08-11</t>
  </si>
  <si>
    <t>2018-11-02</t>
  </si>
  <si>
    <t>1397-08-10</t>
  </si>
  <si>
    <t>2018-11-01</t>
  </si>
  <si>
    <t>1397-08-09</t>
  </si>
  <si>
    <t>2018-10-31</t>
  </si>
  <si>
    <t>1397-08-07</t>
  </si>
  <si>
    <t>2018-10-29</t>
  </si>
  <si>
    <t>1397-08-06</t>
  </si>
  <si>
    <t>2018-10-28</t>
  </si>
  <si>
    <t>1397-08-05</t>
  </si>
  <si>
    <t>2018-10-27</t>
  </si>
  <si>
    <t>1397-08-04</t>
  </si>
  <si>
    <t>2018-10-26</t>
  </si>
  <si>
    <t>1397-08-03</t>
  </si>
  <si>
    <t>2018-10-25</t>
  </si>
  <si>
    <t>1397-08-02</t>
  </si>
  <si>
    <t>2018-10-24</t>
  </si>
  <si>
    <t>1397-08-01</t>
  </si>
  <si>
    <t>2018-10-23</t>
  </si>
  <si>
    <t>1397-07-30</t>
  </si>
  <si>
    <t>2018-10-22</t>
  </si>
  <si>
    <t>1397-07-29</t>
  </si>
  <si>
    <t>2018-10-21</t>
  </si>
  <si>
    <t>1397-07-28</t>
  </si>
  <si>
    <t>2018-10-20</t>
  </si>
  <si>
    <t>1397-07-26</t>
  </si>
  <si>
    <t>2018-10-18</t>
  </si>
  <si>
    <t>1397-07-25</t>
  </si>
  <si>
    <t>2018-10-17</t>
  </si>
  <si>
    <t>1397-07-24</t>
  </si>
  <si>
    <t>2018-10-16</t>
  </si>
  <si>
    <t>1397-07-23</t>
  </si>
  <si>
    <t>2018-10-15</t>
  </si>
  <si>
    <t>1397-07-22</t>
  </si>
  <si>
    <t>2018-10-14</t>
  </si>
  <si>
    <t>1397-07-21</t>
  </si>
  <si>
    <t>2018-10-13</t>
  </si>
  <si>
    <t>1397-07-19</t>
  </si>
  <si>
    <t>2018-10-11</t>
  </si>
  <si>
    <t>1397-07-18</t>
  </si>
  <si>
    <t>2018-10-10</t>
  </si>
  <si>
    <t>1397-07-17</t>
  </si>
  <si>
    <t>2018-10-09</t>
  </si>
  <si>
    <t>1397-07-16</t>
  </si>
  <si>
    <t>2018-10-08</t>
  </si>
  <si>
    <t>1397-07-15</t>
  </si>
  <si>
    <t>2018-10-07</t>
  </si>
  <si>
    <t>1397-07-14</t>
  </si>
  <si>
    <t>2018-10-06</t>
  </si>
  <si>
    <t>1397-07-12</t>
  </si>
  <si>
    <t>2018-10-04</t>
  </si>
  <si>
    <t>1397-07-11</t>
  </si>
  <si>
    <t>2018-10-03</t>
  </si>
  <si>
    <t>1397-07-10</t>
  </si>
  <si>
    <t>2018-10-02</t>
  </si>
  <si>
    <t>1397-07-09</t>
  </si>
  <si>
    <t>2018-10-01</t>
  </si>
  <si>
    <t>1397-07-08</t>
  </si>
  <si>
    <t>2018-09-30</t>
  </si>
  <si>
    <t>1397-07-07</t>
  </si>
  <si>
    <t>2018-09-29</t>
  </si>
  <si>
    <t>1397-07-05</t>
  </si>
  <si>
    <t>2018-09-27</t>
  </si>
  <si>
    <t>1397-07-04</t>
  </si>
  <si>
    <t>2018-09-26</t>
  </si>
  <si>
    <t>1397-07-03</t>
  </si>
  <si>
    <t>2018-09-25</t>
  </si>
  <si>
    <t>1397-07-02</t>
  </si>
  <si>
    <t>2018-09-24</t>
  </si>
  <si>
    <t>1397-07-01</t>
  </si>
  <si>
    <t>2018-09-23</t>
  </si>
  <si>
    <t>1397-06-31</t>
  </si>
  <si>
    <t>2018-09-22</t>
  </si>
  <si>
    <t>1397-06-27</t>
  </si>
  <si>
    <t>2018-09-18</t>
  </si>
  <si>
    <t>1397-06-26</t>
  </si>
  <si>
    <t>2018-09-17</t>
  </si>
  <si>
    <t>1397-06-25</t>
  </si>
  <si>
    <t>2018-09-16</t>
  </si>
  <si>
    <t>1397-06-24</t>
  </si>
  <si>
    <t>2018-09-15</t>
  </si>
  <si>
    <t>1397-06-22</t>
  </si>
  <si>
    <t>2018-09-13</t>
  </si>
  <si>
    <t>1397-06-21</t>
  </si>
  <si>
    <t>2018-09-12</t>
  </si>
  <si>
    <t>1397-06-20</t>
  </si>
  <si>
    <t>2018-09-11</t>
  </si>
  <si>
    <t>1397-06-19</t>
  </si>
  <si>
    <t>2018-09-10</t>
  </si>
  <si>
    <t>1397-06-18</t>
  </si>
  <si>
    <t>2018-09-09</t>
  </si>
  <si>
    <t>1397-06-17</t>
  </si>
  <si>
    <t>2018-09-08</t>
  </si>
  <si>
    <t>1397-06-15</t>
  </si>
  <si>
    <t>2018-09-06</t>
  </si>
  <si>
    <t>1397-06-14</t>
  </si>
  <si>
    <t>2018-09-05</t>
  </si>
  <si>
    <t>1397-06-13</t>
  </si>
  <si>
    <t>2018-09-04</t>
  </si>
  <si>
    <t>1397-06-12</t>
  </si>
  <si>
    <t>2018-09-03</t>
  </si>
  <si>
    <t>1397-06-11</t>
  </si>
  <si>
    <t>2018-09-02</t>
  </si>
  <si>
    <t>1397-06-10</t>
  </si>
  <si>
    <t>2018-09-01</t>
  </si>
  <si>
    <t>1397-06-09</t>
  </si>
  <si>
    <t>2018-08-31</t>
  </si>
  <si>
    <t>1397-06-08</t>
  </si>
  <si>
    <t>2018-08-30</t>
  </si>
  <si>
    <t>1397-06-07</t>
  </si>
  <si>
    <t>2018-08-29</t>
  </si>
  <si>
    <t>1397-06-06</t>
  </si>
  <si>
    <t>2018-08-28</t>
  </si>
  <si>
    <t>1397-06-05</t>
  </si>
  <si>
    <t>2018-08-27</t>
  </si>
  <si>
    <t>1397-06-04</t>
  </si>
  <si>
    <t>2018-08-26</t>
  </si>
  <si>
    <t>1397-06-03</t>
  </si>
  <si>
    <t>2018-08-25</t>
  </si>
  <si>
    <t>1397-06-02</t>
  </si>
  <si>
    <t>2018-08-24</t>
  </si>
  <si>
    <t>1397-06-01</t>
  </si>
  <si>
    <t>2018-08-23</t>
  </si>
  <si>
    <t>1397-05-31</t>
  </si>
  <si>
    <t>2018-08-22</t>
  </si>
  <si>
    <t>1397-05-30</t>
  </si>
  <si>
    <t>2018-08-21</t>
  </si>
  <si>
    <t>1397-05-29</t>
  </si>
  <si>
    <t>2018-08-20</t>
  </si>
  <si>
    <t>1397-05-28</t>
  </si>
  <si>
    <t>2018-08-19</t>
  </si>
  <si>
    <t>1397-05-27</t>
  </si>
  <si>
    <t>2018-08-18</t>
  </si>
  <si>
    <t>1397-05-26</t>
  </si>
  <si>
    <t>2018-08-17</t>
  </si>
  <si>
    <t>1397-05-25</t>
  </si>
  <si>
    <t>2018-08-16</t>
  </si>
  <si>
    <t>1397-05-24</t>
  </si>
  <si>
    <t>2018-08-15</t>
  </si>
  <si>
    <t>1397-05-23</t>
  </si>
  <si>
    <t>2018-08-14</t>
  </si>
  <si>
    <t>1397-05-22</t>
  </si>
  <si>
    <t>2018-08-13</t>
  </si>
  <si>
    <t>1397-05-21</t>
  </si>
  <si>
    <t>2018-08-12</t>
  </si>
  <si>
    <t>1397-05-20</t>
  </si>
  <si>
    <t>2018-08-11</t>
  </si>
  <si>
    <t>1397-05-19</t>
  </si>
  <si>
    <t>2018-08-10</t>
  </si>
  <si>
    <t>1397-05-18</t>
  </si>
  <si>
    <t>2018-08-09</t>
  </si>
  <si>
    <t>1397-05-17</t>
  </si>
  <si>
    <t>2018-08-08</t>
  </si>
  <si>
    <t>1397-05-16</t>
  </si>
  <si>
    <t>2018-08-07</t>
  </si>
  <si>
    <t>1397-05-15</t>
  </si>
  <si>
    <t>2018-08-06</t>
  </si>
  <si>
    <t>1397-05-14</t>
  </si>
  <si>
    <t>2018-08-05</t>
  </si>
  <si>
    <t>1397-05-13</t>
  </si>
  <si>
    <t>2018-08-04</t>
  </si>
  <si>
    <t>1397-05-12</t>
  </si>
  <si>
    <t>2018-08-03</t>
  </si>
  <si>
    <t>1397-05-11</t>
  </si>
  <si>
    <t>2018-08-02</t>
  </si>
  <si>
    <t>1397-05-10</t>
  </si>
  <si>
    <t>2018-08-01</t>
  </si>
  <si>
    <t>1397-05-09</t>
  </si>
  <si>
    <t>2018-07-31</t>
  </si>
  <si>
    <t>1397-05-08</t>
  </si>
  <si>
    <t>2018-07-30</t>
  </si>
  <si>
    <t>1397-05-07</t>
  </si>
  <si>
    <t>2018-07-29</t>
  </si>
  <si>
    <t>1397-05-06</t>
  </si>
  <si>
    <t>2018-07-28</t>
  </si>
  <si>
    <t>1397-05-05</t>
  </si>
  <si>
    <t>2018-07-27</t>
  </si>
  <si>
    <t>1397-05-04</t>
  </si>
  <si>
    <t>2018-07-26</t>
  </si>
  <si>
    <t>1397-05-03</t>
  </si>
  <si>
    <t>2018-07-25</t>
  </si>
  <si>
    <t>1397-05-02</t>
  </si>
  <si>
    <t>2018-07-24</t>
  </si>
  <si>
    <t>1397-05-01</t>
  </si>
  <si>
    <t>2018-07-23</t>
  </si>
  <si>
    <t>1397-04-31</t>
  </si>
  <si>
    <t>2018-07-22</t>
  </si>
  <si>
    <t>1397-04-30</t>
  </si>
  <si>
    <t>2018-07-21</t>
  </si>
  <si>
    <t>1397-04-28</t>
  </si>
  <si>
    <t>2018-07-19</t>
  </si>
  <si>
    <t>1397-04-27</t>
  </si>
  <si>
    <t>2018-07-18</t>
  </si>
  <si>
    <t>1397-04-26</t>
  </si>
  <si>
    <t>2018-07-17</t>
  </si>
  <si>
    <t>1397-04-25</t>
  </si>
  <si>
    <t>2018-07-16</t>
  </si>
  <si>
    <t>1397-04-24</t>
  </si>
  <si>
    <t>2018-07-15</t>
  </si>
  <si>
    <t>1397-04-23</t>
  </si>
  <si>
    <t>2018-07-14</t>
  </si>
  <si>
    <t>1397-04-21</t>
  </si>
  <si>
    <t>2018-07-12</t>
  </si>
  <si>
    <t>1397-04-20</t>
  </si>
  <si>
    <t>2018-07-11</t>
  </si>
  <si>
    <t>1397-04-19</t>
  </si>
  <si>
    <t>2018-07-10</t>
  </si>
  <si>
    <t>1397-04-18</t>
  </si>
  <si>
    <t>2018-07-09</t>
  </si>
  <si>
    <t>1397-04-17</t>
  </si>
  <si>
    <t>2018-07-08</t>
  </si>
  <si>
    <t>1397-04-16</t>
  </si>
  <si>
    <t>2018-07-07</t>
  </si>
  <si>
    <t>1397-04-14</t>
  </si>
  <si>
    <t>2018-07-05</t>
  </si>
  <si>
    <t>1397-04-13</t>
  </si>
  <si>
    <t>2018-07-04</t>
  </si>
  <si>
    <t>1397-04-12</t>
  </si>
  <si>
    <t>2018-07-03</t>
  </si>
  <si>
    <t>1397-04-11</t>
  </si>
  <si>
    <t>2018-07-02</t>
  </si>
  <si>
    <t>1397-04-10</t>
  </si>
  <si>
    <t>2018-07-01</t>
  </si>
  <si>
    <t>1397-04-09</t>
  </si>
  <si>
    <t>2018-06-30</t>
  </si>
  <si>
    <t>1397-04-07</t>
  </si>
  <si>
    <t>2018-06-28</t>
  </si>
  <si>
    <t>1397-04-06</t>
  </si>
  <si>
    <t>2018-06-27</t>
  </si>
  <si>
    <t>1397-04-05</t>
  </si>
  <si>
    <t>2018-06-26</t>
  </si>
  <si>
    <t>1397-04-04</t>
  </si>
  <si>
    <t>2018-06-25</t>
  </si>
  <si>
    <t>1397-04-03</t>
  </si>
  <si>
    <t>2018-06-24</t>
  </si>
  <si>
    <t>1397-04-02</t>
  </si>
  <si>
    <t>2018-06-23</t>
  </si>
  <si>
    <t>1397-03-31</t>
  </si>
  <si>
    <t>2018-06-21</t>
  </si>
  <si>
    <t>1397-03-30</t>
  </si>
  <si>
    <t>2018-06-20</t>
  </si>
  <si>
    <t>1397-03-29</t>
  </si>
  <si>
    <t>2018-06-19</t>
  </si>
  <si>
    <t>1397-03-28</t>
  </si>
  <si>
    <t>2018-06-18</t>
  </si>
  <si>
    <t>1397-03-27</t>
  </si>
  <si>
    <t>2018-06-17</t>
  </si>
  <si>
    <t>1397-03-26</t>
  </si>
  <si>
    <t>2018-06-16</t>
  </si>
  <si>
    <t>1397-03-24</t>
  </si>
  <si>
    <t>2018-06-14</t>
  </si>
  <si>
    <t>1397-03-23</t>
  </si>
  <si>
    <t>2018-06-13</t>
  </si>
  <si>
    <t>1397-03-22</t>
  </si>
  <si>
    <t>2018-06-12</t>
  </si>
  <si>
    <t>1397-03-21</t>
  </si>
  <si>
    <t>2018-06-11</t>
  </si>
  <si>
    <t>1397-03-20</t>
  </si>
  <si>
    <t>2018-06-10</t>
  </si>
  <si>
    <t>1397-03-19</t>
  </si>
  <si>
    <t>2018-06-09</t>
  </si>
  <si>
    <t>1397-03-17</t>
  </si>
  <si>
    <t>2018-06-07</t>
  </si>
  <si>
    <t>1397-03-16</t>
  </si>
  <si>
    <t>2018-06-06</t>
  </si>
  <si>
    <t>1397-03-15</t>
  </si>
  <si>
    <t>2018-06-05</t>
  </si>
  <si>
    <t>1397-03-14</t>
  </si>
  <si>
    <t>2018-06-04</t>
  </si>
  <si>
    <t>1397-03-13</t>
  </si>
  <si>
    <t>2018-06-03</t>
  </si>
  <si>
    <t>1397-03-12</t>
  </si>
  <si>
    <t>2018-06-02</t>
  </si>
  <si>
    <t>1397-03-10</t>
  </si>
  <si>
    <t>2018-05-31</t>
  </si>
  <si>
    <t>1397-03-09</t>
  </si>
  <si>
    <t>2018-05-30</t>
  </si>
  <si>
    <t>1397-03-08</t>
  </si>
  <si>
    <t>2018-05-29</t>
  </si>
  <si>
    <t>1397-03-07</t>
  </si>
  <si>
    <t>2018-05-28</t>
  </si>
  <si>
    <t>1397-03-06</t>
  </si>
  <si>
    <t>2018-05-27</t>
  </si>
  <si>
    <t>1397-03-05</t>
  </si>
  <si>
    <t>2018-05-26</t>
  </si>
  <si>
    <t>1397-03-03</t>
  </si>
  <si>
    <t>2018-05-24</t>
  </si>
  <si>
    <t>1397-03-02</t>
  </si>
  <si>
    <t>2018-05-23</t>
  </si>
  <si>
    <t>1397-03-01</t>
  </si>
  <si>
    <t>2018-05-22</t>
  </si>
  <si>
    <t>1397-02-31</t>
  </si>
  <si>
    <t>2018-05-21</t>
  </si>
  <si>
    <t>1397-02-30</t>
  </si>
  <si>
    <t>2018-05-20</t>
  </si>
  <si>
    <t>1397-02-29</t>
  </si>
  <si>
    <t>2018-05-19</t>
  </si>
  <si>
    <t>1397-02-27</t>
  </si>
  <si>
    <t>2018-05-17</t>
  </si>
  <si>
    <t>1397-02-26</t>
  </si>
  <si>
    <t>2018-05-16</t>
  </si>
  <si>
    <t>1397-02-25</t>
  </si>
  <si>
    <t>2018-05-15</t>
  </si>
  <si>
    <t>1397-02-24</t>
  </si>
  <si>
    <t>2018-05-14</t>
  </si>
  <si>
    <t>1397-02-23</t>
  </si>
  <si>
    <t>2018-05-13</t>
  </si>
  <si>
    <t>1397-02-22</t>
  </si>
  <si>
    <t>2018-05-12</t>
  </si>
  <si>
    <t>1397-02-20</t>
  </si>
  <si>
    <t>2018-05-10</t>
  </si>
  <si>
    <t>1397-02-19</t>
  </si>
  <si>
    <t>2018-05-09</t>
  </si>
  <si>
    <t>1397-02-18</t>
  </si>
  <si>
    <t>2018-05-08</t>
  </si>
  <si>
    <t>1397-02-17</t>
  </si>
  <si>
    <t>2018-05-07</t>
  </si>
  <si>
    <t>1397-02-16</t>
  </si>
  <si>
    <t>2018-05-06</t>
  </si>
  <si>
    <t>1397-02-15</t>
  </si>
  <si>
    <t>2018-05-05</t>
  </si>
  <si>
    <t>1397-02-13</t>
  </si>
  <si>
    <t>2018-05-03</t>
  </si>
  <si>
    <t>1397-02-12</t>
  </si>
  <si>
    <t>2018-05-02</t>
  </si>
  <si>
    <t>1397-02-11</t>
  </si>
  <si>
    <t>2018-05-01</t>
  </si>
  <si>
    <t>1397-02-10</t>
  </si>
  <si>
    <t>2018-04-30</t>
  </si>
  <si>
    <t>1397-02-09</t>
  </si>
  <si>
    <t>2018-04-29</t>
  </si>
  <si>
    <t>1397-02-08</t>
  </si>
  <si>
    <t>2018-04-28</t>
  </si>
  <si>
    <t>1397-02-06</t>
  </si>
  <si>
    <t>2018-04-26</t>
  </si>
  <si>
    <t>1397-02-05</t>
  </si>
  <si>
    <t>2018-04-25</t>
  </si>
  <si>
    <t>1397-02-04</t>
  </si>
  <si>
    <t>2018-04-24</t>
  </si>
  <si>
    <t>1397-02-03</t>
  </si>
  <si>
    <t>2018-04-23</t>
  </si>
  <si>
    <t>1397-02-02</t>
  </si>
  <si>
    <t>2018-04-22</t>
  </si>
  <si>
    <t>1397-02-01</t>
  </si>
  <si>
    <t>2018-04-21</t>
  </si>
  <si>
    <t>1397-01-30</t>
  </si>
  <si>
    <t>2018-04-19</t>
  </si>
  <si>
    <t>1397-01-29</t>
  </si>
  <si>
    <t>2018-04-18</t>
  </si>
  <si>
    <t>1397-01-28</t>
  </si>
  <si>
    <t>2018-04-17</t>
  </si>
  <si>
    <t>1397-01-27</t>
  </si>
  <si>
    <t>2018-04-16</t>
  </si>
  <si>
    <t>1397-01-26</t>
  </si>
  <si>
    <t>2018-04-15</t>
  </si>
  <si>
    <t>1397-01-25</t>
  </si>
  <si>
    <t>2018-04-14</t>
  </si>
  <si>
    <t>1397-01-23</t>
  </si>
  <si>
    <t>2018-04-12</t>
  </si>
  <si>
    <t>1397-01-22</t>
  </si>
  <si>
    <t>2018-04-11</t>
  </si>
  <si>
    <t>1397-01-21</t>
  </si>
  <si>
    <t>2018-04-10</t>
  </si>
  <si>
    <t>1397-01-20</t>
  </si>
  <si>
    <t>2018-04-09</t>
  </si>
  <si>
    <t>1397-01-19</t>
  </si>
  <si>
    <t>2018-04-08</t>
  </si>
  <si>
    <t>1397-01-18</t>
  </si>
  <si>
    <t>2018-04-07</t>
  </si>
  <si>
    <t>1397-01-16</t>
  </si>
  <si>
    <t>2018-04-05</t>
  </si>
  <si>
    <t>1397-01-15</t>
  </si>
  <si>
    <t>2018-04-04</t>
  </si>
  <si>
    <t>1397-01-14</t>
  </si>
  <si>
    <t>2018-04-03</t>
  </si>
  <si>
    <t>1397-01-09</t>
  </si>
  <si>
    <t>2018-03-29</t>
  </si>
  <si>
    <t>1397-01-08</t>
  </si>
  <si>
    <t>2018-03-28</t>
  </si>
  <si>
    <t>1397-01-07</t>
  </si>
  <si>
    <t>2018-03-27</t>
  </si>
  <si>
    <t>1397-01-06</t>
  </si>
  <si>
    <t>2018-03-26</t>
  </si>
  <si>
    <t>1397-01-05</t>
  </si>
  <si>
    <t>2018-03-25</t>
  </si>
  <si>
    <t>1396-12-28</t>
  </si>
  <si>
    <t>2018-03-19</t>
  </si>
  <si>
    <t>1396-12-27</t>
  </si>
  <si>
    <t>2018-03-18</t>
  </si>
  <si>
    <t>1396-12-26</t>
  </si>
  <si>
    <t>2018-03-17</t>
  </si>
  <si>
    <t>1396-12-24</t>
  </si>
  <si>
    <t>2018-03-15</t>
  </si>
  <si>
    <t>1396-12-23</t>
  </si>
  <si>
    <t>2018-03-14</t>
  </si>
  <si>
    <t>1396-12-22</t>
  </si>
  <si>
    <t>2018-03-13</t>
  </si>
  <si>
    <t>1396-12-21</t>
  </si>
  <si>
    <t>2018-03-12</t>
  </si>
  <si>
    <t>1396-12-20</t>
  </si>
  <si>
    <t>2018-03-11</t>
  </si>
  <si>
    <t>1396-12-19</t>
  </si>
  <si>
    <t>2018-03-10</t>
  </si>
  <si>
    <t>1396-12-17</t>
  </si>
  <si>
    <t>2018-03-08</t>
  </si>
  <si>
    <t>1396-12-16</t>
  </si>
  <si>
    <t>2018-03-07</t>
  </si>
  <si>
    <t>1396-12-15</t>
  </si>
  <si>
    <t>2018-03-06</t>
  </si>
  <si>
    <t>1396-12-14</t>
  </si>
  <si>
    <t>2018-03-05</t>
  </si>
  <si>
    <t>1396-12-13</t>
  </si>
  <si>
    <t>2018-03-04</t>
  </si>
  <si>
    <t>1396-12-12</t>
  </si>
  <si>
    <t>2018-03-03</t>
  </si>
  <si>
    <t>1396-12-10</t>
  </si>
  <si>
    <t>2018-03-01</t>
  </si>
  <si>
    <t>1396-12-09</t>
  </si>
  <si>
    <t>2018-02-28</t>
  </si>
  <si>
    <t>1396-12-08</t>
  </si>
  <si>
    <t>2018-02-27</t>
  </si>
  <si>
    <t>1396-12-07</t>
  </si>
  <si>
    <t>2018-02-26</t>
  </si>
  <si>
    <t>1396-12-06</t>
  </si>
  <si>
    <t>2018-02-25</t>
  </si>
  <si>
    <t>1396-12-05</t>
  </si>
  <si>
    <t>2018-02-24</t>
  </si>
  <si>
    <t>1396-12-03</t>
  </si>
  <si>
    <t>2018-02-22</t>
  </si>
  <si>
    <t>1396-12-02</t>
  </si>
  <si>
    <t>2018-02-21</t>
  </si>
  <si>
    <t>1396-11-30</t>
  </si>
  <si>
    <t>2018-02-19</t>
  </si>
  <si>
    <t>1396-11-29</t>
  </si>
  <si>
    <t>2018-02-18</t>
  </si>
  <si>
    <t>1396-11-28</t>
  </si>
  <si>
    <t>2018-02-17</t>
  </si>
  <si>
    <t>1396-11-26</t>
  </si>
  <si>
    <t>2018-02-15</t>
  </si>
  <si>
    <t>1396-11-25</t>
  </si>
  <si>
    <t>2018-02-14</t>
  </si>
  <si>
    <t>1396-11-24</t>
  </si>
  <si>
    <t>2018-02-13</t>
  </si>
  <si>
    <t>1396-11-23</t>
  </si>
  <si>
    <t>2018-02-12</t>
  </si>
  <si>
    <t>1396-11-21</t>
  </si>
  <si>
    <t>2018-02-10</t>
  </si>
  <si>
    <t>1396-11-19</t>
  </si>
  <si>
    <t>2018-02-08</t>
  </si>
  <si>
    <t>1396-11-18</t>
  </si>
  <si>
    <t>2018-02-07</t>
  </si>
  <si>
    <t>1396-11-17</t>
  </si>
  <si>
    <t>2018-02-06</t>
  </si>
  <si>
    <t>1396-11-16</t>
  </si>
  <si>
    <t>2018-02-05</t>
  </si>
  <si>
    <t>1396-11-15</t>
  </si>
  <si>
    <t>2018-02-04</t>
  </si>
  <si>
    <t>1396-11-14</t>
  </si>
  <si>
    <t>2018-02-03</t>
  </si>
  <si>
    <t>1396-11-12</t>
  </si>
  <si>
    <t>2018-02-01</t>
  </si>
  <si>
    <t>1396-11-11</t>
  </si>
  <si>
    <t>2018-01-31</t>
  </si>
  <si>
    <t>1396-11-10</t>
  </si>
  <si>
    <t>2018-01-30</t>
  </si>
  <si>
    <t>1396-11-09</t>
  </si>
  <si>
    <t>2018-01-29</t>
  </si>
  <si>
    <t>1396-11-08</t>
  </si>
  <si>
    <t>2018-01-28</t>
  </si>
  <si>
    <t>1396-11-07</t>
  </si>
  <si>
    <t>2018-01-27</t>
  </si>
  <si>
    <t>1396-11-05</t>
  </si>
  <si>
    <t>2018-01-25</t>
  </si>
  <si>
    <t>1396-11-04</t>
  </si>
  <si>
    <t>2018-01-24</t>
  </si>
  <si>
    <t>1396-11-03</t>
  </si>
  <si>
    <t>2018-01-23</t>
  </si>
  <si>
    <t>1396-11-02</t>
  </si>
  <si>
    <t>2018-01-22</t>
  </si>
  <si>
    <t>1396-11-01</t>
  </si>
  <si>
    <t>2018-01-21</t>
  </si>
  <si>
    <t>1396-10-30</t>
  </si>
  <si>
    <t>2018-01-20</t>
  </si>
  <si>
    <t>1396-10-28</t>
  </si>
  <si>
    <t>2018-01-18</t>
  </si>
  <si>
    <t>1396-10-27</t>
  </si>
  <si>
    <t>2018-01-17</t>
  </si>
  <si>
    <t>1396-10-26</t>
  </si>
  <si>
    <t>2018-01-16</t>
  </si>
  <si>
    <t>1396-10-25</t>
  </si>
  <si>
    <t>2018-01-15</t>
  </si>
  <si>
    <t>1396-10-24</t>
  </si>
  <si>
    <t>2018-01-14</t>
  </si>
  <si>
    <t>1396-10-23</t>
  </si>
  <si>
    <t>2018-01-13</t>
  </si>
  <si>
    <t>1396-10-21</t>
  </si>
  <si>
    <t>2018-01-11</t>
  </si>
  <si>
    <t>1396-10-20</t>
  </si>
  <si>
    <t>2018-01-10</t>
  </si>
  <si>
    <t>1396-10-19</t>
  </si>
  <si>
    <t>2018-01-09</t>
  </si>
  <si>
    <t>1396-10-18</t>
  </si>
  <si>
    <t>2018-01-08</t>
  </si>
  <si>
    <t>1396-10-17</t>
  </si>
  <si>
    <t>2018-01-07</t>
  </si>
  <si>
    <t>1396-10-16</t>
  </si>
  <si>
    <t>2018-01-06</t>
  </si>
  <si>
    <t>1396-10-14</t>
  </si>
  <si>
    <t>2018-01-04</t>
  </si>
  <si>
    <t>1396-10-13</t>
  </si>
  <si>
    <t>2018-01-03</t>
  </si>
  <si>
    <t>1396-10-12</t>
  </si>
  <si>
    <t>2018-01-02</t>
  </si>
  <si>
    <t>1396-10-11</t>
  </si>
  <si>
    <t>2018-01-01</t>
  </si>
  <si>
    <t>1396-10-10</t>
  </si>
  <si>
    <t>2017-12-31</t>
  </si>
  <si>
    <t>1396-10-09</t>
  </si>
  <si>
    <t>2017-12-30</t>
  </si>
  <si>
    <t>1396-10-07</t>
  </si>
  <si>
    <t>2017-12-28</t>
  </si>
  <si>
    <t>1396-10-06</t>
  </si>
  <si>
    <t>2017-12-27</t>
  </si>
  <si>
    <t>1396-10-05</t>
  </si>
  <si>
    <t>2017-12-26</t>
  </si>
  <si>
    <t>1396-10-04</t>
  </si>
  <si>
    <t>2017-12-25</t>
  </si>
  <si>
    <t>1396-10-03</t>
  </si>
  <si>
    <t>2017-12-24</t>
  </si>
  <si>
    <t>1396-10-02</t>
  </si>
  <si>
    <t>2017-12-23</t>
  </si>
  <si>
    <t>1396-09-30</t>
  </si>
  <si>
    <t>2017-12-21</t>
  </si>
  <si>
    <t>1396-09-29</t>
  </si>
  <si>
    <t>2017-12-20</t>
  </si>
  <si>
    <t>1396-09-28</t>
  </si>
  <si>
    <t>2017-12-19</t>
  </si>
  <si>
    <t>1396-09-27</t>
  </si>
  <si>
    <t>2017-12-18</t>
  </si>
  <si>
    <t>1396-09-26</t>
  </si>
  <si>
    <t>2017-12-17</t>
  </si>
  <si>
    <t>1396-09-25</t>
  </si>
  <si>
    <t>2017-12-16</t>
  </si>
  <si>
    <t>1396-09-23</t>
  </si>
  <si>
    <t>2017-12-14</t>
  </si>
  <si>
    <t>1396-09-22</t>
  </si>
  <si>
    <t>2017-12-13</t>
  </si>
  <si>
    <t>1396-09-21</t>
  </si>
  <si>
    <t>2017-12-12</t>
  </si>
  <si>
    <t>1396-09-20</t>
  </si>
  <si>
    <t>2017-12-11</t>
  </si>
  <si>
    <t>1396-09-19</t>
  </si>
  <si>
    <t>2017-12-10</t>
  </si>
  <si>
    <t>1396-09-18</t>
  </si>
  <si>
    <t>2017-12-09</t>
  </si>
  <si>
    <t>1396-09-16</t>
  </si>
  <si>
    <t>2017-12-07</t>
  </si>
  <si>
    <t>1396-09-14</t>
  </si>
  <si>
    <t>2017-12-05</t>
  </si>
  <si>
    <t>1396-09-13</t>
  </si>
  <si>
    <t>2017-12-04</t>
  </si>
  <si>
    <t>1396-09-12</t>
  </si>
  <si>
    <t>2017-12-03</t>
  </si>
  <si>
    <t>1396-09-11</t>
  </si>
  <si>
    <t>2017-12-02</t>
  </si>
  <si>
    <t>1396-09-09</t>
  </si>
  <si>
    <t>2017-11-30</t>
  </si>
  <si>
    <t>1396-09-08</t>
  </si>
  <si>
    <t>2017-11-29</t>
  </si>
  <si>
    <t>1396-09-07</t>
  </si>
  <si>
    <t>2017-11-28</t>
  </si>
  <si>
    <t>1396-09-05</t>
  </si>
  <si>
    <t>2017-11-26</t>
  </si>
  <si>
    <t>1396-09-04</t>
  </si>
  <si>
    <t>2017-11-25</t>
  </si>
  <si>
    <t>1396-09-02</t>
  </si>
  <si>
    <t>2017-11-23</t>
  </si>
  <si>
    <t>1396-09-01</t>
  </si>
  <si>
    <t>2017-11-22</t>
  </si>
  <si>
    <t>1396-08-30</t>
  </si>
  <si>
    <t>2017-11-21</t>
  </si>
  <si>
    <t>1396-08-29</t>
  </si>
  <si>
    <t>2017-11-20</t>
  </si>
  <si>
    <t>1396-08-27</t>
  </si>
  <si>
    <t>2017-11-18</t>
  </si>
  <si>
    <t>1396-08-25</t>
  </si>
  <si>
    <t>2017-11-16</t>
  </si>
  <si>
    <t>1396-08-24</t>
  </si>
  <si>
    <t>2017-11-15</t>
  </si>
  <si>
    <t>1396-08-23</t>
  </si>
  <si>
    <t>2017-11-14</t>
  </si>
  <si>
    <t>1396-08-22</t>
  </si>
  <si>
    <t>2017-11-13</t>
  </si>
  <si>
    <t>1396-08-21</t>
  </si>
  <si>
    <t>2017-11-12</t>
  </si>
  <si>
    <t>1396-08-20</t>
  </si>
  <si>
    <t>2017-11-11</t>
  </si>
  <si>
    <t>1396-08-17</t>
  </si>
  <si>
    <t>2017-11-08</t>
  </si>
  <si>
    <t>1396-08-16</t>
  </si>
  <si>
    <t>2017-11-07</t>
  </si>
  <si>
    <t>1396-08-15</t>
  </si>
  <si>
    <t>2017-11-06</t>
  </si>
  <si>
    <t>1396-08-14</t>
  </si>
  <si>
    <t>2017-11-05</t>
  </si>
  <si>
    <t>1396-08-13</t>
  </si>
  <si>
    <t>2017-11-04</t>
  </si>
  <si>
    <t>1396-08-11</t>
  </si>
  <si>
    <t>2017-11-02</t>
  </si>
  <si>
    <t>1396-08-10</t>
  </si>
  <si>
    <t>2017-11-01</t>
  </si>
  <si>
    <t>1396-08-09</t>
  </si>
  <si>
    <t>2017-10-31</t>
  </si>
  <si>
    <t>1396-08-08</t>
  </si>
  <si>
    <t>2017-10-30</t>
  </si>
  <si>
    <t>1396-08-07</t>
  </si>
  <si>
    <t>2017-10-29</t>
  </si>
  <si>
    <t>1396-08-06</t>
  </si>
  <si>
    <t>2017-10-28</t>
  </si>
  <si>
    <t>1396-08-04</t>
  </si>
  <si>
    <t>2017-10-26</t>
  </si>
  <si>
    <t>1396-08-03</t>
  </si>
  <si>
    <t>2017-10-25</t>
  </si>
  <si>
    <t>1396-08-02</t>
  </si>
  <si>
    <t>2017-10-24</t>
  </si>
  <si>
    <t>1396-08-01</t>
  </si>
  <si>
    <t>2017-10-23</t>
  </si>
  <si>
    <t>1396-07-30</t>
  </si>
  <si>
    <t>2017-10-22</t>
  </si>
  <si>
    <t>1396-07-29</t>
  </si>
  <si>
    <t>2017-10-21</t>
  </si>
  <si>
    <t>1396-07-27</t>
  </si>
  <si>
    <t>2017-10-19</t>
  </si>
  <si>
    <t>1396-07-26</t>
  </si>
  <si>
    <t>2017-10-18</t>
  </si>
  <si>
    <t>1396-07-25</t>
  </si>
  <si>
    <t>2017-10-17</t>
  </si>
  <si>
    <t>1396-07-24</t>
  </si>
  <si>
    <t>2017-10-16</t>
  </si>
  <si>
    <t>1396-07-23</t>
  </si>
  <si>
    <t>2017-10-15</t>
  </si>
  <si>
    <t>1396-07-22</t>
  </si>
  <si>
    <t>2017-10-14</t>
  </si>
  <si>
    <t>1396-07-20</t>
  </si>
  <si>
    <t>2017-10-12</t>
  </si>
  <si>
    <t>1396-07-19</t>
  </si>
  <si>
    <t>2017-10-11</t>
  </si>
  <si>
    <t>1396-07-18</t>
  </si>
  <si>
    <t>2017-10-10</t>
  </si>
  <si>
    <t>1396-07-17</t>
  </si>
  <si>
    <t>2017-10-09</t>
  </si>
  <si>
    <t>1396-07-16</t>
  </si>
  <si>
    <t>2017-10-08</t>
  </si>
  <si>
    <t>1396-07-15</t>
  </si>
  <si>
    <t>2017-10-07</t>
  </si>
  <si>
    <t>1396-07-13</t>
  </si>
  <si>
    <t>2017-10-05</t>
  </si>
  <si>
    <t>1396-07-12</t>
  </si>
  <si>
    <t>2017-10-04</t>
  </si>
  <si>
    <t>1396-07-11</t>
  </si>
  <si>
    <t>2017-10-03</t>
  </si>
  <si>
    <t>1396-07-10</t>
  </si>
  <si>
    <t>2017-10-02</t>
  </si>
  <si>
    <t>1396-07-06</t>
  </si>
  <si>
    <t>2017-09-28</t>
  </si>
  <si>
    <t>1396-07-05</t>
  </si>
  <si>
    <t>2017-09-27</t>
  </si>
  <si>
    <t>1396-07-04</t>
  </si>
  <si>
    <t>2017-09-26</t>
  </si>
  <si>
    <t>1396-07-03</t>
  </si>
  <si>
    <t>2017-09-25</t>
  </si>
  <si>
    <t>1396-07-02</t>
  </si>
  <si>
    <t>2017-09-24</t>
  </si>
  <si>
    <t>1396-07-01</t>
  </si>
  <si>
    <t>2017-09-23</t>
  </si>
  <si>
    <t>نرخ تسعیر ETS یورو</t>
  </si>
  <si>
    <t>نرخ تسعیر نیما دلار</t>
  </si>
  <si>
    <t>نسبت ETSیورو به دلار نیما</t>
  </si>
  <si>
    <t>هزینه مالی تخمینی</t>
  </si>
  <si>
    <t>هزینه مالی واقعی</t>
  </si>
  <si>
    <t>میلیون کیلو وات ساعت</t>
  </si>
  <si>
    <t>ریال/کیلووات ساعت</t>
  </si>
  <si>
    <t>بیمه سهم کارفرما و بیمه بیکاری</t>
  </si>
  <si>
    <t>پاداش بهروه وری تولید</t>
  </si>
  <si>
    <t>سنوات خدمت کارکنان</t>
  </si>
  <si>
    <t>هزینه تعمیرات و خرید خدمات</t>
  </si>
  <si>
    <t>اجاره چرثقیل و حمل</t>
  </si>
  <si>
    <t>بیمه دارایی ها</t>
  </si>
  <si>
    <t>سایر(اقلام کمتر 10%)</t>
  </si>
  <si>
    <t>جمع سربار</t>
  </si>
  <si>
    <t>جمع بهای تمام شده</t>
  </si>
  <si>
    <t>هزینه های عمومی، اداری و فروش</t>
  </si>
  <si>
    <t>سایر اقلام غیرعملیاتی</t>
  </si>
  <si>
    <t>سود حاصل سپرده سرمایه گذاری بانکی</t>
  </si>
  <si>
    <t xml:space="preserve">زیان حاصل از خرید و فروش سهام-تابان هور </t>
  </si>
  <si>
    <t>هزینه ناشی از ارزیابی سرمایه گذاری جاری-تابان هور</t>
  </si>
  <si>
    <t>هزینه ناشی از ارزیابی سرمایه گذاری جاری-سایر</t>
  </si>
  <si>
    <t>سود سهام امید تابان هور-اشخاص وابسته</t>
  </si>
  <si>
    <t>شرکت برق و انرژی پیوند گستر پارس</t>
  </si>
  <si>
    <t>ارزش بازار هر 1MW (میلیون ریال)</t>
  </si>
  <si>
    <t>ترکیبی</t>
  </si>
  <si>
    <t>تر کیبی956+318 گازی</t>
  </si>
  <si>
    <t>ضریب سایت با آمادگی</t>
  </si>
  <si>
    <t>ظرفیت نامی</t>
  </si>
  <si>
    <t>1399/09/30</t>
  </si>
  <si>
    <t>1398/09/30</t>
  </si>
  <si>
    <t>1401/09/30</t>
  </si>
  <si>
    <t>سود حاصل از شرکت تولید نیروی برق منجیل-فرعی</t>
  </si>
  <si>
    <t>سود و زیان حاصل از فروش سرمایه گذاری ها</t>
  </si>
  <si>
    <t>سود اوراق مشارکت و سپرده بانکی</t>
  </si>
  <si>
    <t>شرکت توسعه مسیر برق گیلان</t>
  </si>
  <si>
    <t>:سود سهام شرکت های وابسته</t>
  </si>
  <si>
    <t>شرکت تدبیرسازان سرآمد</t>
  </si>
  <si>
    <t>شرکت مولد برق نیروگاهی سامان سمنان</t>
  </si>
  <si>
    <t>شرکت مولد برق کاسپین منطقه آزاد انزلی</t>
  </si>
  <si>
    <t>سود سهام سایر شرکت ها(ص سرمایه گذاری مشترک رشد سامان)</t>
  </si>
  <si>
    <t>درآمدهای عملیاتی به تفکیک</t>
  </si>
  <si>
    <t>1400/10/30</t>
  </si>
  <si>
    <t>1400/12/30</t>
  </si>
  <si>
    <t>هزینه های عمومی اداری فروش</t>
  </si>
  <si>
    <t>حقوق دستمزد و مزایا</t>
  </si>
  <si>
    <t>هزینه های کارکنان</t>
  </si>
  <si>
    <t>بیمه سهم کارفرما و بیکاری</t>
  </si>
  <si>
    <t>کارانه</t>
  </si>
  <si>
    <t>عیدی و پاداش و مزایای غیر مستمر</t>
  </si>
  <si>
    <t>سایراقلام خرد</t>
  </si>
  <si>
    <t>هزینه مالی</t>
  </si>
  <si>
    <t>1397/10/08</t>
  </si>
  <si>
    <t>1397/12/08</t>
  </si>
  <si>
    <t>1398/06/08</t>
  </si>
  <si>
    <t>مجموع اقساط در قسط آخر</t>
  </si>
  <si>
    <t>12 ماهه 1400</t>
  </si>
  <si>
    <t>از ابتدای سال مالی تا تاریخ ۱۴۰۰/۱۲/۲۹</t>
  </si>
  <si>
    <t>ارزش بازار-م.ر در 1400/06/31</t>
  </si>
  <si>
    <t xml:space="preserve"> dps 1400</t>
  </si>
  <si>
    <t xml:space="preserve"> dps 1400 مبلغ</t>
  </si>
  <si>
    <t xml:space="preserve"> dps 1401</t>
  </si>
  <si>
    <t xml:space="preserve"> eps 1400</t>
  </si>
  <si>
    <t xml:space="preserve"> dps 1401 تخمین مبلغ</t>
  </si>
  <si>
    <t>9 ماهه پایانی 1401</t>
  </si>
  <si>
    <t>ظرفیت اسمی MW</t>
  </si>
  <si>
    <t>رشد خدمات بهره برداری</t>
  </si>
  <si>
    <t>فروش انرژی برق(مدیریت شبکه برق)</t>
  </si>
  <si>
    <t>هزینه فروش، اداری عمومی</t>
  </si>
  <si>
    <t>هزینه عضویت در سندیکای برق</t>
  </si>
  <si>
    <t>هزینه های بورس و امور سهامداری</t>
  </si>
  <si>
    <t>حق حضور اعضا غیرموظف هیئت مدیره</t>
  </si>
  <si>
    <t>کارمزد و حق الامتیاز پروانه فعالیت (1397-1399)</t>
  </si>
  <si>
    <t>حق الزحمه حسابرسی</t>
  </si>
  <si>
    <t>تعمیر و نگهداری اثاثیه و منصوبات</t>
  </si>
  <si>
    <t>پاداش پرسنل</t>
  </si>
  <si>
    <t>کمک های اجتماعی</t>
  </si>
  <si>
    <t>حق تمبر و افزایش سرمایه</t>
  </si>
  <si>
    <t>ترکیب هزینه های عمومی اداری، فروش</t>
  </si>
  <si>
    <t>هزینه حفظ و نگهداری ظرفیت نیروگاه</t>
  </si>
  <si>
    <t>هزینه استهلاک نیروگاه</t>
  </si>
  <si>
    <t>هزینه بهره برداری</t>
  </si>
  <si>
    <t>هزینه آب مصرفی نیروگاه</t>
  </si>
  <si>
    <t>هزینه سوخت نیروگاه(سهم 100 ریال نقدی)</t>
  </si>
  <si>
    <t>هزینه بیمه</t>
  </si>
  <si>
    <t>ملزومات تفریحی پرسنل</t>
  </si>
  <si>
    <t>حق الزحمه مشاوره</t>
  </si>
  <si>
    <t>وام بانک ملت شعبه اسکان</t>
  </si>
  <si>
    <t>کارمزد سفته بانکی</t>
  </si>
  <si>
    <t>هزینه های ترهین دارایی های شرکت بابت تسهیلات</t>
  </si>
  <si>
    <t>هزینه های ارزیابی دارایی های شرکت بابت تسهیلات</t>
  </si>
  <si>
    <t>سود سپرده کوتاه مدت بانکی</t>
  </si>
  <si>
    <t>سود حاصل از سرمایه گذاری در اسناد خزانه اسلامی</t>
  </si>
  <si>
    <t>فروش آهن آلات ضایعاتی نیروگاه عسلویه</t>
  </si>
  <si>
    <t>سود حاصل از سرمایه گذاری در سهام شرکت ها</t>
  </si>
  <si>
    <t xml:space="preserve">آمادگي نيروگاه </t>
  </si>
  <si>
    <t xml:space="preserve">انرژي نيروگاه </t>
  </si>
  <si>
    <t xml:space="preserve">آمادگي بخش بخار </t>
  </si>
  <si>
    <t xml:space="preserve">انرژي بخش بخار </t>
  </si>
  <si>
    <t>جمع آمادگی</t>
  </si>
  <si>
    <t>جمع انرژی</t>
  </si>
  <si>
    <t>جمع الجمع</t>
  </si>
  <si>
    <t>نرخ فروش استخراجی</t>
  </si>
  <si>
    <t>نسبت هزینه بهره برداری به مبلغ فروش</t>
  </si>
  <si>
    <t>ppmt</t>
  </si>
  <si>
    <t>ipmt</t>
  </si>
  <si>
    <t>pmt</t>
  </si>
  <si>
    <t>1400/03/27</t>
  </si>
  <si>
    <t>1400/09/27</t>
  </si>
  <si>
    <t>1401/03/27</t>
  </si>
  <si>
    <t>1401/09/27</t>
  </si>
  <si>
    <t>1402/03/27</t>
  </si>
  <si>
    <t>1402/09/37</t>
  </si>
  <si>
    <t>1403/03/27</t>
  </si>
  <si>
    <t>1403/09/27</t>
  </si>
  <si>
    <t>حگهر</t>
  </si>
  <si>
    <t>فروسيل</t>
  </si>
  <si>
    <t>اسياتك</t>
  </si>
  <si>
    <t>تماوند</t>
  </si>
  <si>
    <t>ددانا</t>
  </si>
  <si>
    <t>سآبيك</t>
  </si>
  <si>
    <t>نرخ رشد هزینه تولید انرژی</t>
  </si>
  <si>
    <t>نرخ رشد انرژی</t>
  </si>
  <si>
    <t>نرخ رشد آمادگی</t>
  </si>
  <si>
    <t xml:space="preserve"> بورس انرژي </t>
  </si>
  <si>
    <t xml:space="preserve">آمادگي  </t>
  </si>
  <si>
    <t xml:space="preserve">انرژي </t>
  </si>
  <si>
    <t>هزینه تولید انرژی(بهره برداری) به مقدار فروش انرژی</t>
  </si>
  <si>
    <t>آیتم خرید انرژی به مقدار انرژی</t>
  </si>
  <si>
    <t>1399/06/31</t>
  </si>
  <si>
    <t>1398/06/31</t>
  </si>
  <si>
    <t>1400/12/29</t>
  </si>
  <si>
    <t>هزینه تولید برق به مقدار فروش انرژی</t>
  </si>
  <si>
    <t>نسبت هزینه بهره برداری به مقدار فروش</t>
  </si>
  <si>
    <t xml:space="preserve">مطالبات از وزارت نیرو </t>
  </si>
  <si>
    <t>آمادگي گاز</t>
  </si>
  <si>
    <t xml:space="preserve">انرژي گاز </t>
  </si>
  <si>
    <t>بازار-مدیریت شبکه برق انرژی( انرژی)</t>
  </si>
  <si>
    <t xml:space="preserve">نرخ سوخت </t>
  </si>
  <si>
    <t>بخار</t>
  </si>
  <si>
    <t>ظرفیت اسمی هر واحد</t>
  </si>
  <si>
    <t>تعداد واحد</t>
  </si>
  <si>
    <t>ظرفیت اسمی</t>
  </si>
  <si>
    <t>کل</t>
  </si>
  <si>
    <t>ظرفیت اسمی 1400</t>
  </si>
  <si>
    <t>ظرفیت عملی 1400</t>
  </si>
  <si>
    <t>ظرفیت اسمی 1401</t>
  </si>
  <si>
    <t>ضریب سایت(بهره برداری)</t>
  </si>
  <si>
    <t xml:space="preserve">ظرفیت اسمی </t>
  </si>
  <si>
    <t>تعداد واحد شوباد</t>
  </si>
  <si>
    <t>ظرفیت اسمی هر واحد شوباد</t>
  </si>
  <si>
    <t>تعداد واحد کهنوج</t>
  </si>
  <si>
    <t>ضریب دسترسی 1400</t>
  </si>
  <si>
    <t>میزان گاز مصرفی 1400</t>
  </si>
  <si>
    <t>میزان گاز مصرفی 6 ماهه 1400</t>
  </si>
  <si>
    <t>راندمان 1400</t>
  </si>
  <si>
    <t>مترمکعب</t>
  </si>
  <si>
    <t>کیواتساعت/مترمکعب</t>
  </si>
  <si>
    <t>میزان گاز مصرفی 6 ماهه 1401</t>
  </si>
  <si>
    <t>2 فصل ابتدایی سال</t>
  </si>
  <si>
    <t>خدمات بهره برداری-مقدار</t>
  </si>
  <si>
    <t>نسبت مقدار خدمات بهره برداری به  مقدار فروش</t>
  </si>
  <si>
    <t>نسبت خدمات بهره برداری-نرخ</t>
  </si>
  <si>
    <t>خدمات بهره برداری-نرخ</t>
  </si>
  <si>
    <t>خدمات بهره برداری-مبلغ</t>
  </si>
  <si>
    <t>نسبت مبلغ خدمات بهره برداری به  مبلغ  فروش</t>
  </si>
  <si>
    <t>کیلواتساعت/مترمکعب</t>
  </si>
  <si>
    <t>6 ماهه 1399</t>
  </si>
  <si>
    <t>سیکل ترکیبی تابان</t>
  </si>
  <si>
    <t>سیکل ترکیبی خوی</t>
  </si>
  <si>
    <t>هزینه سوخت</t>
  </si>
  <si>
    <t>حق الزحمه و حق المشاوره</t>
  </si>
  <si>
    <t>پاداش و حق حضور هیئت مدیره</t>
  </si>
  <si>
    <t>وام های دریافتی</t>
  </si>
  <si>
    <t>درآمد اجاره</t>
  </si>
  <si>
    <t>هزینه ناشی ارزیابی سرمایه گذاری های جاری سریع المعامله</t>
  </si>
  <si>
    <t>درآمد حاصل از تفاوت نرخ ارز</t>
  </si>
  <si>
    <t xml:space="preserve">هزينه‏‌هاى ادارى و عمومى </t>
  </si>
  <si>
    <t>ظرفیت اسمی هر واحد کهنوج</t>
  </si>
  <si>
    <t>تابان</t>
  </si>
  <si>
    <t>خوی</t>
  </si>
  <si>
    <t>ضریب دسترسی</t>
  </si>
  <si>
    <t>ظرفیت عملی</t>
  </si>
  <si>
    <t>سایر درآمدها(عملیاتی)</t>
  </si>
  <si>
    <t>مقدار سوخت مصرفی</t>
  </si>
  <si>
    <t>راندمان</t>
  </si>
  <si>
    <t>کیلوات بر مترمکعب</t>
  </si>
  <si>
    <t>مگاوات</t>
  </si>
  <si>
    <t>هزینه بهره برداری به ازای هر کیلوات ساعت</t>
  </si>
  <si>
    <t>ریال بر کیلوات ساعت</t>
  </si>
  <si>
    <t>6 ماهه پایانی 1400</t>
  </si>
  <si>
    <t>نرخ هر مترمکعب سوخت</t>
  </si>
  <si>
    <t>نرخ تسعیر سامانه سنا ETS</t>
  </si>
  <si>
    <t>نرخ تسعیر سایر اشخاص- شرکت مپنا اینترنشنال</t>
  </si>
  <si>
    <t>ریال بر یورو</t>
  </si>
  <si>
    <t>تابان-وضعیت باز ارزی</t>
  </si>
  <si>
    <t>پرداختنی های بلند مدت</t>
  </si>
  <si>
    <t>معادل یورویی</t>
  </si>
  <si>
    <t>تسهیلات مالی(مپنا)</t>
  </si>
  <si>
    <t>تسهیلات مالی(بانک صادرات)</t>
  </si>
  <si>
    <t>خالص بدهی های پولی ارزی</t>
  </si>
  <si>
    <t>%</t>
  </si>
  <si>
    <t>انرژی گستر جم</t>
  </si>
  <si>
    <t>Price</t>
  </si>
  <si>
    <t>فغدير</t>
  </si>
  <si>
    <t>آریان</t>
  </si>
  <si>
    <t>کیلوات ساعت بر مترمکعب</t>
  </si>
  <si>
    <t>آریان زنجان</t>
  </si>
  <si>
    <t>مجموع 12 ماهه</t>
  </si>
  <si>
    <t>ریال/مگاوات ساعت</t>
  </si>
  <si>
    <t>ریال بر مگاوات ساعت</t>
  </si>
  <si>
    <t>توسعه انرژی شمال و جنوب</t>
  </si>
  <si>
    <t>سود فروش دارایی های ثابت</t>
  </si>
  <si>
    <t>هزینه م.م</t>
  </si>
  <si>
    <t>سود و زیان تسعیر ارز</t>
  </si>
  <si>
    <t>نرخ فروش آریان</t>
  </si>
  <si>
    <t>مبلغ فروش آریان</t>
  </si>
  <si>
    <t>هزینه های فروش، اداری و عمومی</t>
  </si>
  <si>
    <t>سود (زيان) عملیاتی</t>
  </si>
  <si>
    <t>ساير درآمدها و هزینه های غیر عملیاتی</t>
  </si>
  <si>
    <t>درآمد حاصل از سود سهام</t>
  </si>
  <si>
    <t>توسعه انرژی شمال و جنوب-قبل از بهره برداری</t>
  </si>
  <si>
    <t>حقوق و مزایای کارکنان</t>
  </si>
  <si>
    <t>حق حضور و پاداش هیئت مدیره</t>
  </si>
  <si>
    <t>استهلاک داریی های ثابت</t>
  </si>
  <si>
    <t>تعداد سهام 1399</t>
  </si>
  <si>
    <t>% مالکیت</t>
  </si>
  <si>
    <t>تعداد سهام 1400</t>
  </si>
  <si>
    <t>EPS 1401</t>
  </si>
  <si>
    <t>DPS 1401</t>
  </si>
  <si>
    <t>DY 1401</t>
  </si>
  <si>
    <t>--</t>
  </si>
  <si>
    <t>نوح واحد</t>
  </si>
  <si>
    <t>ظرفیت اسمی گاز</t>
  </si>
  <si>
    <t>ظرفیت اسمی بخار</t>
  </si>
  <si>
    <t>ظرفیت اسمی کل</t>
  </si>
  <si>
    <t xml:space="preserve"> قراردادهاي دوجانبه </t>
  </si>
  <si>
    <t>مخارج سرمایه ای تجمعی</t>
  </si>
  <si>
    <t>ریال/یورو</t>
  </si>
  <si>
    <t>درآمدهای عملیاتی</t>
  </si>
  <si>
    <t>بهای تمام شده درآمدهای عملیاتی</t>
  </si>
  <si>
    <t>سود (زيان) ناخالص</t>
  </si>
  <si>
    <t>سود حاصل از سرمایه گذاری ها</t>
  </si>
  <si>
    <t>سود فروش سرمایه گذاری ها</t>
  </si>
  <si>
    <t>سود(زیان) عملیاتی</t>
  </si>
  <si>
    <t>سایر درآمدها و هزینه های غیر عملیاتی</t>
  </si>
  <si>
    <t>سود سهام شرکت های بورسی و غیر بورسی</t>
  </si>
  <si>
    <t>سپرده های بانکی</t>
  </si>
  <si>
    <t>پالایش نفت تبریز</t>
  </si>
  <si>
    <t>پالایش نفت بندرعباس</t>
  </si>
  <si>
    <t>شرکت فولاد خوزستان</t>
  </si>
  <si>
    <t>-</t>
  </si>
  <si>
    <t>تعداد سهام مورخ 1399/12/30</t>
  </si>
  <si>
    <t>dps 99</t>
  </si>
  <si>
    <t>Eps 1400</t>
  </si>
  <si>
    <t>بهای تمام شده</t>
  </si>
  <si>
    <t>بانک ایران زمین</t>
  </si>
  <si>
    <t>کارگزاری حافظ سلام-خرید اعتباری سهام</t>
  </si>
  <si>
    <t>حاشیه سود بخش عملیاتی</t>
  </si>
  <si>
    <t>ارزش بازار</t>
  </si>
  <si>
    <t>1400/12//29</t>
  </si>
  <si>
    <t>پورتفوی</t>
  </si>
  <si>
    <t>درآمد سهام</t>
  </si>
  <si>
    <t>3ماهه اول</t>
  </si>
  <si>
    <t>3ماهه دوم</t>
  </si>
  <si>
    <t>3ماهه سوم</t>
  </si>
  <si>
    <t>3ماهه چهارم</t>
  </si>
  <si>
    <t>تعداد سهام مورخ 1400/12/30</t>
  </si>
  <si>
    <t>شپدیس</t>
  </si>
  <si>
    <t>نفت سپاهان</t>
  </si>
  <si>
    <t>سود ناشی از فروش سرمایه گذاری ها 1400</t>
  </si>
  <si>
    <t>پورتفوی بورسی</t>
  </si>
  <si>
    <t>فولاد مبارکه اصفهان</t>
  </si>
  <si>
    <t>پالایش نفت تهران</t>
  </si>
  <si>
    <t>بانک ملت</t>
  </si>
  <si>
    <t>قنداصفهان‌</t>
  </si>
  <si>
    <t>تولیدی چدن سازان</t>
  </si>
  <si>
    <t>پتروشیمی پردیس</t>
  </si>
  <si>
    <t>توسعه‌ معادن‌ روی‌ ایران‌</t>
  </si>
  <si>
    <t>سرمایه‌گذاری‌توسعه‌آذربایجان‌</t>
  </si>
  <si>
    <t>ح . پتروشیمی فناوران</t>
  </si>
  <si>
    <t>شرکت توسعه اقتصادی آرین</t>
  </si>
  <si>
    <t>صندوق س. کارا -د</t>
  </si>
  <si>
    <t>ح. پالایش نفت تبریز</t>
  </si>
  <si>
    <t>توسعه‌معادن‌وفلزات‌</t>
  </si>
  <si>
    <t>پتروشیمی فناوران</t>
  </si>
  <si>
    <t>تامین سرمایه دماوند</t>
  </si>
  <si>
    <t>صندوق س. گنجینه آینده روشن-د</t>
  </si>
  <si>
    <t>ذوب روی اصفهان</t>
  </si>
  <si>
    <t>انتقال داده های آسیاتک</t>
  </si>
  <si>
    <t>صنایع چوب خزر کاسپین</t>
  </si>
  <si>
    <t>صندوق س. با درآمد ثابت کمند</t>
  </si>
  <si>
    <t>شفنح</t>
  </si>
  <si>
    <t>وزمین</t>
  </si>
  <si>
    <t>وآرین</t>
  </si>
  <si>
    <t>کارا</t>
  </si>
  <si>
    <t>شبریزح</t>
  </si>
  <si>
    <t>صایند</t>
  </si>
  <si>
    <t>فروی</t>
  </si>
  <si>
    <t>کمند</t>
  </si>
  <si>
    <t>پورتفوی غیربورسی</t>
  </si>
  <si>
    <t>توسعه مدیریت نیرو گاهی ایرسا</t>
  </si>
  <si>
    <t>صادرات نیرو خلیج فارس کیش</t>
  </si>
  <si>
    <t>ساتراپ گستر نیرو</t>
  </si>
  <si>
    <t>توان کاو</t>
  </si>
  <si>
    <t>احیا اراضی کوثر</t>
  </si>
  <si>
    <t>توسعه وعمران شهرستان میانه</t>
  </si>
  <si>
    <t>گروه صنعتی فولاد کردستان</t>
  </si>
  <si>
    <t>توسعه منابع آب خاورمیانه</t>
  </si>
  <si>
    <t>آرگان کیش</t>
  </si>
  <si>
    <t>گیلان پاکت</t>
  </si>
  <si>
    <t>فناوری آب و محیط زیست</t>
  </si>
  <si>
    <t>میناب رود</t>
  </si>
  <si>
    <t>حسابرسی وخدمات مدیریت اب وبرق</t>
  </si>
  <si>
    <t>ایران ساریگا اوتوز کیش</t>
  </si>
  <si>
    <t>کالا رسانا</t>
  </si>
  <si>
    <t>نورتابان نیرو</t>
  </si>
  <si>
    <t>مولد نیروی کرمان</t>
  </si>
  <si>
    <t>اب وفاضلاب قم</t>
  </si>
  <si>
    <t>اب و فا ضلاب چهارمحال و بختیاری</t>
  </si>
  <si>
    <t>اب و فاضلاب استان هرمزگان</t>
  </si>
  <si>
    <t>توسعه صنعت سرمایه گذاری ایران</t>
  </si>
  <si>
    <t>ایران پرسیت</t>
  </si>
  <si>
    <t>تامین و انتقال آب زاینده رود اصفهان</t>
  </si>
  <si>
    <t>درصد مالکیت</t>
  </si>
  <si>
    <t>بهای تمام شده%</t>
  </si>
  <si>
    <t>ونیرو</t>
  </si>
  <si>
    <t>DPS1400</t>
  </si>
  <si>
    <t>DY1400</t>
  </si>
  <si>
    <t>DPS1401</t>
  </si>
  <si>
    <t>DY1401</t>
  </si>
  <si>
    <t>سود حاصل از فروش سرمایه گذاری ها</t>
  </si>
  <si>
    <t>زیان کاهش ارزش</t>
  </si>
  <si>
    <t>هزینه های فروش عمومی اداری</t>
  </si>
  <si>
    <t>درآمد سود سهام 1400</t>
  </si>
  <si>
    <t>قیمت تابلو</t>
  </si>
  <si>
    <t>9ماهه 1400</t>
  </si>
  <si>
    <t>صادرات نیرو خلیج فارس</t>
  </si>
  <si>
    <t>توسعه مدیریت نیروگاه ایرسا</t>
  </si>
  <si>
    <t>نرخ تسعیر</t>
  </si>
  <si>
    <t>برق خریداری شده</t>
  </si>
  <si>
    <t>خالص هزینه تعمیرات دوره ای</t>
  </si>
  <si>
    <t xml:space="preserve">هزینه بیمه شکست ماشین آلات </t>
  </si>
  <si>
    <t>هزینه آب</t>
  </si>
  <si>
    <t>پرسنل پیمانکاری</t>
  </si>
  <si>
    <t>بیمه تکمیلی پرسنل و دارایی ها</t>
  </si>
  <si>
    <t>هزینه حق حضور در جلسات</t>
  </si>
  <si>
    <t>هزینه حسابرسی و خدمات مالی</t>
  </si>
  <si>
    <t>هزینه پذیرائی و تشریفات</t>
  </si>
  <si>
    <t>هزینه حق مشاوره و کارکرد ساعتی</t>
  </si>
  <si>
    <t>هزینه ایاب و ذهاب و سوخت</t>
  </si>
  <si>
    <t>هزینه کارمزد کارگزاری بورس</t>
  </si>
  <si>
    <t>تعمیرات و نگهداری دارایی های ثابت</t>
  </si>
  <si>
    <t>حق عضویت در بورس</t>
  </si>
  <si>
    <t>ملزومات اداری</t>
  </si>
  <si>
    <t>هزینه انتشار اوراق سلف</t>
  </si>
  <si>
    <t>تعداد واحد گاز</t>
  </si>
  <si>
    <t>تعداد واحد بخار</t>
  </si>
  <si>
    <t>ظرفیت اسمی هر واحد گاز</t>
  </si>
  <si>
    <t>ظرفیت اسمی هر واحد بخار</t>
  </si>
  <si>
    <t>دوجانبه</t>
  </si>
  <si>
    <t>ظرفیت عملی ماهانه</t>
  </si>
  <si>
    <t>مقدار تولید ماهانه 1400</t>
  </si>
  <si>
    <t>ترکیب تولید ماهانه 1400</t>
  </si>
  <si>
    <t>مقدار تولید ماهانه 1401</t>
  </si>
  <si>
    <t>ظرفیت عملی ماهانه با احتساب آمادگی</t>
  </si>
  <si>
    <t>مشخصات 1401</t>
  </si>
  <si>
    <t>نرخ فروش ماهانه 1400</t>
  </si>
  <si>
    <t>مشخصات 1400</t>
  </si>
  <si>
    <t>نرخ فروش ماهانه 1401</t>
  </si>
  <si>
    <t>مبلغ فروش ماهانه 1401</t>
  </si>
  <si>
    <t>سقف انرژی</t>
  </si>
  <si>
    <t>میلیون ریال</t>
  </si>
  <si>
    <t>تولید ماهانه آریان-واحد شماره 1</t>
  </si>
  <si>
    <t>تولید ماهانه آریان-واحد شماره 2</t>
  </si>
  <si>
    <t>درصد مصرف سوخت ماهانه</t>
  </si>
  <si>
    <t>کیلووات ساعت بر مترمکعب</t>
  </si>
  <si>
    <t>مترمکعب مصرفی</t>
  </si>
  <si>
    <t>واحد گاز در دسترس</t>
  </si>
  <si>
    <t>عدد</t>
  </si>
  <si>
    <t>مگاوات ساعت به ازای هر واحد گاز</t>
  </si>
  <si>
    <t>ترکیب سوخت ماهانه 1401</t>
  </si>
  <si>
    <t>ظرفیت عملی (انرژی و دوجانبه)</t>
  </si>
  <si>
    <t>ظرفیت عملی (انرژی و دوجانبه)-مختص واحد گاز</t>
  </si>
  <si>
    <t>نرخ تولید هر واحد گاز</t>
  </si>
  <si>
    <t xml:space="preserve"> سوخت ماهانه 1400</t>
  </si>
  <si>
    <t>راندمان مصرفی</t>
  </si>
  <si>
    <t>راندمان مختص واحد گاز</t>
  </si>
  <si>
    <t>راندمان هر واحد گاز</t>
  </si>
  <si>
    <t>هزینه اوراق سلف</t>
  </si>
  <si>
    <t>ظرفیت اسمی هر واحد گاز 2</t>
  </si>
  <si>
    <t>ظرفیت اسمی هر واحد گاز 1</t>
  </si>
  <si>
    <t>واحد گاز 1</t>
  </si>
  <si>
    <t>واحد گاز 2</t>
  </si>
  <si>
    <t xml:space="preserve"> واحد بخار </t>
  </si>
  <si>
    <t>ظرفیت عملی-مختص واحد گاز</t>
  </si>
  <si>
    <t>تپسي</t>
  </si>
  <si>
    <t>غپونه</t>
  </si>
  <si>
    <t>كايزد</t>
  </si>
  <si>
    <t>EPS1402</t>
  </si>
  <si>
    <t>ظرفیت عملی ماهانه با احتساب آمادگی-1399</t>
  </si>
  <si>
    <t>ظرفیت عملی ماهانه-1399</t>
  </si>
  <si>
    <t>سقف آمادگی</t>
  </si>
  <si>
    <t>دو جانبه</t>
  </si>
  <si>
    <t>هزینه سود اوراق سلف</t>
  </si>
  <si>
    <t>هزینه های انتشار کارمزد کارگزاری اوراق سلف</t>
  </si>
  <si>
    <t>هزینه بهره برداری به ازای هر کیلووات ساعت</t>
  </si>
  <si>
    <t>خرید انرژی به ازای هر کیلووات ساعت</t>
  </si>
  <si>
    <t>نرخ ETS</t>
  </si>
  <si>
    <t>دلار</t>
  </si>
  <si>
    <t>درآمد مشمول مالیات</t>
  </si>
  <si>
    <t>وضعیت مجمع</t>
  </si>
  <si>
    <t>درصد مصرف سوخت ماهانه(6ماهه)</t>
  </si>
  <si>
    <t>6 ماهه</t>
  </si>
  <si>
    <t>6ماهه 1400</t>
  </si>
  <si>
    <t>هزینه حفظ و نگهداری</t>
  </si>
  <si>
    <t>مشخصات کلی</t>
  </si>
  <si>
    <t>واحد گاز</t>
  </si>
  <si>
    <t>آمادگی گاز</t>
  </si>
  <si>
    <t>آمادگی بخار</t>
  </si>
  <si>
    <t>انرژی گاز</t>
  </si>
  <si>
    <t>انرژي بخار</t>
  </si>
  <si>
    <t>کیلووات ساعت</t>
  </si>
  <si>
    <t>6ماهه 1401</t>
  </si>
  <si>
    <t>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</si>
</sst>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0.0%"/>
    <numFmt numFmtId="165" formatCode="_(* #,##0_);_(* \(#,##0\);_(* &quot;-&quot;??_);_(@_)"/>
    <numFmt numFmtId="166" formatCode="[$-3000401]#,##0"/>
    <numFmt numFmtId="167" formatCode="[$-3000401]#,##0.0"/>
    <numFmt numFmtId="168" formatCode="#,##0.0_);[Red]\(#,##0.0\)"/>
    <numFmt numFmtId="169" formatCode="#,##0;[Red]#,##0"/>
    <numFmt numFmtId="170" formatCode="0.0"/>
    <numFmt numFmtId="171" formatCode="_ * #,##0.00_-_ر_ي_ا_ل_ ;_ * #,##0.00\-_ر_ي_ا_ل_ ;_ * &quot;-&quot;??_-_ر_ي_ا_ل_ ;_ @_ "/>
    <numFmt numFmtId="172" formatCode="_ * #,##0_-_ر_ي_ا_ل_ ;_ * #,##0\-_ر_ي_ا_ل_ ;_ * &quot;-&quot;??_-_ر_ي_ا_ل_ ;_ @_ "/>
    <numFmt numFmtId="173" formatCode="_ * #,##0.0_-_ر_ي_ا_ل_ ;_ * #,##0.0\-_ر_ي_ا_ل_ ;_ * &quot;-&quot;??_-_ر_ي_ا_ل_ ;_ @_ "/>
  </numFmts>
  <fonts count="104" x14ac:knownFonts="1">
    <font>
      <sz val="11"/>
      <color theme="1"/>
      <name val="Calibri"/>
      <family val="2"/>
      <scheme val="minor"/>
    </font>
    <font>
      <sz val="11"/>
      <color theme="1"/>
      <name val="Calibri"/>
      <family val="2"/>
      <scheme val="minor"/>
    </font>
    <font>
      <b/>
      <sz val="11"/>
      <color theme="1"/>
      <name val="Calibri"/>
      <family val="2"/>
      <scheme val="minor"/>
    </font>
    <font>
      <b/>
      <sz val="12"/>
      <color theme="0"/>
      <name val="B Nazanin"/>
      <charset val="178"/>
    </font>
    <font>
      <sz val="12"/>
      <color theme="1"/>
      <name val="B Nazanin"/>
      <charset val="178"/>
    </font>
    <font>
      <b/>
      <sz val="11"/>
      <color rgb="FFC00000"/>
      <name val="B Nazanin"/>
      <charset val="178"/>
    </font>
    <font>
      <b/>
      <sz val="12"/>
      <color theme="3"/>
      <name val="B Nazanin"/>
      <charset val="178"/>
    </font>
    <font>
      <b/>
      <sz val="12"/>
      <name val="B Nazanin"/>
      <charset val="178"/>
    </font>
    <font>
      <sz val="12"/>
      <name val="B Nazanin"/>
      <charset val="178"/>
    </font>
    <font>
      <b/>
      <sz val="12"/>
      <color theme="1"/>
      <name val="B Nazanin"/>
      <charset val="178"/>
    </font>
    <font>
      <b/>
      <sz val="11"/>
      <color theme="3"/>
      <name val="B Nazanin"/>
      <charset val="178"/>
    </font>
    <font>
      <b/>
      <sz val="11"/>
      <name val="B Nazanin"/>
      <charset val="178"/>
    </font>
    <font>
      <sz val="8"/>
      <name val="Calibri"/>
      <family val="2"/>
      <scheme val="minor"/>
    </font>
    <font>
      <b/>
      <sz val="13"/>
      <color theme="1"/>
      <name val="B Nazanin"/>
      <charset val="178"/>
    </font>
    <font>
      <sz val="11"/>
      <color rgb="FF000000"/>
      <name val="Calibri"/>
      <family val="2"/>
      <scheme val="minor"/>
    </font>
    <font>
      <sz val="11"/>
      <color rgb="FF333333"/>
      <name val="Calibri"/>
      <family val="2"/>
    </font>
    <font>
      <sz val="11"/>
      <name val="Calibri"/>
      <family val="2"/>
    </font>
    <font>
      <sz val="12"/>
      <name val="Calibri Bold"/>
    </font>
    <font>
      <sz val="16"/>
      <color rgb="FFFFFFFF"/>
      <name val="Calibri"/>
      <family val="2"/>
    </font>
    <font>
      <sz val="12"/>
      <color rgb="FF333333"/>
      <name val="Calibri Bold"/>
    </font>
    <font>
      <sz val="11"/>
      <color rgb="FF7030A0"/>
      <name val="Calibri"/>
      <family val="2"/>
      <scheme val="minor"/>
    </font>
    <font>
      <b/>
      <sz val="13"/>
      <color theme="3"/>
      <name val="B Nazanin"/>
      <charset val="178"/>
    </font>
    <font>
      <b/>
      <sz val="13"/>
      <color rgb="FFFFFFFF"/>
      <name val="Tahoma"/>
      <family val="2"/>
    </font>
    <font>
      <sz val="13"/>
      <color rgb="FF055274"/>
      <name val="Tahoma"/>
      <family val="2"/>
    </font>
    <font>
      <sz val="13"/>
      <color theme="1"/>
      <name val="B Nazanin"/>
      <charset val="178"/>
    </font>
    <font>
      <b/>
      <sz val="15"/>
      <color theme="1"/>
      <name val="B Nazanin"/>
      <charset val="178"/>
    </font>
    <font>
      <sz val="13"/>
      <color theme="1"/>
      <name val="Calibri"/>
      <family val="2"/>
      <scheme val="minor"/>
    </font>
    <font>
      <sz val="15"/>
      <color theme="1"/>
      <name val="B Nazanin"/>
      <charset val="178"/>
    </font>
    <font>
      <b/>
      <sz val="11"/>
      <color theme="1"/>
      <name val="Calibri"/>
      <family val="2"/>
    </font>
    <font>
      <b/>
      <sz val="9"/>
      <color indexed="81"/>
      <name val="Tahoma"/>
      <family val="2"/>
    </font>
    <font>
      <b/>
      <sz val="11"/>
      <color indexed="81"/>
      <name val="B Nazanin"/>
      <charset val="178"/>
    </font>
    <font>
      <b/>
      <sz val="12"/>
      <color indexed="81"/>
      <name val="B Nazanin"/>
      <charset val="178"/>
    </font>
    <font>
      <b/>
      <sz val="10"/>
      <color indexed="81"/>
      <name val="B Mitra"/>
      <charset val="178"/>
    </font>
    <font>
      <b/>
      <sz val="10"/>
      <color indexed="81"/>
      <name val="B Nazanin"/>
      <charset val="178"/>
    </font>
    <font>
      <b/>
      <sz val="9"/>
      <color indexed="81"/>
      <name val="Mitra"/>
      <charset val="178"/>
    </font>
    <font>
      <sz val="14"/>
      <color theme="1"/>
      <name val="B Nazanin"/>
      <charset val="178"/>
    </font>
    <font>
      <b/>
      <sz val="14"/>
      <color indexed="81"/>
      <name val="B Nazanin"/>
      <charset val="178"/>
    </font>
    <font>
      <b/>
      <sz val="14"/>
      <color theme="1"/>
      <name val="B Nazanin"/>
      <charset val="178"/>
    </font>
    <font>
      <b/>
      <sz val="13"/>
      <color theme="1"/>
      <name val="Calibri"/>
      <family val="2"/>
      <scheme val="minor"/>
    </font>
    <font>
      <sz val="11"/>
      <color theme="1"/>
      <name val="Calibri"/>
      <family val="2"/>
      <charset val="178"/>
      <scheme val="minor"/>
    </font>
    <font>
      <sz val="36"/>
      <color theme="3" tint="-0.499984740745262"/>
      <name val="B Nazanin"/>
      <charset val="178"/>
    </font>
    <font>
      <sz val="14"/>
      <color theme="1"/>
      <name val="B Mitra"/>
      <charset val="178"/>
    </font>
    <font>
      <sz val="18"/>
      <color theme="3" tint="-0.499984740745262"/>
      <name val="B Titr"/>
      <charset val="178"/>
    </font>
    <font>
      <b/>
      <sz val="14"/>
      <color theme="1"/>
      <name val="B Mitra"/>
      <charset val="178"/>
    </font>
    <font>
      <b/>
      <sz val="20"/>
      <color theme="3" tint="-0.249977111117893"/>
      <name val="B Nazanin"/>
      <charset val="178"/>
    </font>
    <font>
      <b/>
      <sz val="18"/>
      <color theme="3" tint="-0.249977111117893"/>
      <name val="B Nazanin"/>
      <charset val="178"/>
    </font>
    <font>
      <b/>
      <sz val="18"/>
      <color theme="1"/>
      <name val="B Mitra"/>
      <charset val="178"/>
    </font>
    <font>
      <b/>
      <sz val="20"/>
      <name val="B Nazanin"/>
      <charset val="178"/>
    </font>
    <font>
      <b/>
      <i/>
      <sz val="18"/>
      <color theme="0"/>
      <name val="B Nazanin"/>
      <charset val="178"/>
    </font>
    <font>
      <b/>
      <sz val="20"/>
      <color theme="0"/>
      <name val="B Nazanin"/>
      <charset val="178"/>
    </font>
    <font>
      <b/>
      <sz val="20"/>
      <color theme="5"/>
      <name val="B Nazanin"/>
      <charset val="178"/>
    </font>
    <font>
      <b/>
      <sz val="20"/>
      <color theme="7"/>
      <name val="B Nazanin"/>
      <charset val="178"/>
    </font>
    <font>
      <b/>
      <sz val="20"/>
      <color rgb="FF00B0F0"/>
      <name val="B Nazanin"/>
      <charset val="178"/>
    </font>
    <font>
      <b/>
      <sz val="18"/>
      <name val="B Nazanin"/>
      <charset val="178"/>
    </font>
    <font>
      <b/>
      <sz val="20"/>
      <color theme="1"/>
      <name val="B Mitra"/>
      <charset val="178"/>
    </font>
    <font>
      <b/>
      <i/>
      <sz val="18"/>
      <color theme="3" tint="-0.249977111117893"/>
      <name val="B Nazanin"/>
      <charset val="178"/>
    </font>
    <font>
      <b/>
      <u val="singleAccounting"/>
      <sz val="18"/>
      <color theme="1"/>
      <name val="B Mitra"/>
      <charset val="178"/>
    </font>
    <font>
      <b/>
      <sz val="20"/>
      <color theme="1"/>
      <name val="B Nazanin"/>
      <charset val="178"/>
    </font>
    <font>
      <b/>
      <sz val="18"/>
      <color theme="1"/>
      <name val="B Nazanin"/>
      <charset val="178"/>
    </font>
    <font>
      <b/>
      <sz val="18"/>
      <color theme="3" tint="-0.249977111117893"/>
      <name val="B Mitra"/>
      <charset val="178"/>
    </font>
    <font>
      <b/>
      <sz val="16"/>
      <color theme="1"/>
      <name val="B Mitra"/>
      <charset val="178"/>
    </font>
    <font>
      <sz val="22"/>
      <color theme="0"/>
      <name val="B Mitra"/>
      <charset val="178"/>
    </font>
    <font>
      <sz val="22"/>
      <color theme="1"/>
      <name val="B Mitra"/>
      <charset val="178"/>
    </font>
    <font>
      <b/>
      <sz val="22"/>
      <color theme="1"/>
      <name val="B Mitra"/>
      <charset val="178"/>
    </font>
    <font>
      <sz val="28"/>
      <color theme="1"/>
      <name val="B Mitra"/>
      <charset val="178"/>
    </font>
    <font>
      <sz val="9"/>
      <color indexed="81"/>
      <name val="Tahoma"/>
      <family val="2"/>
    </font>
    <font>
      <sz val="11"/>
      <color indexed="81"/>
      <name val="Tahoma"/>
      <family val="2"/>
    </font>
    <font>
      <sz val="11"/>
      <color indexed="81"/>
      <name val="B Nazanin"/>
      <charset val="178"/>
    </font>
    <font>
      <b/>
      <sz val="12"/>
      <color rgb="FF7030A0"/>
      <name val="B Nazanin"/>
      <charset val="178"/>
    </font>
    <font>
      <b/>
      <sz val="9"/>
      <color indexed="81"/>
      <name val="B Nazanin"/>
      <charset val="178"/>
    </font>
    <font>
      <sz val="13"/>
      <color theme="3"/>
      <name val="B Nazanin"/>
      <charset val="178"/>
    </font>
    <font>
      <b/>
      <sz val="20"/>
      <color indexed="81"/>
      <name val="B Nazanin"/>
      <charset val="178"/>
    </font>
    <font>
      <b/>
      <sz val="16"/>
      <color indexed="81"/>
      <name val="B Nazanin"/>
      <charset val="178"/>
    </font>
    <font>
      <sz val="12"/>
      <color theme="3"/>
      <name val="B Nazanin"/>
      <charset val="178"/>
    </font>
    <font>
      <b/>
      <sz val="11"/>
      <color theme="1"/>
      <name val="B Nazanin"/>
      <charset val="178"/>
    </font>
    <font>
      <b/>
      <sz val="12"/>
      <color theme="1"/>
      <name val="B Mitra"/>
      <charset val="178"/>
    </font>
    <font>
      <b/>
      <sz val="11"/>
      <color theme="1"/>
      <name val="Cambria"/>
      <family val="1"/>
    </font>
    <font>
      <b/>
      <sz val="13"/>
      <color indexed="81"/>
      <name val="B Nazanin"/>
      <charset val="178"/>
    </font>
    <font>
      <sz val="12"/>
      <color theme="1"/>
      <name val="Nazanin"/>
      <charset val="178"/>
    </font>
    <font>
      <b/>
      <sz val="12"/>
      <color theme="1"/>
      <name val="Nazanin"/>
      <charset val="178"/>
    </font>
    <font>
      <b/>
      <sz val="9"/>
      <color theme="1"/>
      <name val="B Nazanin"/>
      <charset val="178"/>
    </font>
    <font>
      <sz val="12"/>
      <color indexed="81"/>
      <name val="B Nazanin"/>
      <charset val="178"/>
    </font>
    <font>
      <b/>
      <sz val="14"/>
      <color rgb="FFC00000"/>
      <name val="B Nazanin"/>
      <charset val="178"/>
    </font>
    <font>
      <b/>
      <sz val="14"/>
      <color theme="3"/>
      <name val="B Nazanin"/>
      <charset val="178"/>
    </font>
    <font>
      <sz val="14"/>
      <color theme="1"/>
      <name val="Calibri"/>
      <family val="2"/>
      <scheme val="minor"/>
    </font>
    <font>
      <sz val="14"/>
      <name val="B Nazanin"/>
      <charset val="178"/>
    </font>
    <font>
      <b/>
      <sz val="14"/>
      <color theme="0"/>
      <name val="B Nazanin"/>
      <charset val="178"/>
    </font>
    <font>
      <b/>
      <sz val="14"/>
      <color theme="1"/>
      <name val="Calibri"/>
      <family val="2"/>
      <scheme val="minor"/>
    </font>
    <font>
      <b/>
      <sz val="14"/>
      <color theme="1"/>
      <name val="Calibri"/>
      <family val="2"/>
    </font>
    <font>
      <b/>
      <sz val="14"/>
      <name val="B Nazanin"/>
      <charset val="178"/>
    </font>
    <font>
      <sz val="14"/>
      <color rgb="FF7030A0"/>
      <name val="Calibri"/>
      <family val="2"/>
      <scheme val="minor"/>
    </font>
    <font>
      <b/>
      <sz val="18"/>
      <color theme="0"/>
      <name val="B Nazanin"/>
      <charset val="178"/>
    </font>
    <font>
      <sz val="18"/>
      <color theme="1"/>
      <name val="Calibri"/>
      <family val="2"/>
      <scheme val="minor"/>
    </font>
    <font>
      <sz val="11"/>
      <color theme="3"/>
      <name val="B Nazanin"/>
      <charset val="178"/>
    </font>
    <font>
      <b/>
      <sz val="16"/>
      <color theme="3"/>
      <name val="B Nazanin"/>
      <charset val="178"/>
    </font>
    <font>
      <b/>
      <sz val="16"/>
      <color theme="1"/>
      <name val="B Nazanin"/>
      <charset val="178"/>
    </font>
    <font>
      <b/>
      <sz val="14"/>
      <color theme="1"/>
      <name val="Calibri Light"/>
      <family val="2"/>
      <scheme val="major"/>
    </font>
    <font>
      <b/>
      <sz val="16"/>
      <color theme="0"/>
      <name val="B Nazanin"/>
      <charset val="178"/>
    </font>
    <font>
      <b/>
      <sz val="12"/>
      <color rgb="FFC00000"/>
      <name val="B Nazanin"/>
      <charset val="178"/>
    </font>
    <font>
      <b/>
      <sz val="16"/>
      <color rgb="FFC00000"/>
      <name val="B Nazanin"/>
      <charset val="178"/>
    </font>
    <font>
      <sz val="16"/>
      <color theme="1"/>
      <name val="B Nazanin"/>
      <charset val="178"/>
    </font>
    <font>
      <b/>
      <sz val="16"/>
      <name val="B Nazanin"/>
      <charset val="178"/>
    </font>
    <font>
      <sz val="16"/>
      <color theme="1"/>
      <name val="Calibri"/>
      <family val="2"/>
      <scheme val="minor"/>
    </font>
    <font>
      <b/>
      <sz val="17"/>
      <color theme="1"/>
      <name val="B Nazanin"/>
      <charset val="178"/>
    </font>
  </fonts>
  <fills count="28">
    <fill>
      <patternFill patternType="none"/>
    </fill>
    <fill>
      <patternFill patternType="gray125"/>
    </fill>
    <fill>
      <patternFill patternType="solid">
        <fgColor rgb="FFC00000"/>
        <bgColor indexed="64"/>
      </patternFill>
    </fill>
    <fill>
      <patternFill patternType="solid">
        <fgColor theme="3"/>
        <bgColor indexed="64"/>
      </patternFill>
    </fill>
    <fill>
      <patternFill patternType="solid">
        <fgColor theme="0"/>
        <bgColor indexed="64"/>
      </patternFill>
    </fill>
    <fill>
      <patternFill patternType="solid">
        <fgColor rgb="FFECECEC"/>
        <bgColor indexed="64"/>
      </patternFill>
    </fill>
    <fill>
      <patternFill patternType="solid">
        <fgColor rgb="FFF5F5F5"/>
        <bgColor indexed="64"/>
      </patternFill>
    </fill>
    <fill>
      <patternFill patternType="solid">
        <fgColor rgb="FF00A9E8"/>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197C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9" tint="-0.499984740745262"/>
        <bgColor indexed="64"/>
      </patternFill>
    </fill>
    <fill>
      <patternFill patternType="solid">
        <fgColor rgb="FFA5A063"/>
        <bgColor indexed="64"/>
      </patternFill>
    </fill>
    <fill>
      <patternFill patternType="solid">
        <fgColor rgb="FFD6D39E"/>
        <bgColor indexed="64"/>
      </patternFill>
    </fill>
    <fill>
      <patternFill patternType="solid">
        <fgColor theme="5" tint="0.79998168889431442"/>
        <bgColor indexed="64"/>
      </patternFill>
    </fill>
    <fill>
      <patternFill patternType="solid">
        <fgColor theme="8" tint="0.59999389629810485"/>
        <bgColor indexed="64"/>
      </patternFill>
    </fill>
  </fills>
  <borders count="130">
    <border>
      <left/>
      <right/>
      <top/>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rgb="FFC00000"/>
      </top>
      <bottom style="double">
        <color rgb="FFC00000"/>
      </bottom>
      <diagonal/>
    </border>
    <border>
      <left style="double">
        <color theme="3"/>
      </left>
      <right style="thin">
        <color theme="3"/>
      </right>
      <top style="double">
        <color rgb="FFC00000"/>
      </top>
      <bottom/>
      <diagonal/>
    </border>
    <border>
      <left style="thin">
        <color theme="3"/>
      </left>
      <right style="thin">
        <color theme="3"/>
      </right>
      <top style="double">
        <color rgb="FFC00000"/>
      </top>
      <bottom/>
      <diagonal/>
    </border>
    <border>
      <left/>
      <right/>
      <top style="double">
        <color rgb="FFC00000"/>
      </top>
      <bottom/>
      <diagonal/>
    </border>
    <border>
      <left style="double">
        <color theme="3"/>
      </left>
      <right style="thin">
        <color theme="3"/>
      </right>
      <top/>
      <bottom/>
      <diagonal/>
    </border>
    <border>
      <left style="thin">
        <color theme="3"/>
      </left>
      <right style="thin">
        <color theme="3"/>
      </right>
      <top/>
      <bottom/>
      <diagonal/>
    </border>
    <border>
      <left style="double">
        <color theme="3"/>
      </left>
      <right style="thin">
        <color theme="3"/>
      </right>
      <top/>
      <bottom style="double">
        <color theme="3"/>
      </bottom>
      <diagonal/>
    </border>
    <border>
      <left style="thin">
        <color theme="3"/>
      </left>
      <right style="thin">
        <color theme="3"/>
      </right>
      <top/>
      <bottom style="double">
        <color theme="3"/>
      </bottom>
      <diagonal/>
    </border>
    <border>
      <left/>
      <right/>
      <top/>
      <bottom style="double">
        <color theme="3"/>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right/>
      <top style="double">
        <color theme="3"/>
      </top>
      <bottom/>
      <diagonal/>
    </border>
    <border>
      <left/>
      <right/>
      <top/>
      <bottom style="double">
        <color indexed="64"/>
      </bottom>
      <diagonal/>
    </border>
    <border>
      <left style="thin">
        <color theme="3"/>
      </left>
      <right style="thin">
        <color theme="3"/>
      </right>
      <top/>
      <bottom style="double">
        <color indexed="64"/>
      </bottom>
      <diagonal/>
    </border>
    <border>
      <left style="thin">
        <color theme="3"/>
      </left>
      <right/>
      <top/>
      <bottom style="double">
        <color indexed="64"/>
      </bottom>
      <diagonal/>
    </border>
    <border>
      <left/>
      <right style="thin">
        <color theme="3"/>
      </right>
      <top/>
      <bottom/>
      <diagonal/>
    </border>
    <border>
      <left style="double">
        <color theme="3"/>
      </left>
      <right/>
      <top/>
      <bottom/>
      <diagonal/>
    </border>
    <border>
      <left style="double">
        <color theme="3"/>
      </left>
      <right style="thin">
        <color theme="3"/>
      </right>
      <top/>
      <bottom style="double">
        <color indexed="64"/>
      </bottom>
      <diagonal/>
    </border>
    <border>
      <left style="double">
        <color theme="3"/>
      </left>
      <right/>
      <top/>
      <bottom style="thin">
        <color rgb="FFC00000"/>
      </bottom>
      <diagonal/>
    </border>
    <border>
      <left/>
      <right/>
      <top/>
      <bottom style="medium">
        <color rgb="FF333333"/>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theme="3"/>
      </top>
      <bottom/>
      <diagonal/>
    </border>
    <border>
      <left style="thin">
        <color indexed="64"/>
      </left>
      <right style="thin">
        <color indexed="64"/>
      </right>
      <top/>
      <bottom/>
      <diagonal/>
    </border>
    <border>
      <left style="thin">
        <color indexed="64"/>
      </left>
      <right style="thin">
        <color indexed="64"/>
      </right>
      <top/>
      <bottom style="double">
        <color theme="3"/>
      </bottom>
      <diagonal/>
    </border>
    <border>
      <left/>
      <right style="thin">
        <color theme="3"/>
      </right>
      <top style="thin">
        <color indexed="64"/>
      </top>
      <bottom/>
      <diagonal/>
    </border>
    <border>
      <left style="thin">
        <color theme="3"/>
      </left>
      <right/>
      <top/>
      <bottom/>
      <diagonal/>
    </border>
    <border>
      <left style="medium">
        <color rgb="FFDDDDDD"/>
      </left>
      <right/>
      <top style="medium">
        <color rgb="FFDDDDDD"/>
      </top>
      <bottom style="medium">
        <color rgb="FFDDDDDD"/>
      </bottom>
      <diagonal/>
    </border>
    <border>
      <left/>
      <right style="medium">
        <color rgb="FFDDDDDD"/>
      </right>
      <top style="medium">
        <color rgb="FFDDDDDD"/>
      </top>
      <bottom style="medium">
        <color rgb="FFDDDDDD"/>
      </bottom>
      <diagonal/>
    </border>
    <border>
      <left/>
      <right/>
      <top style="medium">
        <color rgb="FFDDDDDD"/>
      </top>
      <bottom style="medium">
        <color rgb="FFDDDDDD"/>
      </bottom>
      <diagonal/>
    </border>
    <border>
      <left style="medium">
        <color rgb="FFDDDDDD"/>
      </left>
      <right style="medium">
        <color rgb="FFDDDDDD"/>
      </right>
      <top style="medium">
        <color rgb="FFDDDDDD"/>
      </top>
      <bottom style="medium">
        <color rgb="FFDDDDDD"/>
      </bottom>
      <diagonal/>
    </border>
    <border>
      <left/>
      <right/>
      <top/>
      <bottom style="medium">
        <color rgb="FFDDDDDD"/>
      </bottom>
      <diagonal/>
    </border>
    <border>
      <left style="double">
        <color theme="3"/>
      </left>
      <right style="thin">
        <color theme="3"/>
      </right>
      <top/>
      <bottom style="thin">
        <color indexed="64"/>
      </bottom>
      <diagonal/>
    </border>
    <border>
      <left style="thin">
        <color theme="3"/>
      </left>
      <right/>
      <top style="thin">
        <color indexed="64"/>
      </top>
      <bottom/>
      <diagonal/>
    </border>
    <border>
      <left style="thin">
        <color theme="3"/>
      </left>
      <right style="thin">
        <color theme="3"/>
      </right>
      <top/>
      <bottom style="thin">
        <color indexed="64"/>
      </bottom>
      <diagonal/>
    </border>
    <border>
      <left style="thin">
        <color indexed="64"/>
      </left>
      <right/>
      <top/>
      <bottom/>
      <diagonal/>
    </border>
    <border>
      <left/>
      <right/>
      <top style="medium">
        <color rgb="FFC00000"/>
      </top>
      <bottom/>
      <diagonal/>
    </border>
    <border>
      <left/>
      <right style="thin">
        <color indexed="64"/>
      </right>
      <top/>
      <bottom/>
      <diagonal/>
    </border>
    <border>
      <left/>
      <right style="thin">
        <color indexed="64"/>
      </right>
      <top/>
      <bottom style="double">
        <color indexed="64"/>
      </bottom>
      <diagonal/>
    </border>
    <border>
      <left/>
      <right style="thin">
        <color theme="3"/>
      </right>
      <top/>
      <bottom style="double">
        <color indexed="64"/>
      </bottom>
      <diagonal/>
    </border>
    <border>
      <left/>
      <right style="thin">
        <color indexed="64"/>
      </right>
      <top style="double">
        <color rgb="FFC00000"/>
      </top>
      <bottom/>
      <diagonal/>
    </border>
    <border>
      <left style="double">
        <color theme="3"/>
      </left>
      <right/>
      <top/>
      <bottom style="thin">
        <color indexed="64"/>
      </bottom>
      <diagonal/>
    </border>
    <border>
      <left style="double">
        <color theme="3"/>
      </left>
      <right/>
      <top style="thin">
        <color indexed="64"/>
      </top>
      <bottom/>
      <diagonal/>
    </border>
    <border>
      <left style="thin">
        <color theme="3"/>
      </left>
      <right style="thin">
        <color indexed="64"/>
      </right>
      <top style="double">
        <color rgb="FFC00000"/>
      </top>
      <bottom/>
      <diagonal/>
    </border>
    <border>
      <left style="thin">
        <color theme="3"/>
      </left>
      <right style="thin">
        <color indexed="64"/>
      </right>
      <top/>
      <bottom/>
      <diagonal/>
    </border>
    <border>
      <left/>
      <right/>
      <top/>
      <bottom style="thin">
        <color rgb="FFC00000"/>
      </bottom>
      <diagonal/>
    </border>
    <border>
      <left style="double">
        <color theme="3"/>
      </left>
      <right/>
      <top style="double">
        <color rgb="FFC00000"/>
      </top>
      <bottom/>
      <diagonal/>
    </border>
    <border>
      <left/>
      <right/>
      <top style="thin">
        <color indexed="64"/>
      </top>
      <bottom style="thin">
        <color indexed="64"/>
      </bottom>
      <diagonal/>
    </border>
    <border>
      <left style="medium">
        <color theme="1"/>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3" tint="-0.24994659260841701"/>
      </left>
      <right style="thin">
        <color theme="0" tint="-0.34998626667073579"/>
      </right>
      <top style="medium">
        <color theme="3" tint="-0.24994659260841701"/>
      </top>
      <bottom/>
      <diagonal/>
    </border>
    <border>
      <left style="thin">
        <color theme="0" tint="-0.34998626667073579"/>
      </left>
      <right style="thin">
        <color theme="0" tint="-0.34998626667073579"/>
      </right>
      <top style="medium">
        <color theme="3" tint="-0.24994659260841701"/>
      </top>
      <bottom style="thin">
        <color theme="0" tint="-0.34998626667073579"/>
      </bottom>
      <diagonal/>
    </border>
    <border>
      <left style="thin">
        <color theme="0" tint="-0.34998626667073579"/>
      </left>
      <right style="thin">
        <color theme="2" tint="-9.9948118533890809E-2"/>
      </right>
      <top style="medium">
        <color indexed="64"/>
      </top>
      <bottom/>
      <diagonal/>
    </border>
    <border>
      <left style="thin">
        <color theme="2" tint="-9.9948118533890809E-2"/>
      </left>
      <right style="thin">
        <color theme="2" tint="-9.9948118533890809E-2"/>
      </right>
      <top style="medium">
        <color indexed="64"/>
      </top>
      <bottom/>
      <diagonal/>
    </border>
    <border>
      <left style="thin">
        <color theme="2" tint="-9.9948118533890809E-2"/>
      </left>
      <right/>
      <top style="medium">
        <color indexed="64"/>
      </top>
      <bottom style="thin">
        <color indexed="64"/>
      </bottom>
      <diagonal/>
    </border>
    <border>
      <left/>
      <right style="thin">
        <color theme="2" tint="-9.9948118533890809E-2"/>
      </right>
      <top style="medium">
        <color indexed="64"/>
      </top>
      <bottom style="thin">
        <color indexed="64"/>
      </bottom>
      <diagonal/>
    </border>
    <border>
      <left/>
      <right style="thin">
        <color theme="2" tint="-9.9948118533890809E-2"/>
      </right>
      <top style="medium">
        <color indexed="64"/>
      </top>
      <bottom/>
      <diagonal/>
    </border>
    <border>
      <left style="medium">
        <color theme="3" tint="-0.24994659260841701"/>
      </left>
      <right style="thin">
        <color theme="0" tint="-0.34998626667073579"/>
      </right>
      <top/>
      <bottom/>
      <diagonal/>
    </border>
    <border>
      <left style="thin">
        <color theme="0" tint="-0.34998626667073579"/>
      </left>
      <right style="thin">
        <color theme="2" tint="-9.9948118533890809E-2"/>
      </right>
      <top/>
      <bottom style="thin">
        <color theme="0" tint="-0.34998626667073579"/>
      </bottom>
      <diagonal/>
    </border>
    <border>
      <left style="thin">
        <color theme="2" tint="-9.9948118533890809E-2"/>
      </left>
      <right style="thin">
        <color theme="2" tint="-9.9948118533890809E-2"/>
      </right>
      <top/>
      <bottom style="thin">
        <color theme="0" tint="-0.34998626667073579"/>
      </bottom>
      <diagonal/>
    </border>
    <border>
      <left style="thin">
        <color theme="2" tint="-9.9948118533890809E-2"/>
      </left>
      <right style="thin">
        <color theme="2" tint="-9.9948118533890809E-2"/>
      </right>
      <top/>
      <bottom style="thin">
        <color theme="2" tint="-9.9948118533890809E-2"/>
      </bottom>
      <diagonal/>
    </border>
    <border>
      <left/>
      <right style="thin">
        <color theme="2" tint="-9.9948118533890809E-2"/>
      </right>
      <top/>
      <bottom style="thin">
        <color theme="2" tint="-9.9948118533890809E-2"/>
      </bottom>
      <diagonal/>
    </border>
    <border>
      <left style="thin">
        <color theme="2" tint="-9.9948118533890809E-2"/>
      </left>
      <right/>
      <top/>
      <bottom style="thin">
        <color theme="2" tint="-9.9948118533890809E-2"/>
      </bottom>
      <diagonal/>
    </border>
    <border>
      <left style="thin">
        <color theme="2" tint="-9.9948118533890809E-2"/>
      </left>
      <right style="medium">
        <color indexed="64"/>
      </right>
      <top/>
      <bottom style="thin">
        <color theme="2" tint="-9.9948118533890809E-2"/>
      </bottom>
      <diagonal/>
    </border>
    <border>
      <left style="thin">
        <color theme="0" tint="-0.34998626667073579"/>
      </left>
      <right style="thin">
        <color indexed="64"/>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34998626667073579"/>
      </left>
      <right style="thin">
        <color indexed="64"/>
      </right>
      <top style="thin">
        <color theme="2" tint="-9.9948118533890809E-2"/>
      </top>
      <bottom/>
      <diagonal/>
    </border>
    <border>
      <left/>
      <right style="medium">
        <color indexed="64"/>
      </right>
      <top/>
      <bottom/>
      <diagonal/>
    </border>
    <border>
      <left style="thin">
        <color indexed="64"/>
      </left>
      <right style="thin">
        <color theme="0" tint="-0.34998626667073579"/>
      </right>
      <top/>
      <bottom style="thin">
        <color indexed="64"/>
      </bottom>
      <diagonal/>
    </border>
    <border>
      <left style="thin">
        <color theme="0" tint="-0.34998626667073579"/>
      </left>
      <right style="thin">
        <color theme="0" tint="-0.34998626667073579"/>
      </right>
      <top style="thin">
        <color theme="0" tint="-0.34998626667073579"/>
      </top>
      <bottom style="medium">
        <color theme="3" tint="-0.24994659260841701"/>
      </bottom>
      <diagonal/>
    </border>
    <border>
      <left style="thin">
        <color theme="0" tint="-0.34998626667073579"/>
      </left>
      <right style="thin">
        <color indexed="64"/>
      </right>
      <top style="thin">
        <color theme="0" tint="-0.34998626667073579"/>
      </top>
      <bottom style="medium">
        <color theme="3" tint="-0.24994659260841701"/>
      </bottom>
      <diagonal/>
    </border>
    <border>
      <left style="thin">
        <color theme="0" tint="-0.34998626667073579"/>
      </left>
      <right style="thin">
        <color indexed="64"/>
      </right>
      <top style="thin">
        <color theme="2" tint="-9.9948118533890809E-2"/>
      </top>
      <bottom style="medium">
        <color theme="3" tint="-0.24994659260841701"/>
      </bottom>
      <diagonal/>
    </border>
    <border>
      <left style="thin">
        <color theme="0" tint="-0.34998626667073579"/>
      </left>
      <right style="thin">
        <color theme="2" tint="-9.9948118533890809E-2"/>
      </right>
      <top style="thin">
        <color theme="2" tint="-9.9948118533890809E-2"/>
      </top>
      <bottom style="medium">
        <color indexed="64"/>
      </bottom>
      <diagonal/>
    </border>
    <border>
      <left style="thin">
        <color theme="0" tint="-0.34998626667073579"/>
      </left>
      <right style="medium">
        <color indexed="64"/>
      </right>
      <top style="thin">
        <color theme="2" tint="-9.9948118533890809E-2"/>
      </top>
      <bottom style="medium">
        <color indexed="64"/>
      </bottom>
      <diagonal/>
    </border>
    <border>
      <left style="medium">
        <color indexed="64"/>
      </left>
      <right style="thin">
        <color theme="2" tint="-9.9948118533890809E-2"/>
      </right>
      <top style="medium">
        <color indexed="64"/>
      </top>
      <bottom style="thin">
        <color theme="2" tint="-9.9948118533890809E-2"/>
      </bottom>
      <diagonal/>
    </border>
    <border>
      <left style="thin">
        <color theme="2" tint="-9.9948118533890809E-2"/>
      </left>
      <right style="medium">
        <color indexed="64"/>
      </right>
      <top style="medium">
        <color indexed="64"/>
      </top>
      <bottom style="thin">
        <color theme="2" tint="-9.9948118533890809E-2"/>
      </bottom>
      <diagonal/>
    </border>
    <border>
      <left style="medium">
        <color theme="3" tint="-0.24994659260841701"/>
      </left>
      <right/>
      <top style="medium">
        <color theme="3" tint="-0.24994659260841701"/>
      </top>
      <bottom/>
      <diagonal/>
    </border>
    <border>
      <left/>
      <right/>
      <top style="medium">
        <color theme="3" tint="-0.24994659260841701"/>
      </top>
      <bottom/>
      <diagonal/>
    </border>
    <border>
      <left style="medium">
        <color indexed="64"/>
      </left>
      <right style="thin">
        <color theme="0" tint="-0.34998626667073579"/>
      </right>
      <top style="medium">
        <color indexed="64"/>
      </top>
      <bottom style="thin">
        <color theme="0" tint="-0.34998626667073579"/>
      </bottom>
      <diagonal/>
    </border>
    <border>
      <left style="thin">
        <color theme="0" tint="-0.34998626667073579"/>
      </left>
      <right style="medium">
        <color indexed="64"/>
      </right>
      <top style="medium">
        <color indexed="64"/>
      </top>
      <bottom style="thin">
        <color theme="0" tint="-0.34998626667073579"/>
      </bottom>
      <diagonal/>
    </border>
    <border>
      <left style="medium">
        <color theme="3" tint="-0.24994659260841701"/>
      </left>
      <right/>
      <top/>
      <bottom/>
      <diagonal/>
    </border>
    <border>
      <left style="medium">
        <color indexed="64"/>
      </left>
      <right style="thin">
        <color theme="2" tint="-0.24994659260841701"/>
      </right>
      <top style="medium">
        <color indexed="64"/>
      </top>
      <bottom style="thin">
        <color theme="2" tint="-0.24994659260841701"/>
      </bottom>
      <diagonal/>
    </border>
    <border>
      <left style="thin">
        <color theme="2" tint="-0.24994659260841701"/>
      </left>
      <right style="medium">
        <color indexed="64"/>
      </right>
      <top style="medium">
        <color indexed="64"/>
      </top>
      <bottom style="thin">
        <color theme="2" tint="-0.24994659260841701"/>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indexed="64"/>
      </right>
      <top/>
      <bottom style="thin">
        <color theme="2" tint="-9.9948118533890809E-2"/>
      </bottom>
      <diagonal/>
    </border>
    <border>
      <left style="medium">
        <color indexed="64"/>
      </left>
      <right style="thin">
        <color theme="2" tint="-0.24994659260841701"/>
      </right>
      <top style="thin">
        <color theme="2" tint="-0.24994659260841701"/>
      </top>
      <bottom style="thin">
        <color theme="2" tint="-0.24994659260841701"/>
      </bottom>
      <diagonal/>
    </border>
    <border>
      <left style="thin">
        <color theme="2" tint="-0.24994659260841701"/>
      </left>
      <right style="medium">
        <color indexed="64"/>
      </right>
      <top style="thin">
        <color theme="2" tint="-0.24994659260841701"/>
      </top>
      <bottom style="thin">
        <color theme="2" tint="-0.24994659260841701"/>
      </bottom>
      <diagonal/>
    </border>
    <border>
      <left style="thin">
        <color theme="2" tint="-9.9948118533890809E-2"/>
      </left>
      <right style="thin">
        <color indexed="64"/>
      </right>
      <top style="thin">
        <color theme="2" tint="-9.9948118533890809E-2"/>
      </top>
      <bottom style="thin">
        <color theme="2" tint="-9.9948118533890809E-2"/>
      </bottom>
      <diagonal/>
    </border>
    <border>
      <left style="medium">
        <color theme="3" tint="-0.24994659260841701"/>
      </left>
      <right/>
      <top/>
      <bottom style="medium">
        <color indexed="64"/>
      </bottom>
      <diagonal/>
    </border>
    <border>
      <left style="thin">
        <color theme="0" tint="-0.34998626667073579"/>
      </left>
      <right style="thin">
        <color indexed="64"/>
      </right>
      <top style="thin">
        <color theme="0" tint="-0.34998626667073579"/>
      </top>
      <bottom style="medium">
        <color indexed="64"/>
      </bottom>
      <diagonal/>
    </border>
    <border>
      <left/>
      <right style="thin">
        <color theme="2" tint="-9.9948118533890809E-2"/>
      </right>
      <top style="thin">
        <color theme="2" tint="-9.9948118533890809E-2"/>
      </top>
      <bottom/>
      <diagonal/>
    </border>
    <border>
      <left style="thin">
        <color theme="0" tint="-0.34998626667073579"/>
      </left>
      <right style="thin">
        <color theme="2" tint="-9.9948118533890809E-2"/>
      </right>
      <top style="thin">
        <color theme="2" tint="-9.9948118533890809E-2"/>
      </top>
      <bottom/>
      <diagonal/>
    </border>
    <border>
      <left style="thin">
        <color theme="0" tint="-0.34998626667073579"/>
      </left>
      <right style="thin">
        <color indexed="64"/>
      </right>
      <top style="thin">
        <color theme="2" tint="-9.9948118533890809E-2"/>
      </top>
      <bottom style="medium">
        <color theme="1"/>
      </bottom>
      <diagonal/>
    </border>
    <border>
      <left style="medium">
        <color indexed="64"/>
      </left>
      <right style="thin">
        <color theme="2" tint="-0.24994659260841701"/>
      </right>
      <top style="thin">
        <color theme="2" tint="-0.24994659260841701"/>
      </top>
      <bottom style="medium">
        <color indexed="64"/>
      </bottom>
      <diagonal/>
    </border>
    <border>
      <left style="thin">
        <color theme="2" tint="-0.24994659260841701"/>
      </left>
      <right style="medium">
        <color indexed="64"/>
      </right>
      <top style="thin">
        <color theme="2" tint="-0.24994659260841701"/>
      </top>
      <bottom style="medium">
        <color indexed="64"/>
      </bottom>
      <diagonal/>
    </border>
    <border>
      <left style="medium">
        <color indexed="64"/>
      </left>
      <right style="thin">
        <color theme="0" tint="-0.24994659260841701"/>
      </right>
      <top style="medium">
        <color indexed="64"/>
      </top>
      <bottom style="medium">
        <color indexed="64"/>
      </bottom>
      <diagonal/>
    </border>
    <border>
      <left/>
      <right style="thin">
        <color theme="0" tint="-0.24994659260841701"/>
      </right>
      <top style="medium">
        <color indexed="64"/>
      </top>
      <bottom style="medium">
        <color indexed="64"/>
      </bottom>
      <diagonal/>
    </border>
    <border>
      <left style="thin">
        <color theme="0" tint="-0.24994659260841701"/>
      </left>
      <right style="thin">
        <color theme="0" tint="-0.24994659260841701"/>
      </right>
      <top style="medium">
        <color indexed="64"/>
      </top>
      <bottom style="medium">
        <color indexed="64"/>
      </bottom>
      <diagonal/>
    </border>
    <border>
      <left style="thin">
        <color theme="0" tint="-0.24994659260841701"/>
      </left>
      <right/>
      <top style="medium">
        <color indexed="64"/>
      </top>
      <bottom style="medium">
        <color indexed="64"/>
      </bottom>
      <diagonal/>
    </border>
    <border>
      <left/>
      <right/>
      <top style="medium">
        <color indexed="64"/>
      </top>
      <bottom style="medium">
        <color indexed="64"/>
      </bottom>
      <diagonal/>
    </border>
    <border>
      <left style="thin">
        <color theme="0" tint="-0.24994659260841701"/>
      </left>
      <right style="thin">
        <color indexed="64"/>
      </right>
      <top style="medium">
        <color indexed="64"/>
      </top>
      <bottom style="medium">
        <color indexed="64"/>
      </bottom>
      <diagonal/>
    </border>
    <border>
      <left/>
      <right style="medium">
        <color theme="0"/>
      </right>
      <top style="medium">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rgb="FFC00000"/>
      </bottom>
      <diagonal/>
    </border>
    <border>
      <left/>
      <right/>
      <top style="thin">
        <color indexed="64"/>
      </top>
      <bottom style="double">
        <color rgb="FFC00000"/>
      </bottom>
      <diagonal/>
    </border>
    <border>
      <left/>
      <right style="thin">
        <color indexed="64"/>
      </right>
      <top style="thin">
        <color indexed="64"/>
      </top>
      <bottom style="double">
        <color rgb="FFC00000"/>
      </bottom>
      <diagonal/>
    </border>
    <border>
      <left style="thin">
        <color indexed="64"/>
      </left>
      <right style="thin">
        <color indexed="64"/>
      </right>
      <top/>
      <bottom style="medium">
        <color rgb="FFC00000"/>
      </bottom>
      <diagonal/>
    </border>
    <border>
      <left/>
      <right/>
      <top/>
      <bottom style="medium">
        <color rgb="FFC00000"/>
      </bottom>
      <diagonal/>
    </border>
    <border>
      <left style="thin">
        <color indexed="64"/>
      </left>
      <right style="thin">
        <color indexed="64"/>
      </right>
      <top style="medium">
        <color rgb="FFC00000"/>
      </top>
      <bottom/>
      <diagonal/>
    </border>
    <border>
      <left style="thin">
        <color theme="3"/>
      </left>
      <right/>
      <top style="double">
        <color rgb="FFC00000"/>
      </top>
      <bottom/>
      <diagonal/>
    </border>
    <border>
      <left/>
      <right style="thin">
        <color theme="3"/>
      </right>
      <top/>
      <bottom style="thin">
        <color indexed="64"/>
      </bottom>
      <diagonal/>
    </border>
    <border>
      <left style="thin">
        <color indexed="64"/>
      </left>
      <right style="thin">
        <color theme="3"/>
      </right>
      <top/>
      <bottom/>
      <diagonal/>
    </border>
    <border>
      <left style="thin">
        <color indexed="64"/>
      </left>
      <right/>
      <top style="thin">
        <color rgb="FFC00000"/>
      </top>
      <bottom style="double">
        <color rgb="FFC00000"/>
      </bottom>
      <diagonal/>
    </border>
    <border>
      <left/>
      <right style="thin">
        <color indexed="64"/>
      </right>
      <top style="thin">
        <color rgb="FFC00000"/>
      </top>
      <bottom style="double">
        <color rgb="FFC00000"/>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theme="3"/>
      </left>
      <right/>
      <top/>
      <bottom style="thin">
        <color indexed="64"/>
      </bottom>
      <diagonal/>
    </border>
    <border>
      <left style="double">
        <color theme="3"/>
      </left>
      <right style="thin">
        <color theme="3"/>
      </right>
      <top style="thin">
        <color indexed="64"/>
      </top>
      <bottom/>
      <diagonal/>
    </border>
    <border>
      <left style="thin">
        <color indexed="64"/>
      </left>
      <right/>
      <top style="double">
        <color theme="3"/>
      </top>
      <bottom/>
      <diagonal/>
    </border>
    <border>
      <left style="thin">
        <color indexed="64"/>
      </left>
      <right/>
      <top/>
      <bottom style="double">
        <color theme="3"/>
      </bottom>
      <diagonal/>
    </border>
  </borders>
  <cellStyleXfs count="9">
    <xf numFmtId="0" fontId="0" fillId="0" borderId="0"/>
    <xf numFmtId="9" fontId="1" fillId="0" borderId="0" applyFont="0" applyFill="0" applyBorder="0" applyAlignment="0" applyProtection="0"/>
    <xf numFmtId="0" fontId="2" fillId="0" borderId="1" applyNumberFormat="0" applyFill="0" applyAlignment="0" applyProtection="0"/>
    <xf numFmtId="43" fontId="1" fillId="0" borderId="0" applyFont="0" applyFill="0" applyBorder="0" applyAlignment="0" applyProtection="0"/>
    <xf numFmtId="0" fontId="14" fillId="0" borderId="0"/>
    <xf numFmtId="0" fontId="15" fillId="0" borderId="0"/>
    <xf numFmtId="0" fontId="39" fillId="0" borderId="0"/>
    <xf numFmtId="9" fontId="39" fillId="0" borderId="0" applyFont="0" applyFill="0" applyBorder="0" applyAlignment="0" applyProtection="0"/>
    <xf numFmtId="171" fontId="39" fillId="0" borderId="0" applyFont="0" applyFill="0" applyBorder="0" applyAlignment="0" applyProtection="0"/>
  </cellStyleXfs>
  <cellXfs count="858">
    <xf numFmtId="0" fontId="0" fillId="0" borderId="0" xfId="0"/>
    <xf numFmtId="38" fontId="3" fillId="3" borderId="0" xfId="0" applyNumberFormat="1" applyFont="1" applyFill="1" applyAlignment="1">
      <alignment horizontal="center" vertical="center" readingOrder="2"/>
    </xf>
    <xf numFmtId="38" fontId="5" fillId="0" borderId="3" xfId="2" applyNumberFormat="1" applyFont="1" applyFill="1" applyBorder="1" applyAlignment="1">
      <alignment horizontal="center" vertical="center" readingOrder="2"/>
    </xf>
    <xf numFmtId="38" fontId="6" fillId="0" borderId="4" xfId="0" applyNumberFormat="1" applyFont="1" applyBorder="1" applyAlignment="1">
      <alignment horizontal="center" vertical="center" readingOrder="2"/>
    </xf>
    <xf numFmtId="38" fontId="4" fillId="0" borderId="5" xfId="0" applyNumberFormat="1" applyFont="1" applyBorder="1" applyAlignment="1">
      <alignment horizontal="center" vertical="center" readingOrder="2"/>
    </xf>
    <xf numFmtId="38" fontId="4" fillId="0" borderId="6" xfId="0" applyNumberFormat="1" applyFont="1" applyBorder="1" applyAlignment="1">
      <alignment horizontal="center" vertical="center" readingOrder="2"/>
    </xf>
    <xf numFmtId="38" fontId="6" fillId="0" borderId="7" xfId="0" applyNumberFormat="1" applyFont="1" applyBorder="1" applyAlignment="1">
      <alignment horizontal="center" vertical="center" readingOrder="2"/>
    </xf>
    <xf numFmtId="38" fontId="4" fillId="0" borderId="8" xfId="0" applyNumberFormat="1" applyFont="1" applyBorder="1" applyAlignment="1">
      <alignment horizontal="center" vertical="center" readingOrder="2"/>
    </xf>
    <xf numFmtId="38" fontId="4" fillId="0" borderId="0" xfId="0" applyNumberFormat="1" applyFont="1" applyAlignment="1">
      <alignment horizontal="center" vertical="center" readingOrder="2"/>
    </xf>
    <xf numFmtId="38" fontId="6" fillId="0" borderId="9" xfId="0" applyNumberFormat="1" applyFont="1" applyBorder="1" applyAlignment="1">
      <alignment horizontal="center" vertical="center" readingOrder="2"/>
    </xf>
    <xf numFmtId="9" fontId="4" fillId="0" borderId="0" xfId="0" applyNumberFormat="1" applyFont="1" applyAlignment="1">
      <alignment horizontal="center" vertical="center" readingOrder="2"/>
    </xf>
    <xf numFmtId="38" fontId="8" fillId="0" borderId="10" xfId="0" applyNumberFormat="1" applyFont="1" applyBorder="1" applyAlignment="1">
      <alignment horizontal="center" vertical="center" readingOrder="2"/>
    </xf>
    <xf numFmtId="38" fontId="8" fillId="0" borderId="11" xfId="0" applyNumberFormat="1" applyFont="1" applyBorder="1" applyAlignment="1">
      <alignment horizontal="center" vertical="center" readingOrder="2"/>
    </xf>
    <xf numFmtId="9" fontId="0" fillId="0" borderId="0" xfId="1" applyFont="1" applyAlignment="1">
      <alignment horizontal="center" vertical="center"/>
    </xf>
    <xf numFmtId="38" fontId="10" fillId="0" borderId="9" xfId="0" applyNumberFormat="1" applyFont="1" applyBorder="1" applyAlignment="1">
      <alignment horizontal="center" vertical="center" readingOrder="2"/>
    </xf>
    <xf numFmtId="38" fontId="10" fillId="0" borderId="15" xfId="0" applyNumberFormat="1" applyFont="1" applyBorder="1" applyAlignment="1">
      <alignment horizontal="center" vertical="center" readingOrder="2"/>
    </xf>
    <xf numFmtId="38" fontId="10" fillId="0" borderId="0" xfId="0" applyNumberFormat="1" applyFont="1" applyAlignment="1">
      <alignment horizontal="center" vertical="center" readingOrder="2"/>
    </xf>
    <xf numFmtId="38" fontId="4" fillId="0" borderId="11" xfId="0" applyNumberFormat="1" applyFont="1" applyBorder="1" applyAlignment="1">
      <alignment horizontal="center" vertical="center" readingOrder="2"/>
    </xf>
    <xf numFmtId="38" fontId="4" fillId="0" borderId="0" xfId="0" applyNumberFormat="1" applyFont="1" applyFill="1" applyAlignment="1">
      <alignment horizontal="center" vertical="center" readingOrder="2"/>
    </xf>
    <xf numFmtId="10" fontId="0" fillId="0" borderId="0" xfId="1" applyNumberFormat="1" applyFont="1" applyAlignment="1">
      <alignment horizontal="center" vertical="center"/>
    </xf>
    <xf numFmtId="9" fontId="4" fillId="0" borderId="0" xfId="1" applyFont="1" applyAlignment="1">
      <alignment horizontal="center" vertical="center" readingOrder="2"/>
    </xf>
    <xf numFmtId="40" fontId="0" fillId="0" borderId="0" xfId="0" applyNumberFormat="1" applyAlignment="1">
      <alignment horizontal="center" vertical="center"/>
    </xf>
    <xf numFmtId="38" fontId="8" fillId="0" borderId="5" xfId="0" applyNumberFormat="1" applyFont="1" applyBorder="1" applyAlignment="1">
      <alignment horizontal="center" vertical="center" readingOrder="2"/>
    </xf>
    <xf numFmtId="38" fontId="8" fillId="0" borderId="6" xfId="0" applyNumberFormat="1" applyFont="1" applyBorder="1" applyAlignment="1">
      <alignment horizontal="center" vertical="center" readingOrder="2"/>
    </xf>
    <xf numFmtId="0" fontId="0" fillId="0" borderId="15" xfId="0" applyBorder="1"/>
    <xf numFmtId="0" fontId="0" fillId="0" borderId="0" xfId="0" applyBorder="1"/>
    <xf numFmtId="38" fontId="4" fillId="0" borderId="0" xfId="0" applyNumberFormat="1" applyFont="1" applyBorder="1" applyAlignment="1">
      <alignment horizontal="center" vertical="center" readingOrder="2"/>
    </xf>
    <xf numFmtId="38" fontId="6" fillId="0" borderId="0" xfId="0" applyNumberFormat="1" applyFont="1" applyBorder="1" applyAlignment="1">
      <alignment horizontal="center" vertical="center" readingOrder="2"/>
    </xf>
    <xf numFmtId="38" fontId="8" fillId="0" borderId="0" xfId="0" applyNumberFormat="1" applyFont="1" applyBorder="1" applyAlignment="1">
      <alignment horizontal="center" vertical="center" readingOrder="2"/>
    </xf>
    <xf numFmtId="38" fontId="8" fillId="0" borderId="8" xfId="0" applyNumberFormat="1" applyFont="1" applyBorder="1" applyAlignment="1">
      <alignment horizontal="center" vertical="center" readingOrder="2"/>
    </xf>
    <xf numFmtId="38" fontId="5" fillId="0" borderId="0" xfId="2" applyNumberFormat="1" applyFont="1" applyFill="1" applyBorder="1" applyAlignment="1">
      <alignment horizontal="center" vertical="center" readingOrder="2"/>
    </xf>
    <xf numFmtId="38" fontId="8" fillId="0" borderId="16" xfId="0" applyNumberFormat="1" applyFont="1" applyBorder="1" applyAlignment="1">
      <alignment horizontal="center" vertical="center" readingOrder="2"/>
    </xf>
    <xf numFmtId="9" fontId="8" fillId="0" borderId="0" xfId="0" applyNumberFormat="1" applyFont="1" applyBorder="1" applyAlignment="1">
      <alignment horizontal="center" vertical="center" readingOrder="2"/>
    </xf>
    <xf numFmtId="38" fontId="8" fillId="0" borderId="18" xfId="0" applyNumberFormat="1" applyFont="1" applyBorder="1" applyAlignment="1">
      <alignment horizontal="center" vertical="center" readingOrder="2"/>
    </xf>
    <xf numFmtId="38" fontId="6" fillId="0" borderId="20" xfId="0" applyNumberFormat="1" applyFont="1" applyBorder="1" applyAlignment="1">
      <alignment horizontal="center" vertical="center" readingOrder="2"/>
    </xf>
    <xf numFmtId="38" fontId="4" fillId="0" borderId="19" xfId="0" applyNumberFormat="1" applyFont="1" applyBorder="1" applyAlignment="1">
      <alignment horizontal="center" vertical="center" readingOrder="2"/>
    </xf>
    <xf numFmtId="9" fontId="4" fillId="0" borderId="0" xfId="0" applyNumberFormat="1" applyFont="1" applyBorder="1" applyAlignment="1">
      <alignment horizontal="center" vertical="center" readingOrder="2"/>
    </xf>
    <xf numFmtId="38" fontId="5" fillId="0" borderId="6" xfId="2" applyNumberFormat="1" applyFont="1" applyFill="1" applyBorder="1" applyAlignment="1">
      <alignment horizontal="center" vertical="center" readingOrder="2"/>
    </xf>
    <xf numFmtId="38" fontId="4" fillId="0" borderId="0" xfId="0" applyNumberFormat="1" applyFont="1" applyAlignment="1">
      <alignment horizontal="center" vertical="center" readingOrder="1"/>
    </xf>
    <xf numFmtId="38" fontId="4" fillId="4" borderId="0" xfId="0" applyNumberFormat="1" applyFont="1" applyFill="1" applyAlignment="1">
      <alignment horizontal="center" vertical="center" readingOrder="1"/>
    </xf>
    <xf numFmtId="38" fontId="4" fillId="0" borderId="0" xfId="0" applyNumberFormat="1" applyFont="1" applyBorder="1" applyAlignment="1">
      <alignment horizontal="center" vertical="center" readingOrder="1"/>
    </xf>
    <xf numFmtId="38" fontId="4" fillId="4" borderId="0" xfId="0" applyNumberFormat="1" applyFont="1" applyFill="1" applyBorder="1" applyAlignment="1">
      <alignment horizontal="center" vertical="center" readingOrder="1"/>
    </xf>
    <xf numFmtId="38" fontId="4" fillId="0" borderId="17" xfId="0" applyNumberFormat="1" applyFont="1" applyBorder="1" applyAlignment="1">
      <alignment horizontal="center" vertical="center" readingOrder="2"/>
    </xf>
    <xf numFmtId="0" fontId="0" fillId="0" borderId="0" xfId="0" applyAlignment="1">
      <alignment readingOrder="1"/>
    </xf>
    <xf numFmtId="38" fontId="5" fillId="0" borderId="3" xfId="2" applyNumberFormat="1" applyFont="1" applyFill="1" applyBorder="1" applyAlignment="1">
      <alignment horizontal="center" vertical="center" readingOrder="1"/>
    </xf>
    <xf numFmtId="38" fontId="6" fillId="0" borderId="7" xfId="0" applyNumberFormat="1" applyFont="1" applyBorder="1" applyAlignment="1">
      <alignment horizontal="center" vertical="center" readingOrder="1"/>
    </xf>
    <xf numFmtId="38" fontId="4" fillId="0" borderId="0" xfId="0" applyNumberFormat="1" applyFont="1" applyBorder="1" applyAlignment="1">
      <alignment horizontal="center" vertical="center"/>
    </xf>
    <xf numFmtId="38" fontId="4" fillId="0" borderId="8" xfId="0" applyNumberFormat="1" applyFont="1" applyBorder="1" applyAlignment="1">
      <alignment horizontal="center" vertical="center" readingOrder="1"/>
    </xf>
    <xf numFmtId="38" fontId="6" fillId="0" borderId="0" xfId="0" applyNumberFormat="1" applyFont="1" applyFill="1" applyBorder="1" applyAlignment="1">
      <alignment horizontal="center" vertical="center" readingOrder="1"/>
    </xf>
    <xf numFmtId="38" fontId="6" fillId="0" borderId="21" xfId="0" applyNumberFormat="1" applyFont="1" applyBorder="1" applyAlignment="1">
      <alignment horizontal="center" vertical="center" readingOrder="2"/>
    </xf>
    <xf numFmtId="9" fontId="4" fillId="0" borderId="16" xfId="0" applyNumberFormat="1" applyFont="1" applyBorder="1" applyAlignment="1">
      <alignment horizontal="center" vertical="center" readingOrder="2"/>
    </xf>
    <xf numFmtId="38" fontId="6" fillId="0" borderId="20" xfId="0" applyNumberFormat="1" applyFont="1" applyFill="1" applyBorder="1" applyAlignment="1">
      <alignment horizontal="center" vertical="center" readingOrder="1"/>
    </xf>
    <xf numFmtId="38" fontId="6" fillId="0" borderId="22" xfId="0" applyNumberFormat="1" applyFont="1" applyFill="1" applyBorder="1" applyAlignment="1">
      <alignment horizontal="center" vertical="center" readingOrder="1"/>
    </xf>
    <xf numFmtId="38" fontId="9" fillId="0" borderId="0" xfId="0" applyNumberFormat="1" applyFont="1" applyAlignment="1">
      <alignment horizontal="center" vertical="center" readingOrder="1"/>
    </xf>
    <xf numFmtId="164" fontId="7" fillId="0" borderId="15" xfId="1" applyNumberFormat="1" applyFont="1" applyBorder="1" applyAlignment="1">
      <alignment horizontal="center" vertical="center" readingOrder="1"/>
    </xf>
    <xf numFmtId="164" fontId="7" fillId="0" borderId="0" xfId="1" applyNumberFormat="1" applyFont="1" applyBorder="1" applyAlignment="1">
      <alignment horizontal="center" vertical="center" readingOrder="1"/>
    </xf>
    <xf numFmtId="9" fontId="7" fillId="0" borderId="16" xfId="1" applyNumberFormat="1" applyFont="1" applyBorder="1" applyAlignment="1">
      <alignment horizontal="center" vertical="center" readingOrder="1"/>
    </xf>
    <xf numFmtId="2" fontId="0" fillId="0" borderId="0" xfId="1" applyNumberFormat="1" applyFont="1" applyAlignment="1">
      <alignment horizontal="center" vertical="center"/>
    </xf>
    <xf numFmtId="1" fontId="0" fillId="0" borderId="0" xfId="1" applyNumberFormat="1" applyFont="1" applyAlignment="1">
      <alignment horizontal="center" vertical="center"/>
    </xf>
    <xf numFmtId="165" fontId="0" fillId="0" borderId="0" xfId="3" applyNumberFormat="1" applyFont="1" applyAlignment="1">
      <alignment horizontal="center" vertical="center"/>
    </xf>
    <xf numFmtId="165" fontId="0" fillId="0" borderId="0" xfId="3" applyNumberFormat="1" applyFont="1"/>
    <xf numFmtId="9" fontId="0" fillId="0" borderId="0" xfId="1" applyFont="1"/>
    <xf numFmtId="0" fontId="15" fillId="0" borderId="0" xfId="5"/>
    <xf numFmtId="0" fontId="16" fillId="5" borderId="0" xfId="5" applyFont="1" applyFill="1" applyAlignment="1">
      <alignment horizontal="center" vertical="center"/>
    </xf>
    <xf numFmtId="0" fontId="16" fillId="6" borderId="0" xfId="5" applyFont="1" applyFill="1" applyAlignment="1">
      <alignment horizontal="center" vertical="center"/>
    </xf>
    <xf numFmtId="0" fontId="17" fillId="5" borderId="23" xfId="5" applyFont="1" applyFill="1" applyBorder="1" applyAlignment="1">
      <alignment horizontal="center" vertical="center"/>
    </xf>
    <xf numFmtId="0" fontId="15" fillId="7" borderId="0" xfId="5" applyFill="1" applyAlignment="1">
      <alignment horizontal="left" vertical="top"/>
    </xf>
    <xf numFmtId="0" fontId="18" fillId="7" borderId="0" xfId="5" applyFont="1" applyFill="1" applyAlignment="1">
      <alignment horizontal="left" vertical="top"/>
    </xf>
    <xf numFmtId="0" fontId="15" fillId="5" borderId="0" xfId="5" applyFill="1" applyAlignment="1">
      <alignment horizontal="left" vertical="top"/>
    </xf>
    <xf numFmtId="0" fontId="15" fillId="5" borderId="0" xfId="5" applyFill="1"/>
    <xf numFmtId="0" fontId="19" fillId="5" borderId="0" xfId="5" applyFont="1" applyFill="1"/>
    <xf numFmtId="165" fontId="20" fillId="0" borderId="0" xfId="3" applyNumberFormat="1" applyFont="1" applyAlignment="1">
      <alignment horizontal="center" vertical="center"/>
    </xf>
    <xf numFmtId="38" fontId="3" fillId="9" borderId="0" xfId="0" applyNumberFormat="1" applyFont="1" applyFill="1" applyAlignment="1">
      <alignment horizontal="center" vertical="center" readingOrder="2"/>
    </xf>
    <xf numFmtId="38" fontId="8" fillId="0" borderId="0" xfId="0" applyNumberFormat="1" applyFont="1" applyBorder="1" applyAlignment="1">
      <alignment horizontal="center" vertical="center" readingOrder="1"/>
    </xf>
    <xf numFmtId="38" fontId="11" fillId="0" borderId="26" xfId="0" applyNumberFormat="1" applyFont="1" applyBorder="1" applyAlignment="1">
      <alignment horizontal="center" vertical="center" readingOrder="2"/>
    </xf>
    <xf numFmtId="38" fontId="11" fillId="0" borderId="27" xfId="0" applyNumberFormat="1" applyFont="1" applyBorder="1" applyAlignment="1">
      <alignment horizontal="center" vertical="center" readingOrder="2"/>
    </xf>
    <xf numFmtId="38" fontId="4" fillId="0" borderId="28" xfId="0" applyNumberFormat="1" applyFont="1" applyBorder="1" applyAlignment="1">
      <alignment horizontal="center" vertical="center" readingOrder="2"/>
    </xf>
    <xf numFmtId="38" fontId="9" fillId="0" borderId="0" xfId="0" applyNumberFormat="1" applyFont="1" applyBorder="1" applyAlignment="1">
      <alignment horizontal="center" vertical="center" readingOrder="1"/>
    </xf>
    <xf numFmtId="38" fontId="9" fillId="0" borderId="19" xfId="0" applyNumberFormat="1" applyFont="1" applyBorder="1" applyAlignment="1">
      <alignment horizontal="center" vertical="center" readingOrder="2"/>
    </xf>
    <xf numFmtId="38" fontId="9" fillId="0" borderId="0" xfId="0" applyNumberFormat="1" applyFont="1" applyAlignment="1">
      <alignment horizontal="center" vertical="center" readingOrder="2"/>
    </xf>
    <xf numFmtId="164" fontId="4" fillId="0" borderId="0" xfId="1" applyNumberFormat="1" applyFont="1" applyAlignment="1">
      <alignment horizontal="center" vertical="center" readingOrder="2"/>
    </xf>
    <xf numFmtId="164" fontId="9" fillId="0" borderId="0" xfId="1" applyNumberFormat="1" applyFont="1" applyAlignment="1">
      <alignment horizontal="center" vertical="center" readingOrder="2"/>
    </xf>
    <xf numFmtId="0" fontId="5" fillId="0" borderId="3" xfId="2" applyNumberFormat="1" applyFont="1" applyFill="1" applyBorder="1" applyAlignment="1">
      <alignment horizontal="center" vertical="center" readingOrder="2"/>
    </xf>
    <xf numFmtId="38" fontId="6" fillId="0" borderId="13" xfId="0" applyNumberFormat="1" applyFont="1" applyBorder="1" applyAlignment="1">
      <alignment horizontal="center" vertical="center" readingOrder="2"/>
    </xf>
    <xf numFmtId="38" fontId="9" fillId="0" borderId="29" xfId="0" applyNumberFormat="1" applyFont="1" applyBorder="1" applyAlignment="1">
      <alignment horizontal="center" vertical="center" readingOrder="2"/>
    </xf>
    <xf numFmtId="38" fontId="4" fillId="0" borderId="13" xfId="0" applyNumberFormat="1" applyFont="1" applyBorder="1" applyAlignment="1">
      <alignment horizontal="center" vertical="center" readingOrder="2"/>
    </xf>
    <xf numFmtId="38" fontId="9" fillId="0" borderId="13" xfId="0" applyNumberFormat="1" applyFont="1" applyBorder="1" applyAlignment="1">
      <alignment horizontal="center" vertical="center" readingOrder="2"/>
    </xf>
    <xf numFmtId="164" fontId="4" fillId="0" borderId="0" xfId="1" applyNumberFormat="1" applyFont="1" applyAlignment="1">
      <alignment horizontal="center" vertical="center" readingOrder="1"/>
    </xf>
    <xf numFmtId="0" fontId="5" fillId="10" borderId="3" xfId="2" applyNumberFormat="1" applyFont="1" applyFill="1" applyBorder="1" applyAlignment="1">
      <alignment horizontal="center" vertical="center" readingOrder="2"/>
    </xf>
    <xf numFmtId="0" fontId="13" fillId="0" borderId="0" xfId="0" applyFont="1" applyAlignment="1">
      <alignment horizontal="center" vertical="center"/>
    </xf>
    <xf numFmtId="38" fontId="21" fillId="0" borderId="0" xfId="0" applyNumberFormat="1" applyFont="1" applyBorder="1" applyAlignment="1">
      <alignment horizontal="center" vertical="center" readingOrder="2"/>
    </xf>
    <xf numFmtId="38" fontId="6" fillId="0" borderId="20" xfId="0" applyNumberFormat="1" applyFont="1" applyBorder="1" applyAlignment="1">
      <alignment horizontal="center" vertical="center"/>
    </xf>
    <xf numFmtId="38" fontId="6" fillId="0" borderId="0" xfId="0" applyNumberFormat="1" applyFont="1" applyBorder="1" applyAlignment="1">
      <alignment horizontal="center" vertical="center"/>
    </xf>
    <xf numFmtId="38" fontId="7" fillId="0" borderId="0" xfId="0" applyNumberFormat="1" applyFont="1" applyBorder="1" applyAlignment="1">
      <alignment horizontal="center" vertical="center" readingOrder="1"/>
    </xf>
    <xf numFmtId="38" fontId="9" fillId="0" borderId="30" xfId="0" applyNumberFormat="1" applyFont="1" applyBorder="1" applyAlignment="1">
      <alignment horizontal="center" vertical="center" readingOrder="1"/>
    </xf>
    <xf numFmtId="38" fontId="4" fillId="0" borderId="0" xfId="0" applyNumberFormat="1" applyFont="1" applyFill="1" applyBorder="1" applyAlignment="1">
      <alignment horizontal="center" vertical="center" readingOrder="2"/>
    </xf>
    <xf numFmtId="38" fontId="9" fillId="0" borderId="0" xfId="0" applyNumberFormat="1" applyFont="1" applyBorder="1" applyAlignment="1">
      <alignment horizontal="center" vertical="center" readingOrder="2"/>
    </xf>
    <xf numFmtId="38" fontId="9" fillId="0" borderId="30" xfId="0" applyNumberFormat="1" applyFont="1" applyBorder="1" applyAlignment="1">
      <alignment horizontal="center" vertical="center" readingOrder="2"/>
    </xf>
    <xf numFmtId="38" fontId="6" fillId="12" borderId="7" xfId="0" applyNumberFormat="1" applyFont="1" applyFill="1" applyBorder="1" applyAlignment="1">
      <alignment horizontal="center" vertical="center" readingOrder="2"/>
    </xf>
    <xf numFmtId="38" fontId="9" fillId="11" borderId="13" xfId="0" applyNumberFormat="1" applyFont="1" applyFill="1" applyBorder="1" applyAlignment="1">
      <alignment horizontal="center" vertical="center" readingOrder="2"/>
    </xf>
    <xf numFmtId="38" fontId="6" fillId="13" borderId="20" xfId="0" applyNumberFormat="1" applyFont="1" applyFill="1" applyBorder="1" applyAlignment="1">
      <alignment horizontal="center" vertical="center"/>
    </xf>
    <xf numFmtId="38" fontId="6" fillId="14" borderId="20" xfId="0" applyNumberFormat="1" applyFont="1" applyFill="1" applyBorder="1" applyAlignment="1">
      <alignment horizontal="center" vertical="center"/>
    </xf>
    <xf numFmtId="38" fontId="9" fillId="4" borderId="0" xfId="0" applyNumberFormat="1" applyFont="1" applyFill="1" applyAlignment="1">
      <alignment horizontal="center" vertical="center" readingOrder="1"/>
    </xf>
    <xf numFmtId="38" fontId="6" fillId="4" borderId="0" xfId="0" applyNumberFormat="1" applyFont="1" applyFill="1" applyBorder="1" applyAlignment="1">
      <alignment horizontal="center" vertical="center"/>
    </xf>
    <xf numFmtId="38" fontId="6" fillId="4" borderId="20" xfId="0" applyNumberFormat="1" applyFont="1" applyFill="1" applyBorder="1" applyAlignment="1">
      <alignment horizontal="center" vertical="center" readingOrder="2"/>
    </xf>
    <xf numFmtId="38" fontId="9" fillId="4" borderId="12" xfId="0" applyNumberFormat="1" applyFont="1" applyFill="1" applyBorder="1" applyAlignment="1">
      <alignment horizontal="center" vertical="center" readingOrder="1"/>
    </xf>
    <xf numFmtId="164" fontId="9" fillId="0" borderId="0" xfId="1" applyNumberFormat="1" applyFont="1" applyAlignment="1">
      <alignment horizontal="center" vertical="center" readingOrder="1"/>
    </xf>
    <xf numFmtId="164" fontId="9" fillId="0" borderId="12" xfId="1" applyNumberFormat="1" applyFont="1" applyBorder="1" applyAlignment="1">
      <alignment horizontal="center" vertical="center" readingOrder="1"/>
    </xf>
    <xf numFmtId="38" fontId="5" fillId="15" borderId="3" xfId="2" applyNumberFormat="1" applyFont="1" applyFill="1" applyBorder="1" applyAlignment="1">
      <alignment horizontal="center" vertical="center" readingOrder="2"/>
    </xf>
    <xf numFmtId="0" fontId="22" fillId="16" borderId="34" xfId="0" applyFont="1" applyFill="1" applyBorder="1" applyAlignment="1">
      <alignment horizontal="center" vertical="center" wrapText="1"/>
    </xf>
    <xf numFmtId="0" fontId="23" fillId="0" borderId="34" xfId="0" applyFont="1" applyBorder="1" applyAlignment="1">
      <alignment horizontal="center" wrapText="1"/>
    </xf>
    <xf numFmtId="166" fontId="23" fillId="0" borderId="34" xfId="0" applyNumberFormat="1" applyFont="1" applyBorder="1" applyAlignment="1">
      <alignment horizontal="center" wrapText="1"/>
    </xf>
    <xf numFmtId="38" fontId="6" fillId="4" borderId="20" xfId="0" applyNumberFormat="1" applyFont="1" applyFill="1" applyBorder="1" applyAlignment="1">
      <alignment horizontal="center" vertical="center"/>
    </xf>
    <xf numFmtId="0" fontId="22" fillId="16" borderId="31" xfId="0" applyFont="1" applyFill="1" applyBorder="1" applyAlignment="1">
      <alignment horizontal="center" vertical="center" wrapText="1"/>
    </xf>
    <xf numFmtId="0" fontId="22" fillId="16" borderId="32" xfId="0" applyFont="1" applyFill="1" applyBorder="1" applyAlignment="1">
      <alignment horizontal="center" vertical="center" wrapText="1"/>
    </xf>
    <xf numFmtId="0" fontId="22" fillId="16" borderId="33" xfId="0" applyFont="1" applyFill="1" applyBorder="1" applyAlignment="1">
      <alignment horizontal="center" vertical="center" wrapText="1"/>
    </xf>
    <xf numFmtId="0" fontId="22" fillId="16" borderId="0" xfId="0" applyFont="1" applyFill="1" applyBorder="1" applyAlignment="1">
      <alignment horizontal="center" vertical="center" wrapText="1"/>
    </xf>
    <xf numFmtId="0" fontId="22" fillId="16" borderId="35" xfId="0" applyFont="1" applyFill="1" applyBorder="1" applyAlignment="1">
      <alignment horizontal="center" vertical="center" wrapText="1"/>
    </xf>
    <xf numFmtId="38" fontId="9" fillId="0" borderId="13" xfId="0" applyNumberFormat="1" applyFont="1" applyBorder="1" applyAlignment="1">
      <alignment horizontal="center" vertical="center" readingOrder="1"/>
    </xf>
    <xf numFmtId="38" fontId="4" fillId="17" borderId="0" xfId="0" applyNumberFormat="1" applyFont="1" applyFill="1" applyAlignment="1">
      <alignment horizontal="center" vertical="center" readingOrder="1"/>
    </xf>
    <xf numFmtId="38" fontId="6" fillId="0" borderId="0" xfId="0" applyNumberFormat="1" applyFont="1" applyBorder="1" applyAlignment="1">
      <alignment horizontal="center" vertical="center" readingOrder="1"/>
    </xf>
    <xf numFmtId="0" fontId="24" fillId="0" borderId="0" xfId="0" applyFont="1"/>
    <xf numFmtId="0" fontId="2" fillId="0" borderId="0" xfId="0" applyFont="1" applyAlignment="1">
      <alignment horizontal="center" vertical="center"/>
    </xf>
    <xf numFmtId="0" fontId="25" fillId="0" borderId="0" xfId="0" applyFont="1" applyAlignment="1">
      <alignment horizontal="center" vertical="center"/>
    </xf>
    <xf numFmtId="165" fontId="25" fillId="0" borderId="0" xfId="3" applyNumberFormat="1" applyFont="1" applyAlignment="1">
      <alignment horizontal="center" vertical="center"/>
    </xf>
    <xf numFmtId="166" fontId="13" fillId="0" borderId="0" xfId="0" applyNumberFormat="1" applyFont="1" applyAlignment="1">
      <alignment horizontal="center" vertical="center"/>
    </xf>
    <xf numFmtId="0" fontId="13" fillId="18" borderId="0" xfId="0" applyFont="1" applyFill="1" applyAlignment="1">
      <alignment horizontal="center" vertical="center"/>
    </xf>
    <xf numFmtId="9" fontId="13" fillId="0" borderId="0" xfId="0" applyNumberFormat="1" applyFont="1" applyAlignment="1">
      <alignment horizontal="center" vertical="center"/>
    </xf>
    <xf numFmtId="167" fontId="13" fillId="0" borderId="0" xfId="0" applyNumberFormat="1" applyFont="1" applyAlignment="1">
      <alignment horizontal="center" vertical="center"/>
    </xf>
    <xf numFmtId="0" fontId="13" fillId="0" borderId="0" xfId="0" applyFont="1"/>
    <xf numFmtId="0" fontId="26" fillId="0" borderId="0" xfId="0" applyFont="1"/>
    <xf numFmtId="164" fontId="13" fillId="0" borderId="0" xfId="0" applyNumberFormat="1" applyFont="1"/>
    <xf numFmtId="0" fontId="27" fillId="17" borderId="0" xfId="0" applyFont="1" applyFill="1"/>
    <xf numFmtId="38" fontId="6" fillId="0" borderId="0" xfId="0" applyNumberFormat="1" applyFont="1" applyAlignment="1">
      <alignment horizontal="center" vertical="center" readingOrder="2"/>
    </xf>
    <xf numFmtId="38" fontId="8" fillId="0" borderId="0" xfId="0" applyNumberFormat="1" applyFont="1" applyAlignment="1">
      <alignment horizontal="center" vertical="center" readingOrder="2"/>
    </xf>
    <xf numFmtId="9" fontId="8" fillId="0" borderId="0" xfId="0" applyNumberFormat="1" applyFont="1" applyAlignment="1">
      <alignment horizontal="center" vertical="center" readingOrder="2"/>
    </xf>
    <xf numFmtId="38" fontId="6" fillId="0" borderId="20" xfId="0" applyNumberFormat="1" applyFont="1" applyBorder="1" applyAlignment="1">
      <alignment horizontal="center" vertical="center" readingOrder="1"/>
    </xf>
    <xf numFmtId="38" fontId="6" fillId="0" borderId="0" xfId="0" applyNumberFormat="1" applyFont="1" applyAlignment="1">
      <alignment horizontal="center" vertical="center" readingOrder="1"/>
    </xf>
    <xf numFmtId="38" fontId="8" fillId="0" borderId="0" xfId="0" applyNumberFormat="1" applyFont="1" applyAlignment="1">
      <alignment horizontal="center" vertical="center" readingOrder="1"/>
    </xf>
    <xf numFmtId="0" fontId="2" fillId="0" borderId="0" xfId="0" applyFont="1"/>
    <xf numFmtId="38" fontId="13" fillId="13" borderId="0" xfId="2" applyNumberFormat="1" applyFont="1" applyFill="1" applyBorder="1" applyAlignment="1">
      <alignment horizontal="center" vertical="center" readingOrder="2"/>
    </xf>
    <xf numFmtId="38" fontId="4" fillId="0" borderId="6" xfId="0" applyNumberFormat="1" applyFont="1" applyBorder="1" applyAlignment="1">
      <alignment horizontal="center" vertical="center" readingOrder="1"/>
    </xf>
    <xf numFmtId="168" fontId="4" fillId="0" borderId="6" xfId="0" applyNumberFormat="1" applyFont="1" applyBorder="1" applyAlignment="1">
      <alignment horizontal="center" vertical="center" readingOrder="1"/>
    </xf>
    <xf numFmtId="9" fontId="4" fillId="0" borderId="0" xfId="1" applyFont="1" applyAlignment="1">
      <alignment horizontal="center" vertical="center" readingOrder="1"/>
    </xf>
    <xf numFmtId="38" fontId="4" fillId="0" borderId="0" xfId="0" applyNumberFormat="1" applyFont="1" applyAlignment="1">
      <alignment horizontal="center" vertical="center"/>
    </xf>
    <xf numFmtId="38" fontId="6" fillId="0" borderId="36" xfId="0" applyNumberFormat="1" applyFont="1" applyBorder="1" applyAlignment="1">
      <alignment horizontal="center" vertical="center" readingOrder="1"/>
    </xf>
    <xf numFmtId="38" fontId="4" fillId="0" borderId="12" xfId="0" applyNumberFormat="1" applyFont="1" applyBorder="1" applyAlignment="1">
      <alignment horizontal="center" vertical="center" readingOrder="1"/>
    </xf>
    <xf numFmtId="0" fontId="0" fillId="0" borderId="37" xfId="0" applyBorder="1" applyAlignment="1">
      <alignment horizontal="center" vertical="center" readingOrder="1"/>
    </xf>
    <xf numFmtId="38" fontId="4" fillId="0" borderId="13" xfId="0" applyNumberFormat="1" applyFont="1" applyBorder="1" applyAlignment="1">
      <alignment horizontal="center" vertical="center" readingOrder="1"/>
    </xf>
    <xf numFmtId="0" fontId="0" fillId="0" borderId="0" xfId="0" applyAlignment="1">
      <alignment horizontal="center" vertical="center" readingOrder="1"/>
    </xf>
    <xf numFmtId="38" fontId="6" fillId="0" borderId="22" xfId="0" applyNumberFormat="1" applyFont="1" applyBorder="1" applyAlignment="1">
      <alignment horizontal="center" vertical="center" readingOrder="1"/>
    </xf>
    <xf numFmtId="0" fontId="28" fillId="0" borderId="0" xfId="0" applyFont="1" applyAlignment="1">
      <alignment horizontal="center" vertical="center"/>
    </xf>
    <xf numFmtId="38" fontId="9" fillId="11" borderId="0" xfId="0" applyNumberFormat="1" applyFont="1" applyFill="1" applyAlignment="1">
      <alignment horizontal="center" vertical="center" readingOrder="2"/>
    </xf>
    <xf numFmtId="38" fontId="9" fillId="0" borderId="8" xfId="0" applyNumberFormat="1" applyFont="1" applyBorder="1" applyAlignment="1">
      <alignment horizontal="center" vertical="center" readingOrder="2"/>
    </xf>
    <xf numFmtId="38" fontId="11" fillId="0" borderId="10" xfId="0" applyNumberFormat="1" applyFont="1" applyBorder="1" applyAlignment="1">
      <alignment horizontal="center" vertical="center" readingOrder="2"/>
    </xf>
    <xf numFmtId="38" fontId="7" fillId="0" borderId="11" xfId="0" applyNumberFormat="1" applyFont="1" applyBorder="1" applyAlignment="1">
      <alignment horizontal="center" vertical="center" readingOrder="1"/>
    </xf>
    <xf numFmtId="9" fontId="7" fillId="0" borderId="16" xfId="1" applyFont="1" applyBorder="1" applyAlignment="1">
      <alignment horizontal="center" vertical="center" readingOrder="1"/>
    </xf>
    <xf numFmtId="38" fontId="6" fillId="11" borderId="0" xfId="0" applyNumberFormat="1" applyFont="1" applyFill="1" applyBorder="1" applyAlignment="1">
      <alignment horizontal="center" vertical="center" readingOrder="2"/>
    </xf>
    <xf numFmtId="38" fontId="6" fillId="11" borderId="20" xfId="0" applyNumberFormat="1" applyFont="1" applyFill="1" applyBorder="1" applyAlignment="1">
      <alignment horizontal="center" vertical="center" readingOrder="2"/>
    </xf>
    <xf numFmtId="0" fontId="0" fillId="0" borderId="30" xfId="0" applyBorder="1" applyAlignment="1">
      <alignment horizontal="center" vertical="center" readingOrder="1"/>
    </xf>
    <xf numFmtId="38" fontId="4" fillId="0" borderId="38" xfId="0" applyNumberFormat="1" applyFont="1" applyBorder="1" applyAlignment="1">
      <alignment horizontal="center" vertical="center" readingOrder="1"/>
    </xf>
    <xf numFmtId="38" fontId="4" fillId="13" borderId="0" xfId="0" applyNumberFormat="1" applyFont="1" applyFill="1" applyAlignment="1">
      <alignment horizontal="center" vertical="center" readingOrder="1"/>
    </xf>
    <xf numFmtId="38" fontId="4" fillId="13" borderId="12" xfId="0" applyNumberFormat="1" applyFont="1" applyFill="1" applyBorder="1" applyAlignment="1">
      <alignment horizontal="center" vertical="center" readingOrder="1"/>
    </xf>
    <xf numFmtId="38" fontId="4" fillId="11" borderId="0" xfId="0" applyNumberFormat="1" applyFont="1" applyFill="1" applyAlignment="1">
      <alignment horizontal="center" vertical="center" readingOrder="2"/>
    </xf>
    <xf numFmtId="0" fontId="13" fillId="0" borderId="0" xfId="0" applyFont="1" applyAlignment="1">
      <alignment horizontal="center" vertical="center"/>
    </xf>
    <xf numFmtId="38" fontId="4" fillId="11" borderId="0" xfId="0" applyNumberFormat="1" applyFont="1" applyFill="1" applyAlignment="1">
      <alignment horizontal="center" vertical="center" readingOrder="1"/>
    </xf>
    <xf numFmtId="38" fontId="6" fillId="18" borderId="0" xfId="0" applyNumberFormat="1" applyFont="1" applyFill="1" applyAlignment="1">
      <alignment horizontal="center" vertical="center" readingOrder="2"/>
    </xf>
    <xf numFmtId="164" fontId="4" fillId="4" borderId="0" xfId="1" applyNumberFormat="1" applyFont="1" applyFill="1" applyAlignment="1">
      <alignment horizontal="center" vertical="center" readingOrder="1"/>
    </xf>
    <xf numFmtId="164" fontId="9" fillId="4" borderId="0" xfId="1" applyNumberFormat="1" applyFont="1" applyFill="1" applyAlignment="1">
      <alignment horizontal="center" vertical="center" readingOrder="1"/>
    </xf>
    <xf numFmtId="0" fontId="0" fillId="0" borderId="39" xfId="0" applyBorder="1"/>
    <xf numFmtId="40" fontId="4" fillId="0" borderId="0" xfId="0" applyNumberFormat="1" applyFont="1" applyAlignment="1">
      <alignment horizontal="center" vertical="center" readingOrder="2"/>
    </xf>
    <xf numFmtId="38" fontId="6" fillId="11" borderId="20" xfId="0" applyNumberFormat="1" applyFont="1" applyFill="1" applyBorder="1" applyAlignment="1">
      <alignment horizontal="center" vertical="center" readingOrder="1"/>
    </xf>
    <xf numFmtId="38" fontId="5" fillId="0" borderId="0" xfId="2" applyNumberFormat="1" applyFont="1" applyFill="1" applyBorder="1" applyAlignment="1">
      <alignment horizontal="center" vertical="center" readingOrder="1"/>
    </xf>
    <xf numFmtId="40" fontId="4" fillId="0" borderId="0" xfId="0" applyNumberFormat="1" applyFont="1" applyAlignment="1">
      <alignment horizontal="center" vertical="center" readingOrder="1"/>
    </xf>
    <xf numFmtId="38" fontId="4" fillId="13" borderId="0" xfId="0" applyNumberFormat="1" applyFont="1" applyFill="1" applyAlignment="1">
      <alignment horizontal="center" vertical="center" readingOrder="2"/>
    </xf>
    <xf numFmtId="164" fontId="4" fillId="0" borderId="13" xfId="1" applyNumberFormat="1" applyFont="1" applyBorder="1" applyAlignment="1">
      <alignment horizontal="center" vertical="center" readingOrder="2"/>
    </xf>
    <xf numFmtId="164" fontId="4" fillId="13" borderId="0" xfId="1" applyNumberFormat="1" applyFont="1" applyFill="1" applyAlignment="1">
      <alignment horizontal="center" vertical="center" readingOrder="2"/>
    </xf>
    <xf numFmtId="164" fontId="4" fillId="0" borderId="0" xfId="1" applyNumberFormat="1" applyFont="1" applyBorder="1" applyAlignment="1">
      <alignment horizontal="center" vertical="center" readingOrder="2"/>
    </xf>
    <xf numFmtId="0" fontId="0" fillId="0" borderId="0" xfId="0" applyAlignment="1">
      <alignment horizontal="center" vertical="center"/>
    </xf>
    <xf numFmtId="164" fontId="4" fillId="11" borderId="0" xfId="1" applyNumberFormat="1" applyFont="1" applyFill="1" applyAlignment="1">
      <alignment horizontal="center" vertical="center" readingOrder="1"/>
    </xf>
    <xf numFmtId="38" fontId="9" fillId="9" borderId="0" xfId="0" applyNumberFormat="1" applyFont="1" applyFill="1" applyAlignment="1">
      <alignment horizontal="center" vertical="center" readingOrder="2"/>
    </xf>
    <xf numFmtId="38" fontId="21" fillId="0" borderId="0" xfId="0" applyNumberFormat="1" applyFont="1" applyBorder="1" applyAlignment="1">
      <alignment horizontal="center" vertical="center"/>
    </xf>
    <xf numFmtId="38" fontId="21" fillId="0" borderId="12" xfId="0" applyNumberFormat="1" applyFont="1" applyBorder="1" applyAlignment="1">
      <alignment horizontal="center" vertical="center"/>
    </xf>
    <xf numFmtId="38" fontId="9" fillId="0" borderId="12" xfId="0" applyNumberFormat="1" applyFont="1" applyBorder="1" applyAlignment="1">
      <alignment horizontal="center" vertical="center" readingOrder="2"/>
    </xf>
    <xf numFmtId="38" fontId="21" fillId="0" borderId="16" xfId="0" applyNumberFormat="1" applyFont="1" applyBorder="1" applyAlignment="1">
      <alignment horizontal="center" vertical="center"/>
    </xf>
    <xf numFmtId="38" fontId="9" fillId="0" borderId="41" xfId="0" applyNumberFormat="1" applyFont="1" applyBorder="1" applyAlignment="1">
      <alignment horizontal="center" vertical="center" readingOrder="2"/>
    </xf>
    <xf numFmtId="38" fontId="9" fillId="0" borderId="25" xfId="0" applyNumberFormat="1" applyFont="1" applyBorder="1" applyAlignment="1">
      <alignment horizontal="center" vertical="center" readingOrder="2"/>
    </xf>
    <xf numFmtId="38" fontId="9" fillId="0" borderId="42" xfId="0" applyNumberFormat="1" applyFont="1" applyBorder="1" applyAlignment="1">
      <alignment horizontal="center" vertical="center" readingOrder="2"/>
    </xf>
    <xf numFmtId="38" fontId="4" fillId="0" borderId="16" xfId="0" applyNumberFormat="1" applyFont="1" applyBorder="1" applyAlignment="1">
      <alignment horizontal="center" vertical="center" readingOrder="2"/>
    </xf>
    <xf numFmtId="9" fontId="9" fillId="0" borderId="0" xfId="1" applyFont="1" applyAlignment="1">
      <alignment horizontal="center" vertical="center" readingOrder="2"/>
    </xf>
    <xf numFmtId="9" fontId="4" fillId="0" borderId="16" xfId="1" applyFont="1" applyBorder="1" applyAlignment="1">
      <alignment horizontal="center" vertical="center" readingOrder="2"/>
    </xf>
    <xf numFmtId="164" fontId="9" fillId="0" borderId="12" xfId="1" applyNumberFormat="1" applyFont="1" applyBorder="1" applyAlignment="1">
      <alignment horizontal="center" vertical="center" readingOrder="2"/>
    </xf>
    <xf numFmtId="164" fontId="4" fillId="0" borderId="16" xfId="1" applyNumberFormat="1" applyFont="1" applyBorder="1" applyAlignment="1">
      <alignment horizontal="center" vertical="center" readingOrder="2"/>
    </xf>
    <xf numFmtId="38" fontId="4" fillId="0" borderId="12" xfId="0" applyNumberFormat="1" applyFont="1" applyBorder="1" applyAlignment="1">
      <alignment horizontal="center" vertical="center" readingOrder="2"/>
    </xf>
    <xf numFmtId="38" fontId="4" fillId="0" borderId="43" xfId="0" applyNumberFormat="1" applyFont="1" applyBorder="1" applyAlignment="1">
      <alignment horizontal="center" vertical="center" readingOrder="2"/>
    </xf>
    <xf numFmtId="38" fontId="4" fillId="0" borderId="29" xfId="0" applyNumberFormat="1" applyFont="1" applyBorder="1" applyAlignment="1">
      <alignment horizontal="center" vertical="center" readingOrder="2"/>
    </xf>
    <xf numFmtId="38" fontId="9" fillId="0" borderId="14" xfId="0" applyNumberFormat="1" applyFont="1" applyBorder="1" applyAlignment="1">
      <alignment horizontal="center" vertical="center" readingOrder="2"/>
    </xf>
    <xf numFmtId="38" fontId="21" fillId="19" borderId="0" xfId="0" applyNumberFormat="1" applyFont="1" applyFill="1" applyBorder="1" applyAlignment="1">
      <alignment horizontal="center" vertical="center"/>
    </xf>
    <xf numFmtId="38" fontId="21" fillId="10" borderId="0" xfId="0" applyNumberFormat="1" applyFont="1" applyFill="1" applyBorder="1" applyAlignment="1">
      <alignment horizontal="center" vertical="center"/>
    </xf>
    <xf numFmtId="0" fontId="0" fillId="0" borderId="12" xfId="0" applyBorder="1"/>
    <xf numFmtId="9" fontId="4" fillId="0" borderId="12" xfId="1" applyFont="1" applyBorder="1" applyAlignment="1">
      <alignment horizontal="center" vertical="center" readingOrder="2"/>
    </xf>
    <xf numFmtId="164" fontId="4" fillId="0" borderId="12" xfId="1" applyNumberFormat="1" applyFont="1" applyBorder="1" applyAlignment="1">
      <alignment horizontal="center" vertical="center" readingOrder="2"/>
    </xf>
    <xf numFmtId="38" fontId="4" fillId="0" borderId="41" xfId="0" applyNumberFormat="1" applyFont="1" applyBorder="1" applyAlignment="1">
      <alignment horizontal="center" vertical="center" readingOrder="2"/>
    </xf>
    <xf numFmtId="38" fontId="4" fillId="0" borderId="25" xfId="0" applyNumberFormat="1" applyFont="1" applyBorder="1" applyAlignment="1">
      <alignment horizontal="center" vertical="center" readingOrder="2"/>
    </xf>
    <xf numFmtId="38" fontId="4" fillId="0" borderId="42" xfId="0" applyNumberFormat="1" applyFont="1" applyBorder="1" applyAlignment="1">
      <alignment horizontal="center" vertical="center" readingOrder="2"/>
    </xf>
    <xf numFmtId="38" fontId="4" fillId="0" borderId="44" xfId="0" applyNumberFormat="1" applyFont="1" applyBorder="1" applyAlignment="1">
      <alignment horizontal="center" vertical="center" readingOrder="2"/>
    </xf>
    <xf numFmtId="38" fontId="21" fillId="0" borderId="0" xfId="0" applyNumberFormat="1" applyFont="1" applyBorder="1" applyAlignment="1">
      <alignment horizontal="center" vertical="center" readingOrder="1"/>
    </xf>
    <xf numFmtId="38" fontId="21" fillId="0" borderId="12" xfId="0" applyNumberFormat="1" applyFont="1" applyBorder="1" applyAlignment="1">
      <alignment horizontal="center" vertical="center" readingOrder="1"/>
    </xf>
    <xf numFmtId="38" fontId="21" fillId="10" borderId="0" xfId="0" applyNumberFormat="1" applyFont="1" applyFill="1" applyBorder="1" applyAlignment="1">
      <alignment horizontal="center" vertical="center" readingOrder="1"/>
    </xf>
    <xf numFmtId="38" fontId="21" fillId="0" borderId="16" xfId="0" applyNumberFormat="1" applyFont="1" applyBorder="1" applyAlignment="1">
      <alignment horizontal="center" vertical="center" readingOrder="1"/>
    </xf>
    <xf numFmtId="38" fontId="21" fillId="19" borderId="0" xfId="0" applyNumberFormat="1" applyFont="1" applyFill="1" applyBorder="1" applyAlignment="1">
      <alignment horizontal="center" vertical="center" readingOrder="1"/>
    </xf>
    <xf numFmtId="9" fontId="4" fillId="0" borderId="0" xfId="1" applyFont="1" applyBorder="1" applyAlignment="1">
      <alignment horizontal="center" vertical="center" readingOrder="2"/>
    </xf>
    <xf numFmtId="38" fontId="6" fillId="0" borderId="45" xfId="0" applyNumberFormat="1" applyFont="1" applyBorder="1" applyAlignment="1">
      <alignment horizontal="center" vertical="center"/>
    </xf>
    <xf numFmtId="38" fontId="4" fillId="4" borderId="12" xfId="0" applyNumberFormat="1" applyFont="1" applyFill="1" applyBorder="1" applyAlignment="1">
      <alignment horizontal="center" vertical="center" readingOrder="1"/>
    </xf>
    <xf numFmtId="38" fontId="5" fillId="0" borderId="12" xfId="2" applyNumberFormat="1" applyFont="1" applyFill="1" applyBorder="1" applyAlignment="1">
      <alignment horizontal="center" vertical="center" readingOrder="2"/>
    </xf>
    <xf numFmtId="38" fontId="6" fillId="0" borderId="0" xfId="0" applyNumberFormat="1" applyFont="1" applyFill="1" applyBorder="1" applyAlignment="1">
      <alignment horizontal="center" vertical="center"/>
    </xf>
    <xf numFmtId="164" fontId="4" fillId="0" borderId="0" xfId="1" applyNumberFormat="1" applyFont="1" applyBorder="1" applyAlignment="1">
      <alignment horizontal="center" vertical="center" readingOrder="1"/>
    </xf>
    <xf numFmtId="164" fontId="4" fillId="0" borderId="6" xfId="1" applyNumberFormat="1" applyFont="1" applyBorder="1" applyAlignment="1">
      <alignment horizontal="center" vertical="center" readingOrder="1"/>
    </xf>
    <xf numFmtId="38" fontId="4" fillId="11" borderId="0" xfId="0" applyNumberFormat="1" applyFont="1" applyFill="1" applyBorder="1" applyAlignment="1">
      <alignment horizontal="center" vertical="center" readingOrder="1"/>
    </xf>
    <xf numFmtId="38" fontId="4" fillId="11" borderId="6" xfId="0" applyNumberFormat="1" applyFont="1" applyFill="1" applyBorder="1" applyAlignment="1">
      <alignment horizontal="center" vertical="center" readingOrder="1"/>
    </xf>
    <xf numFmtId="38" fontId="4" fillId="11" borderId="12" xfId="0" applyNumberFormat="1" applyFont="1" applyFill="1" applyBorder="1" applyAlignment="1">
      <alignment horizontal="center" vertical="center" readingOrder="1"/>
    </xf>
    <xf numFmtId="40" fontId="4" fillId="0" borderId="6" xfId="0" applyNumberFormat="1" applyFont="1" applyBorder="1" applyAlignment="1">
      <alignment horizontal="center" vertical="center" readingOrder="1"/>
    </xf>
    <xf numFmtId="40" fontId="4" fillId="0" borderId="12" xfId="0" applyNumberFormat="1" applyFont="1" applyBorder="1" applyAlignment="1">
      <alignment horizontal="center" vertical="center" readingOrder="1"/>
    </xf>
    <xf numFmtId="164" fontId="4" fillId="0" borderId="12" xfId="1" applyNumberFormat="1" applyFont="1" applyBorder="1" applyAlignment="1">
      <alignment horizontal="center" vertical="center" readingOrder="1"/>
    </xf>
    <xf numFmtId="9" fontId="4" fillId="0" borderId="0" xfId="1" applyNumberFormat="1" applyFont="1" applyBorder="1" applyAlignment="1">
      <alignment horizontal="center" vertical="center" readingOrder="1"/>
    </xf>
    <xf numFmtId="38" fontId="6" fillId="0" borderId="46" xfId="0" applyNumberFormat="1" applyFont="1" applyBorder="1" applyAlignment="1">
      <alignment horizontal="center" vertical="center"/>
    </xf>
    <xf numFmtId="38" fontId="4" fillId="4" borderId="13" xfId="0" applyNumberFormat="1" applyFont="1" applyFill="1" applyBorder="1" applyAlignment="1">
      <alignment horizontal="center" vertical="center" readingOrder="1"/>
    </xf>
    <xf numFmtId="9" fontId="4" fillId="4" borderId="13" xfId="1" applyFont="1" applyFill="1" applyBorder="1" applyAlignment="1">
      <alignment horizontal="center" vertical="center" readingOrder="1"/>
    </xf>
    <xf numFmtId="9" fontId="4" fillId="4" borderId="0" xfId="1" applyNumberFormat="1" applyFont="1" applyFill="1" applyAlignment="1">
      <alignment horizontal="center" vertical="center" readingOrder="1"/>
    </xf>
    <xf numFmtId="9" fontId="4" fillId="4" borderId="13" xfId="1" applyNumberFormat="1" applyFont="1" applyFill="1" applyBorder="1" applyAlignment="1">
      <alignment horizontal="center" vertical="center" readingOrder="1"/>
    </xf>
    <xf numFmtId="38" fontId="5" fillId="14" borderId="3" xfId="2" applyNumberFormat="1" applyFont="1" applyFill="1" applyBorder="1" applyAlignment="1">
      <alignment horizontal="center" vertical="center" readingOrder="2"/>
    </xf>
    <xf numFmtId="38" fontId="4" fillId="11" borderId="13" xfId="0" applyNumberFormat="1" applyFont="1" applyFill="1" applyBorder="1" applyAlignment="1">
      <alignment horizontal="center" vertical="center" readingOrder="1"/>
    </xf>
    <xf numFmtId="164" fontId="4" fillId="4" borderId="13" xfId="1" applyNumberFormat="1" applyFont="1" applyFill="1" applyBorder="1" applyAlignment="1">
      <alignment horizontal="center" vertical="center" readingOrder="1"/>
    </xf>
    <xf numFmtId="38" fontId="9" fillId="0" borderId="8" xfId="0" applyNumberFormat="1" applyFont="1" applyBorder="1" applyAlignment="1">
      <alignment horizontal="center" vertical="center" readingOrder="1"/>
    </xf>
    <xf numFmtId="38" fontId="4" fillId="0" borderId="5" xfId="0" applyNumberFormat="1" applyFont="1" applyBorder="1" applyAlignment="1">
      <alignment horizontal="center" vertical="center" readingOrder="1"/>
    </xf>
    <xf numFmtId="38" fontId="4" fillId="0" borderId="47" xfId="0" applyNumberFormat="1" applyFont="1" applyBorder="1" applyAlignment="1">
      <alignment horizontal="center" vertical="center" readingOrder="2"/>
    </xf>
    <xf numFmtId="38" fontId="4" fillId="0" borderId="48" xfId="0" applyNumberFormat="1" applyFont="1" applyBorder="1" applyAlignment="1">
      <alignment horizontal="center" vertical="center" readingOrder="2"/>
    </xf>
    <xf numFmtId="38" fontId="9" fillId="0" borderId="48" xfId="0" applyNumberFormat="1" applyFont="1" applyBorder="1" applyAlignment="1">
      <alignment horizontal="center" vertical="center" readingOrder="2"/>
    </xf>
    <xf numFmtId="38" fontId="4" fillId="0" borderId="12" xfId="0" applyNumberFormat="1" applyFont="1" applyFill="1" applyBorder="1" applyAlignment="1">
      <alignment horizontal="center" vertical="center" readingOrder="2"/>
    </xf>
    <xf numFmtId="168" fontId="4" fillId="0" borderId="0" xfId="0" applyNumberFormat="1" applyFont="1" applyAlignment="1">
      <alignment horizontal="center" vertical="center" readingOrder="1"/>
    </xf>
    <xf numFmtId="168" fontId="4" fillId="0" borderId="0" xfId="0" applyNumberFormat="1" applyFont="1" applyAlignment="1">
      <alignment horizontal="center" vertical="center" readingOrder="2"/>
    </xf>
    <xf numFmtId="0" fontId="27" fillId="0" borderId="0" xfId="0" applyFont="1"/>
    <xf numFmtId="38" fontId="6" fillId="0" borderId="0" xfId="0" applyNumberFormat="1" applyFont="1" applyAlignment="1">
      <alignment vertical="center" readingOrder="2"/>
    </xf>
    <xf numFmtId="38" fontId="9" fillId="0" borderId="12" xfId="0" applyNumberFormat="1" applyFont="1" applyBorder="1" applyAlignment="1">
      <alignment horizontal="center" vertical="center" readingOrder="1"/>
    </xf>
    <xf numFmtId="38" fontId="6" fillId="0" borderId="0" xfId="0" applyNumberFormat="1" applyFont="1" applyBorder="1" applyAlignment="1">
      <alignment vertical="center" readingOrder="2"/>
    </xf>
    <xf numFmtId="38" fontId="6" fillId="18" borderId="20" xfId="0" applyNumberFormat="1" applyFont="1" applyFill="1" applyBorder="1" applyAlignment="1">
      <alignment horizontal="center" vertical="center" readingOrder="2"/>
    </xf>
    <xf numFmtId="38" fontId="6" fillId="14" borderId="0" xfId="0" applyNumberFormat="1" applyFont="1" applyFill="1" applyBorder="1" applyAlignment="1">
      <alignment horizontal="center" vertical="center" readingOrder="2"/>
    </xf>
    <xf numFmtId="38" fontId="9" fillId="0" borderId="16" xfId="0" applyNumberFormat="1" applyFont="1" applyBorder="1" applyAlignment="1">
      <alignment horizontal="center" vertical="center" readingOrder="2"/>
    </xf>
    <xf numFmtId="38" fontId="6" fillId="12" borderId="20" xfId="0" applyNumberFormat="1" applyFont="1" applyFill="1" applyBorder="1" applyAlignment="1">
      <alignment horizontal="center" vertical="center" readingOrder="2"/>
    </xf>
    <xf numFmtId="164" fontId="4" fillId="0" borderId="6" xfId="1" applyNumberFormat="1" applyFont="1" applyBorder="1" applyAlignment="1">
      <alignment horizontal="center" vertical="center" readingOrder="2"/>
    </xf>
    <xf numFmtId="38" fontId="4" fillId="14" borderId="16" xfId="0" applyNumberFormat="1" applyFont="1" applyFill="1" applyBorder="1" applyAlignment="1">
      <alignment horizontal="center" vertical="center" readingOrder="2"/>
    </xf>
    <xf numFmtId="0" fontId="0" fillId="0" borderId="0" xfId="0" applyBorder="1" applyAlignment="1">
      <alignment horizontal="center" vertical="center" readingOrder="1"/>
    </xf>
    <xf numFmtId="38" fontId="4" fillId="17" borderId="0" xfId="0" applyNumberFormat="1" applyFont="1" applyFill="1" applyAlignment="1">
      <alignment horizontal="center" vertical="center" readingOrder="2"/>
    </xf>
    <xf numFmtId="38" fontId="4" fillId="0" borderId="30" xfId="0" applyNumberFormat="1" applyFont="1" applyBorder="1" applyAlignment="1">
      <alignment horizontal="center" vertical="center" readingOrder="2"/>
    </xf>
    <xf numFmtId="0" fontId="4" fillId="0" borderId="0" xfId="1" applyNumberFormat="1" applyFont="1" applyAlignment="1">
      <alignment horizontal="center" vertical="center" readingOrder="2"/>
    </xf>
    <xf numFmtId="9" fontId="9" fillId="0" borderId="0" xfId="1" applyNumberFormat="1" applyFont="1" applyAlignment="1">
      <alignment horizontal="center" vertical="center" readingOrder="2"/>
    </xf>
    <xf numFmtId="0" fontId="9" fillId="9" borderId="0" xfId="0" applyNumberFormat="1" applyFont="1" applyFill="1" applyAlignment="1">
      <alignment horizontal="center" vertical="center" readingOrder="2"/>
    </xf>
    <xf numFmtId="38" fontId="6" fillId="0" borderId="13" xfId="0" applyNumberFormat="1" applyFont="1" applyBorder="1" applyAlignment="1">
      <alignment horizontal="center" vertical="center"/>
    </xf>
    <xf numFmtId="38" fontId="7" fillId="0" borderId="13" xfId="0" applyNumberFormat="1" applyFont="1" applyBorder="1" applyAlignment="1">
      <alignment horizontal="center" vertical="center" readingOrder="1"/>
    </xf>
    <xf numFmtId="164" fontId="9" fillId="0" borderId="13" xfId="1" applyNumberFormat="1" applyFont="1" applyBorder="1" applyAlignment="1">
      <alignment horizontal="center" vertical="center" readingOrder="1"/>
    </xf>
    <xf numFmtId="38" fontId="6" fillId="4" borderId="46" xfId="0" applyNumberFormat="1" applyFont="1" applyFill="1" applyBorder="1" applyAlignment="1">
      <alignment horizontal="center" vertical="center"/>
    </xf>
    <xf numFmtId="38" fontId="5" fillId="0" borderId="13" xfId="2" applyNumberFormat="1" applyFont="1" applyFill="1" applyBorder="1" applyAlignment="1">
      <alignment horizontal="center" vertical="center" readingOrder="2"/>
    </xf>
    <xf numFmtId="38" fontId="6" fillId="0" borderId="50" xfId="0" applyNumberFormat="1" applyFont="1" applyBorder="1" applyAlignment="1">
      <alignment horizontal="center" vertical="center"/>
    </xf>
    <xf numFmtId="38" fontId="6" fillId="4" borderId="45" xfId="0" applyNumberFormat="1" applyFont="1" applyFill="1" applyBorder="1" applyAlignment="1">
      <alignment horizontal="center" vertical="center"/>
    </xf>
    <xf numFmtId="10" fontId="4" fillId="0" borderId="0" xfId="1" applyNumberFormat="1" applyFont="1" applyAlignment="1">
      <alignment horizontal="center" vertical="center" readingOrder="2"/>
    </xf>
    <xf numFmtId="38" fontId="6" fillId="0" borderId="0" xfId="0" applyNumberFormat="1" applyFont="1" applyFill="1" applyBorder="1" applyAlignment="1">
      <alignment horizontal="center" vertical="center" readingOrder="2"/>
    </xf>
    <xf numFmtId="165" fontId="37" fillId="15" borderId="0" xfId="3" applyNumberFormat="1" applyFont="1" applyFill="1" applyAlignment="1">
      <alignment horizontal="center" vertical="center"/>
    </xf>
    <xf numFmtId="0" fontId="38" fillId="0" borderId="0" xfId="0" applyFont="1" applyAlignment="1">
      <alignment horizontal="center" vertical="center"/>
    </xf>
    <xf numFmtId="169" fontId="4" fillId="0" borderId="0" xfId="0" applyNumberFormat="1" applyFont="1" applyAlignment="1">
      <alignment horizontal="center" vertical="center"/>
    </xf>
    <xf numFmtId="0" fontId="41" fillId="4" borderId="0" xfId="6" applyFont="1" applyFill="1" applyAlignment="1">
      <alignment horizontal="center" vertical="center"/>
    </xf>
    <xf numFmtId="0" fontId="42" fillId="4" borderId="0" xfId="6" applyFont="1" applyFill="1" applyAlignment="1">
      <alignment horizontal="center" vertical="center"/>
    </xf>
    <xf numFmtId="0" fontId="42" fillId="4" borderId="0" xfId="6" applyFont="1" applyFill="1" applyAlignment="1">
      <alignment vertical="center"/>
    </xf>
    <xf numFmtId="0" fontId="43" fillId="4" borderId="0" xfId="6" applyFont="1" applyFill="1" applyAlignment="1">
      <alignment horizontal="center" vertical="center"/>
    </xf>
    <xf numFmtId="0" fontId="43" fillId="4" borderId="0" xfId="6" applyFont="1" applyFill="1" applyAlignment="1">
      <alignment vertical="center"/>
    </xf>
    <xf numFmtId="9" fontId="43" fillId="4" borderId="0" xfId="7" applyFont="1" applyFill="1" applyAlignment="1">
      <alignment horizontal="center" vertical="center"/>
    </xf>
    <xf numFmtId="0" fontId="44" fillId="0" borderId="53" xfId="6" applyFont="1" applyBorder="1" applyAlignment="1">
      <alignment horizontal="center" vertical="center"/>
    </xf>
    <xf numFmtId="0" fontId="45" fillId="0" borderId="53" xfId="6" applyFont="1" applyBorder="1" applyAlignment="1">
      <alignment horizontal="center" vertical="center"/>
    </xf>
    <xf numFmtId="0" fontId="45" fillId="0" borderId="0" xfId="6" applyFont="1" applyAlignment="1">
      <alignment horizontal="center" vertical="center"/>
    </xf>
    <xf numFmtId="165" fontId="46" fillId="4" borderId="0" xfId="6" applyNumberFormat="1" applyFont="1" applyFill="1" applyAlignment="1">
      <alignment horizontal="center" vertical="center"/>
    </xf>
    <xf numFmtId="0" fontId="48" fillId="21" borderId="55" xfId="6" applyFont="1" applyFill="1" applyBorder="1" applyAlignment="1">
      <alignment vertical="center"/>
    </xf>
    <xf numFmtId="0" fontId="49" fillId="21" borderId="60" xfId="6" applyFont="1" applyFill="1" applyBorder="1" applyAlignment="1">
      <alignment horizontal="center" vertical="center" wrapText="1"/>
    </xf>
    <xf numFmtId="0" fontId="48" fillId="21" borderId="53" xfId="6" applyFont="1" applyFill="1" applyBorder="1" applyAlignment="1">
      <alignment vertical="center"/>
    </xf>
    <xf numFmtId="0" fontId="49" fillId="21" borderId="65" xfId="6" applyFont="1" applyFill="1" applyBorder="1" applyAlignment="1">
      <alignment horizontal="center" vertical="center" wrapText="1"/>
    </xf>
    <xf numFmtId="0" fontId="41" fillId="4" borderId="0" xfId="6" applyFont="1" applyFill="1" applyAlignment="1">
      <alignment horizontal="center" vertical="center" readingOrder="2"/>
    </xf>
    <xf numFmtId="0" fontId="44" fillId="4" borderId="53" xfId="6" applyFont="1" applyFill="1" applyBorder="1" applyAlignment="1">
      <alignment horizontal="right" vertical="center"/>
    </xf>
    <xf numFmtId="0" fontId="44" fillId="0" borderId="53" xfId="6" applyFont="1" applyBorder="1" applyAlignment="1">
      <alignment horizontal="right" vertical="center"/>
    </xf>
    <xf numFmtId="0" fontId="45" fillId="0" borderId="53" xfId="6" applyFont="1" applyBorder="1" applyAlignment="1">
      <alignment vertical="center"/>
    </xf>
    <xf numFmtId="3" fontId="53" fillId="0" borderId="53" xfId="6" applyNumberFormat="1" applyFont="1" applyBorder="1" applyAlignment="1">
      <alignment horizontal="center" vertical="center"/>
    </xf>
    <xf numFmtId="10" fontId="53" fillId="0" borderId="53" xfId="6" applyNumberFormat="1" applyFont="1" applyBorder="1" applyAlignment="1">
      <alignment horizontal="center" vertical="center"/>
    </xf>
    <xf numFmtId="169" fontId="54" fillId="4" borderId="66" xfId="6" applyNumberFormat="1" applyFont="1" applyFill="1" applyBorder="1" applyAlignment="1">
      <alignment horizontal="center" vertical="center"/>
    </xf>
    <xf numFmtId="169" fontId="54" fillId="4" borderId="67" xfId="6" applyNumberFormat="1" applyFont="1" applyFill="1" applyBorder="1" applyAlignment="1">
      <alignment horizontal="center" vertical="center"/>
    </xf>
    <xf numFmtId="10" fontId="53" fillId="0" borderId="53" xfId="7" applyNumberFormat="1" applyFont="1" applyFill="1" applyBorder="1" applyAlignment="1">
      <alignment horizontal="center" vertical="center"/>
    </xf>
    <xf numFmtId="10" fontId="53" fillId="0" borderId="68" xfId="7" applyNumberFormat="1" applyFont="1" applyFill="1" applyBorder="1" applyAlignment="1">
      <alignment horizontal="center" vertical="center"/>
    </xf>
    <xf numFmtId="9" fontId="54" fillId="4" borderId="69" xfId="7" applyFont="1" applyFill="1" applyBorder="1" applyAlignment="1">
      <alignment horizontal="center" vertical="center"/>
    </xf>
    <xf numFmtId="0" fontId="47" fillId="15" borderId="70" xfId="6" applyFont="1" applyFill="1" applyBorder="1" applyAlignment="1">
      <alignment horizontal="center" vertical="center" textRotation="180"/>
    </xf>
    <xf numFmtId="0" fontId="44" fillId="4" borderId="71" xfId="6" applyFont="1" applyFill="1" applyBorder="1" applyAlignment="1">
      <alignment horizontal="right" vertical="center"/>
    </xf>
    <xf numFmtId="0" fontId="45" fillId="0" borderId="71" xfId="6" applyFont="1" applyBorder="1" applyAlignment="1">
      <alignment vertical="center"/>
    </xf>
    <xf numFmtId="0" fontId="45" fillId="0" borderId="71" xfId="6" applyFont="1" applyBorder="1" applyAlignment="1">
      <alignment horizontal="center" vertical="center"/>
    </xf>
    <xf numFmtId="0" fontId="45" fillId="0" borderId="72" xfId="6" applyFont="1" applyBorder="1" applyAlignment="1">
      <alignment horizontal="center" vertical="center"/>
    </xf>
    <xf numFmtId="3" fontId="53" fillId="0" borderId="71" xfId="6" applyNumberFormat="1" applyFont="1" applyBorder="1" applyAlignment="1">
      <alignment horizontal="center" vertical="center"/>
    </xf>
    <xf numFmtId="10" fontId="53" fillId="0" borderId="71" xfId="6" applyNumberFormat="1" applyFont="1" applyBorder="1" applyAlignment="1">
      <alignment horizontal="center" vertical="center"/>
    </xf>
    <xf numFmtId="9" fontId="54" fillId="4" borderId="0" xfId="7" applyFont="1" applyFill="1" applyBorder="1" applyAlignment="1">
      <alignment horizontal="center" vertical="center"/>
    </xf>
    <xf numFmtId="169" fontId="54" fillId="4" borderId="0" xfId="6" applyNumberFormat="1" applyFont="1" applyFill="1" applyAlignment="1">
      <alignment horizontal="center" vertical="center"/>
    </xf>
    <xf numFmtId="169" fontId="54" fillId="4" borderId="74" xfId="6" applyNumberFormat="1" applyFont="1" applyFill="1" applyBorder="1" applyAlignment="1">
      <alignment horizontal="center" vertical="center"/>
    </xf>
    <xf numFmtId="0" fontId="47" fillId="15" borderId="75" xfId="6" applyFont="1" applyFill="1" applyBorder="1" applyAlignment="1">
      <alignment vertical="center" textRotation="180"/>
    </xf>
    <xf numFmtId="0" fontId="55" fillId="15" borderId="76" xfId="6" applyFont="1" applyFill="1" applyBorder="1" applyAlignment="1">
      <alignment horizontal="right" vertical="center"/>
    </xf>
    <xf numFmtId="0" fontId="55" fillId="15" borderId="76" xfId="6" applyFont="1" applyFill="1" applyBorder="1" applyAlignment="1">
      <alignment vertical="center"/>
    </xf>
    <xf numFmtId="0" fontId="55" fillId="15" borderId="77" xfId="6" applyFont="1" applyFill="1" applyBorder="1" applyAlignment="1">
      <alignment vertical="center"/>
    </xf>
    <xf numFmtId="3" fontId="53" fillId="15" borderId="76" xfId="6" applyNumberFormat="1" applyFont="1" applyFill="1" applyBorder="1" applyAlignment="1">
      <alignment horizontal="center" vertical="center"/>
    </xf>
    <xf numFmtId="3" fontId="53" fillId="15" borderId="76" xfId="8" applyNumberFormat="1" applyFont="1" applyFill="1" applyBorder="1" applyAlignment="1">
      <alignment horizontal="center" vertical="center"/>
    </xf>
    <xf numFmtId="172" fontId="53" fillId="15" borderId="76" xfId="8" applyNumberFormat="1" applyFont="1" applyFill="1" applyBorder="1" applyAlignment="1">
      <alignment horizontal="center" vertical="center"/>
    </xf>
    <xf numFmtId="10" fontId="53" fillId="15" borderId="76" xfId="7" applyNumberFormat="1" applyFont="1" applyFill="1" applyBorder="1" applyAlignment="1">
      <alignment horizontal="center" vertical="center"/>
    </xf>
    <xf numFmtId="10" fontId="53" fillId="15" borderId="78" xfId="7" applyNumberFormat="1" applyFont="1" applyFill="1" applyBorder="1" applyAlignment="1">
      <alignment horizontal="center" vertical="center"/>
    </xf>
    <xf numFmtId="10" fontId="53" fillId="15" borderId="76" xfId="6" applyNumberFormat="1" applyFont="1" applyFill="1" applyBorder="1" applyAlignment="1">
      <alignment horizontal="center" vertical="center"/>
    </xf>
    <xf numFmtId="172" fontId="47" fillId="15" borderId="79" xfId="8" applyNumberFormat="1" applyFont="1" applyFill="1" applyBorder="1" applyAlignment="1">
      <alignment horizontal="center" vertical="center"/>
    </xf>
    <xf numFmtId="172" fontId="47" fillId="15" borderId="80" xfId="8" applyNumberFormat="1" applyFont="1" applyFill="1" applyBorder="1" applyAlignment="1">
      <alignment horizontal="center" vertical="center"/>
    </xf>
    <xf numFmtId="0" fontId="41" fillId="4" borderId="0" xfId="6" applyFont="1" applyFill="1" applyAlignment="1">
      <alignment vertical="center"/>
    </xf>
    <xf numFmtId="0" fontId="46" fillId="20" borderId="81" xfId="6" applyFont="1" applyFill="1" applyBorder="1" applyAlignment="1">
      <alignment horizontal="center" vertical="center"/>
    </xf>
    <xf numFmtId="172" fontId="54" fillId="4" borderId="82" xfId="8" applyNumberFormat="1" applyFont="1" applyFill="1" applyBorder="1" applyAlignment="1">
      <alignment horizontal="center" vertical="center"/>
    </xf>
    <xf numFmtId="165" fontId="56" fillId="4" borderId="0" xfId="6" applyNumberFormat="1" applyFont="1" applyFill="1" applyAlignment="1">
      <alignment horizontal="center" vertical="center"/>
    </xf>
    <xf numFmtId="172" fontId="54" fillId="4" borderId="0" xfId="8" applyNumberFormat="1" applyFont="1" applyFill="1" applyBorder="1" applyAlignment="1">
      <alignment horizontal="center" vertical="center"/>
    </xf>
    <xf numFmtId="0" fontId="8" fillId="0" borderId="0" xfId="6" applyFont="1" applyAlignment="1">
      <alignment horizontal="center"/>
    </xf>
    <xf numFmtId="0" fontId="47" fillId="15" borderId="84" xfId="6" applyFont="1" applyFill="1" applyBorder="1" applyAlignment="1">
      <alignment horizontal="center" vertical="center" textRotation="180"/>
    </xf>
    <xf numFmtId="0" fontId="49" fillId="21" borderId="57" xfId="6" applyFont="1" applyFill="1" applyBorder="1" applyAlignment="1">
      <alignment horizontal="center" vertical="center" wrapText="1"/>
    </xf>
    <xf numFmtId="0" fontId="57" fillId="21" borderId="85" xfId="6" applyFont="1" applyFill="1" applyBorder="1" applyAlignment="1">
      <alignment horizontal="center" vertical="center" readingOrder="2"/>
    </xf>
    <xf numFmtId="0" fontId="58" fillId="21" borderId="86" xfId="6" applyFont="1" applyFill="1" applyBorder="1" applyAlignment="1">
      <alignment horizontal="center" vertical="center" readingOrder="2"/>
    </xf>
    <xf numFmtId="0" fontId="47" fillId="15" borderId="0" xfId="6" applyFont="1" applyFill="1" applyAlignment="1">
      <alignment horizontal="center" vertical="center" textRotation="180"/>
    </xf>
    <xf numFmtId="0" fontId="49" fillId="21" borderId="63" xfId="6" applyFont="1" applyFill="1" applyBorder="1" applyAlignment="1">
      <alignment horizontal="center" vertical="center" wrapText="1"/>
    </xf>
    <xf numFmtId="0" fontId="59" fillId="20" borderId="88" xfId="6" applyFont="1" applyFill="1" applyBorder="1" applyAlignment="1">
      <alignment horizontal="center" vertical="center"/>
    </xf>
    <xf numFmtId="3" fontId="60" fillId="15" borderId="89" xfId="6" applyNumberFormat="1" applyFont="1" applyFill="1" applyBorder="1" applyAlignment="1">
      <alignment horizontal="center" vertical="center"/>
    </xf>
    <xf numFmtId="172" fontId="54" fillId="4" borderId="91" xfId="8" applyNumberFormat="1" applyFont="1" applyFill="1" applyBorder="1" applyAlignment="1">
      <alignment horizontal="center" vertical="center"/>
    </xf>
    <xf numFmtId="165" fontId="54" fillId="4" borderId="69" xfId="6" applyNumberFormat="1" applyFont="1" applyFill="1" applyBorder="1" applyAlignment="1">
      <alignment horizontal="center" vertical="center"/>
    </xf>
    <xf numFmtId="0" fontId="41" fillId="4" borderId="92" xfId="6" applyFont="1" applyFill="1" applyBorder="1" applyAlignment="1">
      <alignment horizontal="center" vertical="center"/>
    </xf>
    <xf numFmtId="0" fontId="59" fillId="20" borderId="93" xfId="6" applyFont="1" applyFill="1" applyBorder="1" applyAlignment="1">
      <alignment horizontal="center" vertical="center"/>
    </xf>
    <xf numFmtId="3" fontId="60" fillId="15" borderId="94" xfId="6" applyNumberFormat="1" applyFont="1" applyFill="1" applyBorder="1" applyAlignment="1">
      <alignment horizontal="center" vertical="center"/>
    </xf>
    <xf numFmtId="165" fontId="54" fillId="4" borderId="95" xfId="6" applyNumberFormat="1" applyFont="1" applyFill="1" applyBorder="1" applyAlignment="1">
      <alignment horizontal="center" vertical="center"/>
    </xf>
    <xf numFmtId="9" fontId="41" fillId="4" borderId="0" xfId="7" applyFont="1" applyFill="1" applyAlignment="1">
      <alignment horizontal="center" vertical="center"/>
    </xf>
    <xf numFmtId="0" fontId="54" fillId="4" borderId="91" xfId="6" applyFont="1" applyFill="1" applyBorder="1" applyAlignment="1">
      <alignment horizontal="center" vertical="center"/>
    </xf>
    <xf numFmtId="0" fontId="55" fillId="22" borderId="71" xfId="6" applyFont="1" applyFill="1" applyBorder="1" applyAlignment="1">
      <alignment horizontal="right" vertical="center"/>
    </xf>
    <xf numFmtId="0" fontId="55" fillId="22" borderId="71" xfId="6" applyFont="1" applyFill="1" applyBorder="1" applyAlignment="1">
      <alignment vertical="center"/>
    </xf>
    <xf numFmtId="0" fontId="55" fillId="22" borderId="97" xfId="6" applyFont="1" applyFill="1" applyBorder="1" applyAlignment="1">
      <alignment vertical="center"/>
    </xf>
    <xf numFmtId="10" fontId="47" fillId="22" borderId="98" xfId="7" applyNumberFormat="1" applyFont="1" applyFill="1" applyBorder="1" applyAlignment="1">
      <alignment horizontal="center" vertical="center"/>
    </xf>
    <xf numFmtId="3" fontId="53" fillId="22" borderId="71" xfId="6" applyNumberFormat="1" applyFont="1" applyFill="1" applyBorder="1" applyAlignment="1">
      <alignment horizontal="center" vertical="center"/>
    </xf>
    <xf numFmtId="3" fontId="53" fillId="22" borderId="71" xfId="8" applyNumberFormat="1" applyFont="1" applyFill="1" applyBorder="1" applyAlignment="1">
      <alignment horizontal="center" vertical="center"/>
    </xf>
    <xf numFmtId="10" fontId="53" fillId="22" borderId="71" xfId="7" applyNumberFormat="1" applyFont="1" applyFill="1" applyBorder="1" applyAlignment="1">
      <alignment horizontal="center" vertical="center"/>
    </xf>
    <xf numFmtId="10" fontId="53" fillId="22" borderId="73" xfId="7" applyNumberFormat="1" applyFont="1" applyFill="1" applyBorder="1" applyAlignment="1">
      <alignment horizontal="center" vertical="center"/>
    </xf>
    <xf numFmtId="10" fontId="53" fillId="22" borderId="71" xfId="6" applyNumberFormat="1" applyFont="1" applyFill="1" applyBorder="1" applyAlignment="1">
      <alignment horizontal="center" vertical="center"/>
    </xf>
    <xf numFmtId="0" fontId="55" fillId="22" borderId="0" xfId="6" applyFont="1" applyFill="1" applyAlignment="1">
      <alignment vertical="center"/>
    </xf>
    <xf numFmtId="10" fontId="47" fillId="22" borderId="99" xfId="7" applyNumberFormat="1" applyFont="1" applyFill="1" applyBorder="1" applyAlignment="1">
      <alignment horizontal="center" vertical="center"/>
    </xf>
    <xf numFmtId="165" fontId="47" fillId="22" borderId="99" xfId="7" applyNumberFormat="1" applyFont="1" applyFill="1" applyBorder="1" applyAlignment="1">
      <alignment horizontal="center" vertical="center"/>
    </xf>
    <xf numFmtId="165" fontId="47" fillId="22" borderId="100" xfId="7" applyNumberFormat="1" applyFont="1" applyFill="1" applyBorder="1" applyAlignment="1">
      <alignment horizontal="center" vertical="center"/>
    </xf>
    <xf numFmtId="0" fontId="59" fillId="20" borderId="101" xfId="6" applyFont="1" applyFill="1" applyBorder="1" applyAlignment="1">
      <alignment horizontal="center" vertical="center"/>
    </xf>
    <xf numFmtId="9" fontId="60" fillId="15" borderId="102" xfId="7" applyFont="1" applyFill="1" applyBorder="1" applyAlignment="1">
      <alignment horizontal="center" vertical="center"/>
    </xf>
    <xf numFmtId="0" fontId="53" fillId="15" borderId="103" xfId="6" applyFont="1" applyFill="1" applyBorder="1" applyAlignment="1">
      <alignment horizontal="center" vertical="center"/>
    </xf>
    <xf numFmtId="0" fontId="53" fillId="15" borderId="104" xfId="6" applyFont="1" applyFill="1" applyBorder="1" applyAlignment="1">
      <alignment horizontal="center" vertical="center"/>
    </xf>
    <xf numFmtId="0" fontId="53" fillId="15" borderId="105" xfId="6" applyFont="1" applyFill="1" applyBorder="1" applyAlignment="1">
      <alignment vertical="center"/>
    </xf>
    <xf numFmtId="0" fontId="53" fillId="15" borderId="106" xfId="6" applyFont="1" applyFill="1" applyBorder="1" applyAlignment="1">
      <alignment vertical="center"/>
    </xf>
    <xf numFmtId="0" fontId="53" fillId="15" borderId="107" xfId="6" applyFont="1" applyFill="1" applyBorder="1" applyAlignment="1">
      <alignment vertical="center"/>
    </xf>
    <xf numFmtId="1" fontId="47" fillId="15" borderId="109" xfId="6" applyNumberFormat="1" applyFont="1" applyFill="1" applyBorder="1" applyAlignment="1">
      <alignment horizontal="center" vertical="center"/>
    </xf>
    <xf numFmtId="165" fontId="54" fillId="15" borderId="107" xfId="6" applyNumberFormat="1" applyFont="1" applyFill="1" applyBorder="1" applyAlignment="1">
      <alignment horizontal="center" vertical="center"/>
    </xf>
    <xf numFmtId="165" fontId="54" fillId="15" borderId="110" xfId="6" applyNumberFormat="1" applyFont="1" applyFill="1" applyBorder="1" applyAlignment="1">
      <alignment horizontal="center" vertical="center"/>
    </xf>
    <xf numFmtId="38" fontId="46" fillId="4" borderId="0" xfId="8" applyNumberFormat="1" applyFont="1" applyFill="1" applyBorder="1" applyAlignment="1">
      <alignment horizontal="center" vertical="center"/>
    </xf>
    <xf numFmtId="38" fontId="41" fillId="4" borderId="0" xfId="8" applyNumberFormat="1" applyFont="1" applyFill="1" applyAlignment="1">
      <alignment horizontal="center" vertical="center"/>
    </xf>
    <xf numFmtId="0" fontId="41" fillId="0" borderId="0" xfId="6" applyFont="1" applyAlignment="1">
      <alignment horizontal="center" vertical="center"/>
    </xf>
    <xf numFmtId="0" fontId="8" fillId="0" borderId="0" xfId="6" applyFont="1"/>
    <xf numFmtId="38" fontId="41" fillId="4" borderId="111" xfId="8" applyNumberFormat="1" applyFont="1" applyFill="1" applyBorder="1" applyAlignment="1">
      <alignment horizontal="center" vertical="center"/>
    </xf>
    <xf numFmtId="38" fontId="46" fillId="4" borderId="111" xfId="8" applyNumberFormat="1" applyFont="1" applyFill="1" applyBorder="1" applyAlignment="1">
      <alignment horizontal="center" vertical="center"/>
    </xf>
    <xf numFmtId="0" fontId="61" fillId="23" borderId="0" xfId="6" applyFont="1" applyFill="1" applyAlignment="1">
      <alignment horizontal="center" vertical="center"/>
    </xf>
    <xf numFmtId="0" fontId="61" fillId="24" borderId="0" xfId="6" applyFont="1" applyFill="1" applyAlignment="1">
      <alignment horizontal="center" vertical="center"/>
    </xf>
    <xf numFmtId="0" fontId="62" fillId="4" borderId="0" xfId="6" applyFont="1" applyFill="1" applyAlignment="1">
      <alignment horizontal="right"/>
    </xf>
    <xf numFmtId="172" fontId="62" fillId="4" borderId="0" xfId="8" applyNumberFormat="1" applyFont="1" applyFill="1" applyAlignment="1">
      <alignment horizontal="center" vertical="center"/>
    </xf>
    <xf numFmtId="173" fontId="62" fillId="4" borderId="0" xfId="8" applyNumberFormat="1" applyFont="1" applyFill="1" applyAlignment="1">
      <alignment horizontal="center" vertical="center"/>
    </xf>
    <xf numFmtId="0" fontId="62" fillId="20" borderId="0" xfId="6" applyFont="1" applyFill="1" applyAlignment="1">
      <alignment horizontal="right"/>
    </xf>
    <xf numFmtId="0" fontId="64" fillId="4" borderId="0" xfId="6" applyFont="1" applyFill="1" applyAlignment="1">
      <alignment horizontal="center" vertical="center"/>
    </xf>
    <xf numFmtId="164" fontId="45" fillId="0" borderId="0" xfId="6" applyNumberFormat="1" applyFont="1" applyAlignment="1">
      <alignment vertical="center"/>
    </xf>
    <xf numFmtId="10" fontId="0" fillId="0" borderId="0" xfId="1" applyNumberFormat="1" applyFont="1"/>
    <xf numFmtId="168" fontId="9" fillId="0" borderId="0" xfId="0" applyNumberFormat="1" applyFont="1" applyAlignment="1">
      <alignment horizontal="center" vertical="center" readingOrder="2"/>
    </xf>
    <xf numFmtId="38" fontId="6" fillId="20" borderId="0" xfId="0" applyNumberFormat="1" applyFont="1" applyFill="1" applyBorder="1" applyAlignment="1">
      <alignment horizontal="center" vertical="center"/>
    </xf>
    <xf numFmtId="3" fontId="53" fillId="15" borderId="105" xfId="6" applyNumberFormat="1" applyFont="1" applyFill="1" applyBorder="1" applyAlignment="1">
      <alignment horizontal="center" vertical="center"/>
    </xf>
    <xf numFmtId="0" fontId="53" fillId="15" borderId="105" xfId="6" applyFont="1" applyFill="1" applyBorder="1" applyAlignment="1">
      <alignment horizontal="center" vertical="center"/>
    </xf>
    <xf numFmtId="0" fontId="53" fillId="15" borderId="108" xfId="6" applyFont="1" applyFill="1" applyBorder="1" applyAlignment="1">
      <alignment horizontal="center" vertical="center"/>
    </xf>
    <xf numFmtId="0" fontId="53" fillId="15" borderId="106" xfId="6" applyFont="1" applyFill="1" applyBorder="1" applyAlignment="1">
      <alignment horizontal="center" vertical="center"/>
    </xf>
    <xf numFmtId="0" fontId="53" fillId="15" borderId="107" xfId="6" applyFont="1" applyFill="1" applyBorder="1" applyAlignment="1">
      <alignment horizontal="center" vertical="center"/>
    </xf>
    <xf numFmtId="38" fontId="68" fillId="0" borderId="0" xfId="0" applyNumberFormat="1" applyFont="1" applyAlignment="1">
      <alignment horizontal="center" vertical="center" readingOrder="1"/>
    </xf>
    <xf numFmtId="38" fontId="70" fillId="0" borderId="0" xfId="0" applyNumberFormat="1" applyFont="1" applyBorder="1" applyAlignment="1">
      <alignment horizontal="center" vertical="center" readingOrder="2"/>
    </xf>
    <xf numFmtId="38" fontId="62" fillId="4" borderId="0" xfId="8" applyNumberFormat="1" applyFont="1" applyFill="1" applyAlignment="1">
      <alignment horizontal="center" vertical="center"/>
    </xf>
    <xf numFmtId="38" fontId="62" fillId="20" borderId="0" xfId="8" applyNumberFormat="1" applyFont="1" applyFill="1" applyAlignment="1">
      <alignment horizontal="center" vertical="center"/>
    </xf>
    <xf numFmtId="38" fontId="62" fillId="25" borderId="0" xfId="8" applyNumberFormat="1" applyFont="1" applyFill="1" applyAlignment="1">
      <alignment horizontal="center" vertical="center"/>
    </xf>
    <xf numFmtId="38" fontId="41" fillId="4" borderId="0" xfId="6" applyNumberFormat="1" applyFont="1" applyFill="1" applyAlignment="1">
      <alignment vertical="center"/>
    </xf>
    <xf numFmtId="38" fontId="41" fillId="4" borderId="0" xfId="6" applyNumberFormat="1" applyFont="1" applyFill="1" applyAlignment="1">
      <alignment horizontal="center" vertical="center"/>
    </xf>
    <xf numFmtId="38" fontId="62" fillId="4" borderId="12" xfId="8" applyNumberFormat="1" applyFont="1" applyFill="1" applyBorder="1" applyAlignment="1">
      <alignment horizontal="center" vertical="center"/>
    </xf>
    <xf numFmtId="173" fontId="63" fillId="4" borderId="0" xfId="8" applyNumberFormat="1" applyFont="1" applyFill="1" applyAlignment="1">
      <alignment horizontal="center" vertical="center"/>
    </xf>
    <xf numFmtId="38" fontId="63" fillId="4" borderId="0" xfId="8" applyNumberFormat="1" applyFont="1" applyFill="1" applyAlignment="1">
      <alignment horizontal="center" vertical="center"/>
    </xf>
    <xf numFmtId="0" fontId="45" fillId="0" borderId="90" xfId="6" applyFont="1" applyBorder="1" applyAlignment="1">
      <alignment horizontal="center" vertical="center"/>
    </xf>
    <xf numFmtId="172" fontId="47" fillId="22" borderId="98" xfId="7" applyNumberFormat="1" applyFont="1" applyFill="1" applyBorder="1" applyAlignment="1">
      <alignment horizontal="center" vertical="center"/>
    </xf>
    <xf numFmtId="37" fontId="54" fillId="4" borderId="91" xfId="8" applyNumberFormat="1" applyFont="1" applyFill="1" applyBorder="1" applyAlignment="1">
      <alignment horizontal="center" vertical="center"/>
    </xf>
    <xf numFmtId="173" fontId="63" fillId="4" borderId="12" xfId="8" applyNumberFormat="1" applyFont="1" applyFill="1" applyBorder="1" applyAlignment="1">
      <alignment horizontal="center" vertical="center"/>
    </xf>
    <xf numFmtId="0" fontId="45" fillId="17" borderId="53" xfId="6" applyFont="1" applyFill="1" applyBorder="1" applyAlignment="1">
      <alignment horizontal="center" vertical="center"/>
    </xf>
    <xf numFmtId="164" fontId="45" fillId="17" borderId="0" xfId="6" applyNumberFormat="1" applyFont="1" applyFill="1" applyAlignment="1">
      <alignment vertical="center"/>
    </xf>
    <xf numFmtId="173" fontId="62" fillId="4" borderId="0" xfId="8" applyNumberFormat="1" applyFont="1" applyFill="1" applyBorder="1" applyAlignment="1">
      <alignment horizontal="center" vertical="center"/>
    </xf>
    <xf numFmtId="38" fontId="41" fillId="4" borderId="0" xfId="6" applyNumberFormat="1" applyFont="1" applyFill="1" applyBorder="1" applyAlignment="1">
      <alignment vertical="center"/>
    </xf>
    <xf numFmtId="38" fontId="62" fillId="4" borderId="0" xfId="8" applyNumberFormat="1" applyFont="1" applyFill="1" applyBorder="1" applyAlignment="1">
      <alignment horizontal="center" vertical="center"/>
    </xf>
    <xf numFmtId="173" fontId="62" fillId="4" borderId="12" xfId="8" applyNumberFormat="1" applyFont="1" applyFill="1" applyBorder="1" applyAlignment="1">
      <alignment horizontal="center" vertical="center"/>
    </xf>
    <xf numFmtId="38" fontId="41" fillId="4" borderId="12" xfId="6" applyNumberFormat="1" applyFont="1" applyFill="1" applyBorder="1" applyAlignment="1">
      <alignment vertical="center"/>
    </xf>
    <xf numFmtId="164" fontId="62" fillId="4" borderId="0" xfId="1" applyNumberFormat="1" applyFont="1" applyFill="1" applyAlignment="1">
      <alignment horizontal="center" vertical="center"/>
    </xf>
    <xf numFmtId="164" fontId="62" fillId="4" borderId="0" xfId="1" applyNumberFormat="1" applyFont="1" applyFill="1" applyBorder="1" applyAlignment="1">
      <alignment horizontal="center" vertical="center"/>
    </xf>
    <xf numFmtId="164" fontId="62" fillId="4" borderId="12" xfId="1" applyNumberFormat="1" applyFont="1" applyFill="1" applyBorder="1" applyAlignment="1">
      <alignment horizontal="center" vertical="center"/>
    </xf>
    <xf numFmtId="38" fontId="62" fillId="4" borderId="13" xfId="8" applyNumberFormat="1" applyFont="1" applyFill="1" applyBorder="1" applyAlignment="1">
      <alignment horizontal="center" vertical="center"/>
    </xf>
    <xf numFmtId="1" fontId="62" fillId="4" borderId="0" xfId="8" applyNumberFormat="1" applyFont="1" applyFill="1" applyAlignment="1">
      <alignment horizontal="center" vertical="center"/>
    </xf>
    <xf numFmtId="1" fontId="41" fillId="4" borderId="0" xfId="6" applyNumberFormat="1" applyFont="1" applyFill="1" applyAlignment="1">
      <alignment vertical="center"/>
    </xf>
    <xf numFmtId="1" fontId="62" fillId="4" borderId="0" xfId="8" applyNumberFormat="1" applyFont="1" applyFill="1" applyBorder="1" applyAlignment="1">
      <alignment horizontal="center" vertical="center"/>
    </xf>
    <xf numFmtId="1" fontId="41" fillId="4" borderId="0" xfId="6" applyNumberFormat="1" applyFont="1" applyFill="1" applyAlignment="1">
      <alignment horizontal="center" vertical="center"/>
    </xf>
    <xf numFmtId="37" fontId="62" fillId="4" borderId="0" xfId="3" applyNumberFormat="1" applyFont="1" applyFill="1" applyAlignment="1">
      <alignment horizontal="center" vertical="center"/>
    </xf>
    <xf numFmtId="0" fontId="5" fillId="0" borderId="113" xfId="2" applyNumberFormat="1" applyFont="1" applyFill="1" applyBorder="1" applyAlignment="1">
      <alignment horizontal="center" vertical="center" readingOrder="2"/>
    </xf>
    <xf numFmtId="0" fontId="5" fillId="0" borderId="114" xfId="2" applyNumberFormat="1" applyFont="1" applyFill="1" applyBorder="1" applyAlignment="1">
      <alignment horizontal="center" vertical="center" readingOrder="2"/>
    </xf>
    <xf numFmtId="0" fontId="5" fillId="0" borderId="115" xfId="2" applyNumberFormat="1" applyFont="1" applyFill="1" applyBorder="1" applyAlignment="1">
      <alignment horizontal="center" vertical="center" readingOrder="2"/>
    </xf>
    <xf numFmtId="38" fontId="4" fillId="0" borderId="39" xfId="0" applyNumberFormat="1" applyFont="1" applyBorder="1" applyAlignment="1">
      <alignment horizontal="center" vertical="center" readingOrder="1"/>
    </xf>
    <xf numFmtId="38" fontId="4" fillId="0" borderId="41" xfId="0" applyNumberFormat="1" applyFont="1" applyBorder="1" applyAlignment="1">
      <alignment horizontal="center" vertical="center" readingOrder="1"/>
    </xf>
    <xf numFmtId="38" fontId="4" fillId="0" borderId="24" xfId="0" applyNumberFormat="1" applyFont="1" applyBorder="1" applyAlignment="1">
      <alignment horizontal="center" vertical="center" readingOrder="1"/>
    </xf>
    <xf numFmtId="38" fontId="4" fillId="0" borderId="25" xfId="0" applyNumberFormat="1" applyFont="1" applyBorder="1" applyAlignment="1">
      <alignment horizontal="center" vertical="center" readingOrder="1"/>
    </xf>
    <xf numFmtId="0" fontId="27" fillId="11" borderId="0" xfId="0" applyFont="1" applyFill="1" applyBorder="1" applyAlignment="1">
      <alignment horizontal="center"/>
    </xf>
    <xf numFmtId="38" fontId="6" fillId="12" borderId="0" xfId="0" applyNumberFormat="1" applyFont="1" applyFill="1" applyBorder="1" applyAlignment="1">
      <alignment horizontal="center" vertical="center" readingOrder="2"/>
    </xf>
    <xf numFmtId="38" fontId="6" fillId="18" borderId="0" xfId="0" applyNumberFormat="1" applyFont="1" applyFill="1" applyBorder="1" applyAlignment="1">
      <alignment horizontal="center" vertical="center" readingOrder="2"/>
    </xf>
    <xf numFmtId="38" fontId="4" fillId="17" borderId="0" xfId="0" applyNumberFormat="1" applyFont="1" applyFill="1" applyBorder="1" applyAlignment="1">
      <alignment horizontal="center" vertical="center" readingOrder="2"/>
    </xf>
    <xf numFmtId="2" fontId="4" fillId="0" borderId="0" xfId="1" applyNumberFormat="1" applyFont="1" applyAlignment="1">
      <alignment horizontal="center" vertical="center" readingOrder="1"/>
    </xf>
    <xf numFmtId="2" fontId="0" fillId="0" borderId="0" xfId="0" applyNumberFormat="1"/>
    <xf numFmtId="38" fontId="6" fillId="0" borderId="20" xfId="0" applyNumberFormat="1" applyFont="1" applyFill="1" applyBorder="1" applyAlignment="1">
      <alignment horizontal="center" vertical="center"/>
    </xf>
    <xf numFmtId="38" fontId="9" fillId="4" borderId="13" xfId="0" applyNumberFormat="1" applyFont="1" applyFill="1" applyBorder="1" applyAlignment="1">
      <alignment horizontal="center" vertical="center" readingOrder="1"/>
    </xf>
    <xf numFmtId="9" fontId="4" fillId="4" borderId="0" xfId="1" applyFont="1" applyFill="1" applyAlignment="1">
      <alignment horizontal="center" vertical="center" readingOrder="1"/>
    </xf>
    <xf numFmtId="9" fontId="9" fillId="4" borderId="13" xfId="1" applyFont="1" applyFill="1" applyBorder="1" applyAlignment="1">
      <alignment horizontal="center" vertical="center" readingOrder="1"/>
    </xf>
    <xf numFmtId="164" fontId="4" fillId="0" borderId="13" xfId="1" applyNumberFormat="1" applyFont="1" applyBorder="1" applyAlignment="1">
      <alignment horizontal="center" vertical="center" readingOrder="1"/>
    </xf>
    <xf numFmtId="38" fontId="6" fillId="0" borderId="12" xfId="0" applyNumberFormat="1" applyFont="1" applyBorder="1" applyAlignment="1">
      <alignment horizontal="center" vertical="center" readingOrder="2"/>
    </xf>
    <xf numFmtId="38" fontId="4" fillId="0" borderId="38" xfId="0" applyNumberFormat="1" applyFont="1" applyBorder="1" applyAlignment="1">
      <alignment horizontal="center" vertical="center" readingOrder="2"/>
    </xf>
    <xf numFmtId="38" fontId="6" fillId="17" borderId="20" xfId="0" applyNumberFormat="1" applyFont="1" applyFill="1" applyBorder="1" applyAlignment="1">
      <alignment horizontal="center" vertical="center" readingOrder="2"/>
    </xf>
    <xf numFmtId="38" fontId="6" fillId="0" borderId="13" xfId="0" applyNumberFormat="1" applyFont="1" applyFill="1" applyBorder="1" applyAlignment="1">
      <alignment horizontal="center" vertical="center" readingOrder="2"/>
    </xf>
    <xf numFmtId="0" fontId="0" fillId="0" borderId="13" xfId="0" applyBorder="1"/>
    <xf numFmtId="38" fontId="6" fillId="17" borderId="0" xfId="0" applyNumberFormat="1" applyFont="1" applyFill="1" applyBorder="1" applyAlignment="1">
      <alignment horizontal="center" vertical="center" readingOrder="2"/>
    </xf>
    <xf numFmtId="38" fontId="73" fillId="0" borderId="20" xfId="0" applyNumberFormat="1" applyFont="1" applyBorder="1" applyAlignment="1">
      <alignment horizontal="center" vertical="center" readingOrder="2"/>
    </xf>
    <xf numFmtId="3" fontId="74" fillId="0" borderId="0" xfId="0" applyNumberFormat="1" applyFont="1" applyAlignment="1">
      <alignment horizontal="center" vertical="center"/>
    </xf>
    <xf numFmtId="0" fontId="75" fillId="0" borderId="0" xfId="0" applyFont="1" applyAlignment="1">
      <alignment horizontal="center"/>
    </xf>
    <xf numFmtId="3" fontId="75" fillId="0" borderId="0" xfId="0" applyNumberFormat="1" applyFont="1" applyAlignment="1">
      <alignment horizontal="center"/>
    </xf>
    <xf numFmtId="0" fontId="76" fillId="0" borderId="0" xfId="0" applyFont="1" applyAlignment="1">
      <alignment horizontal="center"/>
    </xf>
    <xf numFmtId="0" fontId="75" fillId="0" borderId="0" xfId="0" applyFont="1" applyAlignment="1">
      <alignment horizontal="center" vertical="center"/>
    </xf>
    <xf numFmtId="3" fontId="75" fillId="12" borderId="0" xfId="0" applyNumberFormat="1" applyFont="1" applyFill="1" applyAlignment="1">
      <alignment horizontal="center"/>
    </xf>
    <xf numFmtId="0" fontId="75" fillId="12" borderId="0" xfId="0" applyFont="1" applyFill="1" applyAlignment="1">
      <alignment horizontal="center"/>
    </xf>
    <xf numFmtId="0" fontId="75" fillId="12" borderId="0" xfId="0" applyFont="1" applyFill="1" applyAlignment="1">
      <alignment horizontal="center" vertical="center"/>
    </xf>
    <xf numFmtId="169" fontId="37" fillId="0" borderId="0" xfId="0" applyNumberFormat="1" applyFont="1" applyAlignment="1">
      <alignment horizontal="center" vertical="center"/>
    </xf>
    <xf numFmtId="9" fontId="37" fillId="0" borderId="0" xfId="1" applyFont="1" applyAlignment="1">
      <alignment horizontal="center" vertical="center"/>
    </xf>
    <xf numFmtId="0" fontId="37" fillId="0" borderId="0" xfId="0" applyFont="1" applyAlignment="1">
      <alignment horizontal="center" vertical="center"/>
    </xf>
    <xf numFmtId="169" fontId="37" fillId="4" borderId="0" xfId="0" applyNumberFormat="1" applyFont="1" applyFill="1" applyBorder="1" applyAlignment="1">
      <alignment horizontal="center" vertical="center"/>
    </xf>
    <xf numFmtId="0" fontId="37" fillId="4" borderId="13" xfId="0" applyFont="1" applyFill="1" applyBorder="1" applyAlignment="1">
      <alignment horizontal="center" vertical="center"/>
    </xf>
    <xf numFmtId="0" fontId="37" fillId="4" borderId="40" xfId="0" applyFont="1" applyFill="1" applyBorder="1" applyAlignment="1">
      <alignment horizontal="center" vertical="center"/>
    </xf>
    <xf numFmtId="169" fontId="37" fillId="4" borderId="117" xfId="0" applyNumberFormat="1" applyFont="1" applyFill="1" applyBorder="1" applyAlignment="1">
      <alignment horizontal="center" vertical="center"/>
    </xf>
    <xf numFmtId="164" fontId="37" fillId="4" borderId="117" xfId="1" applyNumberFormat="1" applyFont="1" applyFill="1" applyBorder="1" applyAlignment="1">
      <alignment horizontal="center" vertical="center"/>
    </xf>
    <xf numFmtId="169" fontId="37" fillId="0" borderId="12" xfId="0" applyNumberFormat="1" applyFont="1" applyBorder="1" applyAlignment="1">
      <alignment horizontal="center" vertical="center"/>
    </xf>
    <xf numFmtId="9" fontId="37" fillId="0" borderId="12" xfId="1" applyFont="1" applyBorder="1" applyAlignment="1">
      <alignment horizontal="center" vertical="center"/>
    </xf>
    <xf numFmtId="0" fontId="37" fillId="0" borderId="12" xfId="0" applyFont="1" applyBorder="1" applyAlignment="1">
      <alignment horizontal="center" vertical="center"/>
    </xf>
    <xf numFmtId="169" fontId="37" fillId="0" borderId="25" xfId="0" applyNumberFormat="1" applyFont="1" applyBorder="1" applyAlignment="1">
      <alignment horizontal="center" vertical="center"/>
    </xf>
    <xf numFmtId="169" fontId="37" fillId="4" borderId="40" xfId="0" applyNumberFormat="1" applyFont="1" applyFill="1" applyBorder="1" applyAlignment="1">
      <alignment horizontal="center" vertical="center"/>
    </xf>
    <xf numFmtId="169" fontId="37" fillId="0" borderId="0" xfId="0" applyNumberFormat="1" applyFont="1" applyFill="1" applyBorder="1" applyAlignment="1">
      <alignment horizontal="center" vertical="center"/>
    </xf>
    <xf numFmtId="0" fontId="37" fillId="4" borderId="0" xfId="0" applyFont="1" applyFill="1" applyBorder="1" applyAlignment="1">
      <alignment horizontal="center" vertical="center"/>
    </xf>
    <xf numFmtId="169" fontId="37" fillId="4" borderId="0" xfId="0" applyNumberFormat="1" applyFont="1" applyFill="1" applyAlignment="1">
      <alignment horizontal="center" vertical="center"/>
    </xf>
    <xf numFmtId="164" fontId="37" fillId="4" borderId="0" xfId="1" applyNumberFormat="1" applyFont="1" applyFill="1" applyAlignment="1">
      <alignment horizontal="center" vertical="center"/>
    </xf>
    <xf numFmtId="0" fontId="37" fillId="4" borderId="13" xfId="0" applyFont="1" applyFill="1" applyBorder="1"/>
    <xf numFmtId="0" fontId="37" fillId="4" borderId="0" xfId="0" applyFont="1" applyFill="1" applyBorder="1"/>
    <xf numFmtId="0" fontId="37" fillId="4" borderId="40" xfId="0" applyFont="1" applyFill="1" applyBorder="1"/>
    <xf numFmtId="0" fontId="37" fillId="0" borderId="0" xfId="0" applyFont="1"/>
    <xf numFmtId="0" fontId="37" fillId="4" borderId="0" xfId="0" applyFont="1" applyFill="1"/>
    <xf numFmtId="0" fontId="37" fillId="0" borderId="51" xfId="0" applyFont="1" applyBorder="1" applyAlignment="1">
      <alignment horizontal="center" vertical="center"/>
    </xf>
    <xf numFmtId="0" fontId="37" fillId="15" borderId="51" xfId="0" applyFont="1" applyFill="1" applyBorder="1" applyAlignment="1">
      <alignment horizontal="center" vertical="center"/>
    </xf>
    <xf numFmtId="0" fontId="37" fillId="20" borderId="51" xfId="0" applyFont="1" applyFill="1" applyBorder="1" applyAlignment="1">
      <alignment horizontal="center" vertical="center"/>
    </xf>
    <xf numFmtId="0" fontId="37" fillId="4" borderId="27" xfId="0" applyFont="1" applyFill="1" applyBorder="1" applyAlignment="1">
      <alignment horizontal="center" vertical="center"/>
    </xf>
    <xf numFmtId="0" fontId="37" fillId="4" borderId="112" xfId="0" applyFont="1" applyFill="1" applyBorder="1" applyAlignment="1">
      <alignment horizontal="center" vertical="center"/>
    </xf>
    <xf numFmtId="0" fontId="37" fillId="4" borderId="118" xfId="0" applyFont="1" applyFill="1" applyBorder="1" applyAlignment="1">
      <alignment horizontal="center" vertical="center"/>
    </xf>
    <xf numFmtId="0" fontId="37" fillId="4" borderId="116" xfId="0" applyFont="1" applyFill="1" applyBorder="1" applyAlignment="1">
      <alignment horizontal="center" vertical="center"/>
    </xf>
    <xf numFmtId="0" fontId="0" fillId="0" borderId="0" xfId="0" applyNumberFormat="1"/>
    <xf numFmtId="0" fontId="74" fillId="0" borderId="0" xfId="0" applyFont="1" applyAlignment="1">
      <alignment horizontal="center" vertical="center"/>
    </xf>
    <xf numFmtId="0" fontId="78" fillId="18" borderId="0" xfId="0" applyFont="1" applyFill="1" applyAlignment="1">
      <alignment horizontal="center" vertical="center"/>
    </xf>
    <xf numFmtId="0" fontId="78" fillId="0" borderId="0" xfId="0" applyFont="1" applyAlignment="1">
      <alignment horizontal="center" vertical="center"/>
    </xf>
    <xf numFmtId="0" fontId="79" fillId="0" borderId="0" xfId="0" applyFont="1" applyAlignment="1">
      <alignment horizontal="center" vertical="center"/>
    </xf>
    <xf numFmtId="37" fontId="78" fillId="0" borderId="0" xfId="3" applyNumberFormat="1" applyFont="1" applyAlignment="1">
      <alignment horizontal="center" vertical="center"/>
    </xf>
    <xf numFmtId="38" fontId="78" fillId="0" borderId="0" xfId="0" applyNumberFormat="1" applyFont="1" applyAlignment="1">
      <alignment horizontal="center" vertical="center"/>
    </xf>
    <xf numFmtId="169" fontId="78" fillId="0" borderId="0" xfId="0" applyNumberFormat="1" applyFont="1" applyAlignment="1">
      <alignment horizontal="center" vertical="center"/>
    </xf>
    <xf numFmtId="9" fontId="78" fillId="0" borderId="0" xfId="1" applyFont="1" applyAlignment="1">
      <alignment horizontal="center" vertical="center"/>
    </xf>
    <xf numFmtId="164" fontId="78" fillId="0" borderId="0" xfId="1" applyNumberFormat="1" applyFont="1" applyAlignment="1">
      <alignment horizontal="center" vertical="center"/>
    </xf>
    <xf numFmtId="1" fontId="78" fillId="0" borderId="0" xfId="0" applyNumberFormat="1" applyFont="1" applyAlignment="1">
      <alignment horizontal="center" vertical="center"/>
    </xf>
    <xf numFmtId="3" fontId="78" fillId="0" borderId="0" xfId="3" applyNumberFormat="1" applyFont="1" applyAlignment="1">
      <alignment horizontal="center" vertical="center"/>
    </xf>
    <xf numFmtId="37" fontId="78" fillId="0" borderId="0" xfId="0" applyNumberFormat="1" applyFont="1" applyAlignment="1">
      <alignment horizontal="center" vertical="center"/>
    </xf>
    <xf numFmtId="3" fontId="78" fillId="0" borderId="0" xfId="0" applyNumberFormat="1" applyFont="1" applyAlignment="1">
      <alignment horizontal="center" vertical="center"/>
    </xf>
    <xf numFmtId="38" fontId="4" fillId="26" borderId="0" xfId="0" applyNumberFormat="1" applyFont="1" applyFill="1" applyAlignment="1">
      <alignment horizontal="center" vertical="center" readingOrder="1"/>
    </xf>
    <xf numFmtId="38" fontId="8" fillId="0" borderId="30" xfId="0" applyNumberFormat="1" applyFont="1" applyBorder="1" applyAlignment="1">
      <alignment horizontal="center" vertical="center" readingOrder="2"/>
    </xf>
    <xf numFmtId="38" fontId="37" fillId="0" borderId="119" xfId="0" applyNumberFormat="1" applyFont="1" applyBorder="1" applyAlignment="1">
      <alignment horizontal="center" vertical="center" readingOrder="2"/>
    </xf>
    <xf numFmtId="168" fontId="37" fillId="0" borderId="0" xfId="0" applyNumberFormat="1" applyFont="1" applyAlignment="1">
      <alignment horizontal="center" vertical="center" readingOrder="2"/>
    </xf>
    <xf numFmtId="38" fontId="37" fillId="0" borderId="0" xfId="0" applyNumberFormat="1" applyFont="1" applyAlignment="1">
      <alignment horizontal="center" vertical="center" readingOrder="2"/>
    </xf>
    <xf numFmtId="38" fontId="37" fillId="0" borderId="12" xfId="0" applyNumberFormat="1" applyFont="1" applyBorder="1" applyAlignment="1">
      <alignment horizontal="center" vertical="center" readingOrder="2"/>
    </xf>
    <xf numFmtId="38" fontId="37" fillId="0" borderId="0" xfId="0" applyNumberFormat="1" applyFont="1" applyBorder="1" applyAlignment="1">
      <alignment horizontal="center" vertical="center" readingOrder="2"/>
    </xf>
    <xf numFmtId="38" fontId="37" fillId="0" borderId="6" xfId="0" applyNumberFormat="1" applyFont="1" applyBorder="1" applyAlignment="1">
      <alignment horizontal="center" vertical="center" readingOrder="2"/>
    </xf>
    <xf numFmtId="9" fontId="37" fillId="0" borderId="0" xfId="1" applyFont="1" applyAlignment="1">
      <alignment horizontal="center" vertical="center" readingOrder="2"/>
    </xf>
    <xf numFmtId="38" fontId="6" fillId="0" borderId="36" xfId="0" applyNumberFormat="1" applyFont="1" applyBorder="1" applyAlignment="1">
      <alignment horizontal="center" vertical="center" readingOrder="2"/>
    </xf>
    <xf numFmtId="168" fontId="37" fillId="0" borderId="12" xfId="0" applyNumberFormat="1" applyFont="1" applyBorder="1" applyAlignment="1">
      <alignment horizontal="center" vertical="center" readingOrder="2"/>
    </xf>
    <xf numFmtId="38" fontId="37" fillId="0" borderId="49" xfId="0" applyNumberFormat="1" applyFont="1" applyBorder="1" applyAlignment="1">
      <alignment horizontal="center" vertical="center" readingOrder="2"/>
    </xf>
    <xf numFmtId="38" fontId="6" fillId="0" borderId="49" xfId="0" applyNumberFormat="1" applyFont="1" applyBorder="1" applyAlignment="1">
      <alignment horizontal="center" vertical="center" readingOrder="2"/>
    </xf>
    <xf numFmtId="38" fontId="74" fillId="0" borderId="39" xfId="0" applyNumberFormat="1" applyFont="1" applyBorder="1" applyAlignment="1">
      <alignment horizontal="center" vertical="center" readingOrder="2"/>
    </xf>
    <xf numFmtId="38" fontId="74" fillId="0" borderId="0" xfId="0" applyNumberFormat="1" applyFont="1" applyBorder="1" applyAlignment="1">
      <alignment horizontal="center" vertical="center" readingOrder="2"/>
    </xf>
    <xf numFmtId="2" fontId="74" fillId="0" borderId="0" xfId="0" applyNumberFormat="1" applyFont="1" applyAlignment="1">
      <alignment horizontal="center" vertical="center" readingOrder="2"/>
    </xf>
    <xf numFmtId="38" fontId="5" fillId="27" borderId="3" xfId="2" applyNumberFormat="1" applyFont="1" applyFill="1" applyBorder="1" applyAlignment="1">
      <alignment horizontal="center" vertical="center" readingOrder="2"/>
    </xf>
    <xf numFmtId="38" fontId="5" fillId="20" borderId="3" xfId="2" applyNumberFormat="1" applyFont="1" applyFill="1" applyBorder="1" applyAlignment="1">
      <alignment horizontal="center" vertical="center" readingOrder="2"/>
    </xf>
    <xf numFmtId="164" fontId="13" fillId="0" borderId="13" xfId="1" applyNumberFormat="1" applyFont="1" applyBorder="1" applyAlignment="1">
      <alignment horizontal="center" vertical="center" readingOrder="1"/>
    </xf>
    <xf numFmtId="38" fontId="4" fillId="0" borderId="19" xfId="0" applyNumberFormat="1" applyFont="1" applyBorder="1" applyAlignment="1">
      <alignment horizontal="center" vertical="center" readingOrder="1"/>
    </xf>
    <xf numFmtId="38" fontId="9" fillId="0" borderId="41" xfId="0" applyNumberFormat="1" applyFont="1" applyBorder="1" applyAlignment="1">
      <alignment horizontal="center" vertical="center" readingOrder="1"/>
    </xf>
    <xf numFmtId="38" fontId="6" fillId="0" borderId="50" xfId="0" applyNumberFormat="1" applyFont="1" applyBorder="1" applyAlignment="1">
      <alignment horizontal="center" vertical="center" readingOrder="1"/>
    </xf>
    <xf numFmtId="38" fontId="6" fillId="0" borderId="41" xfId="0" applyNumberFormat="1" applyFont="1" applyBorder="1" applyAlignment="1">
      <alignment horizontal="center" vertical="center" readingOrder="2"/>
    </xf>
    <xf numFmtId="38" fontId="6" fillId="0" borderId="22" xfId="0" applyNumberFormat="1" applyFont="1" applyBorder="1" applyAlignment="1">
      <alignment horizontal="center" vertical="center" readingOrder="2"/>
    </xf>
    <xf numFmtId="40" fontId="37" fillId="0" borderId="0" xfId="0" applyNumberFormat="1" applyFont="1" applyAlignment="1">
      <alignment horizontal="center" vertical="center" readingOrder="2"/>
    </xf>
    <xf numFmtId="38" fontId="80" fillId="0" borderId="0" xfId="0" applyNumberFormat="1" applyFont="1" applyAlignment="1">
      <alignment horizontal="center" vertical="center" readingOrder="2"/>
    </xf>
    <xf numFmtId="1" fontId="37" fillId="0" borderId="0" xfId="1" applyNumberFormat="1" applyFont="1" applyAlignment="1">
      <alignment horizontal="center" vertical="center" readingOrder="2"/>
    </xf>
    <xf numFmtId="38" fontId="80" fillId="0" borderId="13" xfId="0" applyNumberFormat="1" applyFont="1" applyBorder="1" applyAlignment="1">
      <alignment horizontal="center" vertical="center" readingOrder="2"/>
    </xf>
    <xf numFmtId="38" fontId="37" fillId="0" borderId="13" xfId="0" applyNumberFormat="1" applyFont="1" applyBorder="1" applyAlignment="1">
      <alignment horizontal="center" vertical="center" readingOrder="2"/>
    </xf>
    <xf numFmtId="38" fontId="80" fillId="0" borderId="24" xfId="0" applyNumberFormat="1" applyFont="1" applyBorder="1" applyAlignment="1">
      <alignment horizontal="center" vertical="center" readingOrder="2"/>
    </xf>
    <xf numFmtId="2" fontId="37" fillId="0" borderId="0" xfId="1" applyNumberFormat="1" applyFont="1" applyAlignment="1">
      <alignment horizontal="center" vertical="center" readingOrder="2"/>
    </xf>
    <xf numFmtId="164" fontId="0" fillId="0" borderId="0" xfId="1" applyNumberFormat="1" applyFont="1"/>
    <xf numFmtId="0" fontId="74" fillId="0" borderId="0" xfId="0" applyFont="1"/>
    <xf numFmtId="164" fontId="37" fillId="0" borderId="0" xfId="1" applyNumberFormat="1" applyFont="1" applyAlignment="1">
      <alignment horizontal="center" vertical="center"/>
    </xf>
    <xf numFmtId="38" fontId="37" fillId="15" borderId="0" xfId="0" applyNumberFormat="1" applyFont="1" applyFill="1" applyAlignment="1">
      <alignment horizontal="center" vertical="center" readingOrder="2"/>
    </xf>
    <xf numFmtId="38" fontId="80" fillId="0" borderId="0" xfId="0" applyNumberFormat="1" applyFont="1" applyBorder="1" applyAlignment="1">
      <alignment horizontal="center" vertical="center" readingOrder="2"/>
    </xf>
    <xf numFmtId="3" fontId="13" fillId="0" borderId="0" xfId="0" applyNumberFormat="1" applyFont="1" applyAlignment="1">
      <alignment horizontal="center" vertical="center"/>
    </xf>
    <xf numFmtId="38" fontId="37" fillId="12" borderId="0" xfId="0" applyNumberFormat="1" applyFont="1" applyFill="1" applyAlignment="1">
      <alignment horizontal="center" vertical="center" readingOrder="2"/>
    </xf>
    <xf numFmtId="0" fontId="37" fillId="12" borderId="0" xfId="0" applyFont="1" applyFill="1"/>
    <xf numFmtId="0" fontId="37" fillId="12" borderId="0" xfId="0" applyFont="1" applyFill="1" applyAlignment="1">
      <alignment horizontal="center" vertical="center"/>
    </xf>
    <xf numFmtId="38" fontId="37" fillId="0" borderId="0" xfId="0" applyNumberFormat="1" applyFont="1" applyAlignment="1">
      <alignment horizontal="center" vertical="center"/>
    </xf>
    <xf numFmtId="0" fontId="37" fillId="0" borderId="13" xfId="0" applyFont="1" applyBorder="1"/>
    <xf numFmtId="38" fontId="37" fillId="0" borderId="13" xfId="0" applyNumberFormat="1" applyFont="1" applyBorder="1" applyAlignment="1">
      <alignment horizontal="center" vertical="center"/>
    </xf>
    <xf numFmtId="9" fontId="37" fillId="0" borderId="13" xfId="1" applyFont="1" applyBorder="1" applyAlignment="1">
      <alignment horizontal="center"/>
    </xf>
    <xf numFmtId="38" fontId="37" fillId="0" borderId="13" xfId="0" applyNumberFormat="1" applyFont="1" applyBorder="1" applyAlignment="1">
      <alignment horizontal="center"/>
    </xf>
    <xf numFmtId="38" fontId="6" fillId="0" borderId="45" xfId="0" applyNumberFormat="1" applyFont="1" applyBorder="1" applyAlignment="1">
      <alignment horizontal="center" vertical="center" readingOrder="2"/>
    </xf>
    <xf numFmtId="0" fontId="5" fillId="12" borderId="3" xfId="2" applyNumberFormat="1" applyFont="1" applyFill="1" applyBorder="1" applyAlignment="1">
      <alignment horizontal="center" vertical="center" readingOrder="2"/>
    </xf>
    <xf numFmtId="0" fontId="5" fillId="12" borderId="113" xfId="2" applyNumberFormat="1" applyFont="1" applyFill="1" applyBorder="1" applyAlignment="1">
      <alignment horizontal="center" vertical="center" readingOrder="2"/>
    </xf>
    <xf numFmtId="0" fontId="5" fillId="12" borderId="114" xfId="2" applyNumberFormat="1" applyFont="1" applyFill="1" applyBorder="1" applyAlignment="1">
      <alignment horizontal="center" vertical="center" readingOrder="2"/>
    </xf>
    <xf numFmtId="0" fontId="5" fillId="12" borderId="115" xfId="2" applyNumberFormat="1" applyFont="1" applyFill="1" applyBorder="1" applyAlignment="1">
      <alignment horizontal="center" vertical="center" readingOrder="2"/>
    </xf>
    <xf numFmtId="38" fontId="4" fillId="0" borderId="39" xfId="0" applyNumberFormat="1" applyFont="1" applyBorder="1" applyAlignment="1">
      <alignment horizontal="center" vertical="center" readingOrder="2"/>
    </xf>
    <xf numFmtId="38" fontId="4" fillId="0" borderId="24" xfId="0" applyNumberFormat="1" applyFont="1" applyBorder="1" applyAlignment="1">
      <alignment horizontal="center" vertical="center" readingOrder="2"/>
    </xf>
    <xf numFmtId="0" fontId="0" fillId="0" borderId="25" xfId="0" applyBorder="1"/>
    <xf numFmtId="9" fontId="7" fillId="0" borderId="15" xfId="1" applyNumberFormat="1" applyFont="1" applyBorder="1" applyAlignment="1">
      <alignment horizontal="center" vertical="center" readingOrder="1"/>
    </xf>
    <xf numFmtId="0" fontId="0" fillId="0" borderId="12" xfId="0" applyBorder="1" applyAlignment="1"/>
    <xf numFmtId="0" fontId="0" fillId="0" borderId="24" xfId="0" applyBorder="1" applyAlignment="1"/>
    <xf numFmtId="0" fontId="37" fillId="12" borderId="0" xfId="0" applyFont="1" applyFill="1" applyBorder="1" applyAlignment="1">
      <alignment horizontal="center" vertical="center"/>
    </xf>
    <xf numFmtId="0" fontId="37" fillId="0" borderId="0" xfId="0" applyFont="1" applyBorder="1" applyAlignment="1">
      <alignment horizontal="center" vertical="center"/>
    </xf>
    <xf numFmtId="0" fontId="37" fillId="0" borderId="0" xfId="0" applyFont="1" applyBorder="1"/>
    <xf numFmtId="38" fontId="37" fillId="0" borderId="0" xfId="0" applyNumberFormat="1" applyFont="1" applyBorder="1" applyAlignment="1">
      <alignment horizontal="center" vertical="center"/>
    </xf>
    <xf numFmtId="9" fontId="37" fillId="0" borderId="0" xfId="1" applyFont="1" applyBorder="1" applyAlignment="1">
      <alignment horizontal="center"/>
    </xf>
    <xf numFmtId="38" fontId="37" fillId="0" borderId="0" xfId="0" applyNumberFormat="1" applyFont="1" applyBorder="1" applyAlignment="1">
      <alignment horizontal="center"/>
    </xf>
    <xf numFmtId="9" fontId="4" fillId="0" borderId="0" xfId="1" applyNumberFormat="1" applyFont="1" applyAlignment="1">
      <alignment horizontal="center" vertical="center" readingOrder="2"/>
    </xf>
    <xf numFmtId="9" fontId="4" fillId="0" borderId="13" xfId="1" applyFont="1" applyBorder="1" applyAlignment="1">
      <alignment horizontal="center" vertical="center" readingOrder="2"/>
    </xf>
    <xf numFmtId="9" fontId="9" fillId="0" borderId="0" xfId="1" applyFont="1" applyBorder="1" applyAlignment="1">
      <alignment horizontal="center" vertical="center" readingOrder="2"/>
    </xf>
    <xf numFmtId="38" fontId="4" fillId="12" borderId="0" xfId="0" applyNumberFormat="1" applyFont="1" applyFill="1" applyAlignment="1">
      <alignment horizontal="center" vertical="center" readingOrder="2"/>
    </xf>
    <xf numFmtId="164" fontId="37" fillId="0" borderId="0" xfId="1" applyNumberFormat="1" applyFont="1" applyAlignment="1">
      <alignment horizontal="center" vertical="center" readingOrder="2"/>
    </xf>
    <xf numFmtId="38" fontId="35" fillId="0" borderId="0" xfId="0" applyNumberFormat="1" applyFont="1" applyAlignment="1">
      <alignment horizontal="center" vertical="center" readingOrder="2"/>
    </xf>
    <xf numFmtId="38" fontId="82" fillId="0" borderId="3" xfId="2" applyNumberFormat="1" applyFont="1" applyFill="1" applyBorder="1" applyAlignment="1">
      <alignment horizontal="center" vertical="center" readingOrder="2"/>
    </xf>
    <xf numFmtId="0" fontId="82" fillId="0" borderId="3" xfId="2" applyNumberFormat="1" applyFont="1" applyFill="1" applyBorder="1" applyAlignment="1">
      <alignment horizontal="center" vertical="center" readingOrder="2"/>
    </xf>
    <xf numFmtId="38" fontId="83" fillId="0" borderId="0" xfId="0" applyNumberFormat="1" applyFont="1" applyBorder="1" applyAlignment="1">
      <alignment horizontal="center" vertical="center" readingOrder="2"/>
    </xf>
    <xf numFmtId="38" fontId="83" fillId="0" borderId="13" xfId="0" applyNumberFormat="1" applyFont="1" applyBorder="1" applyAlignment="1">
      <alignment horizontal="center" vertical="center" readingOrder="2"/>
    </xf>
    <xf numFmtId="38" fontId="83" fillId="0" borderId="41" xfId="0" applyNumberFormat="1" applyFont="1" applyBorder="1" applyAlignment="1">
      <alignment horizontal="center" vertical="center" readingOrder="2"/>
    </xf>
    <xf numFmtId="0" fontId="84" fillId="0" borderId="0" xfId="0" applyFont="1"/>
    <xf numFmtId="0" fontId="84" fillId="0" borderId="0" xfId="0" applyFont="1" applyBorder="1"/>
    <xf numFmtId="38" fontId="85" fillId="0" borderId="0" xfId="0" applyNumberFormat="1" applyFont="1" applyBorder="1" applyAlignment="1">
      <alignment horizontal="center" vertical="center" readingOrder="2"/>
    </xf>
    <xf numFmtId="9" fontId="37" fillId="0" borderId="13" xfId="1" applyFont="1" applyBorder="1" applyAlignment="1">
      <alignment horizontal="center" vertical="center" readingOrder="2"/>
    </xf>
    <xf numFmtId="9" fontId="37" fillId="0" borderId="0" xfId="1" applyFont="1" applyBorder="1" applyAlignment="1">
      <alignment horizontal="center" vertical="center" readingOrder="2"/>
    </xf>
    <xf numFmtId="38" fontId="83" fillId="0" borderId="20" xfId="0" applyNumberFormat="1" applyFont="1" applyBorder="1" applyAlignment="1">
      <alignment horizontal="center" vertical="center" readingOrder="2"/>
    </xf>
    <xf numFmtId="38" fontId="83" fillId="0" borderId="45" xfId="0" applyNumberFormat="1" applyFont="1" applyBorder="1" applyAlignment="1">
      <alignment horizontal="center" vertical="center" readingOrder="2"/>
    </xf>
    <xf numFmtId="38" fontId="83" fillId="0" borderId="7" xfId="0" applyNumberFormat="1" applyFont="1" applyBorder="1" applyAlignment="1">
      <alignment horizontal="center" vertical="center" readingOrder="2"/>
    </xf>
    <xf numFmtId="38" fontId="35" fillId="4" borderId="0" xfId="0" applyNumberFormat="1" applyFont="1" applyFill="1" applyAlignment="1">
      <alignment horizontal="center" vertical="center" readingOrder="2"/>
    </xf>
    <xf numFmtId="0" fontId="82" fillId="11" borderId="3" xfId="2" applyNumberFormat="1" applyFont="1" applyFill="1" applyBorder="1" applyAlignment="1">
      <alignment horizontal="center" vertical="center" readingOrder="2"/>
    </xf>
    <xf numFmtId="38" fontId="37" fillId="4" borderId="0" xfId="0" applyNumberFormat="1" applyFont="1" applyFill="1" applyAlignment="1">
      <alignment horizontal="center" vertical="center" readingOrder="2"/>
    </xf>
    <xf numFmtId="38" fontId="37" fillId="4" borderId="12" xfId="0" applyNumberFormat="1" applyFont="1" applyFill="1" applyBorder="1" applyAlignment="1">
      <alignment horizontal="center" vertical="center" readingOrder="2"/>
    </xf>
    <xf numFmtId="0" fontId="82" fillId="4" borderId="3" xfId="2" applyNumberFormat="1" applyFont="1" applyFill="1" applyBorder="1" applyAlignment="1">
      <alignment horizontal="center" vertical="center" readingOrder="2"/>
    </xf>
    <xf numFmtId="164" fontId="37" fillId="15" borderId="0" xfId="1" applyNumberFormat="1" applyFont="1" applyFill="1" applyAlignment="1">
      <alignment horizontal="center" vertical="center" readingOrder="2"/>
    </xf>
    <xf numFmtId="38" fontId="83" fillId="0" borderId="0" xfId="0" applyNumberFormat="1" applyFont="1" applyAlignment="1">
      <alignment horizontal="center" vertical="center" readingOrder="2"/>
    </xf>
    <xf numFmtId="38" fontId="85" fillId="0" borderId="0" xfId="0" applyNumberFormat="1" applyFont="1" applyAlignment="1">
      <alignment horizontal="center" vertical="center" readingOrder="2"/>
    </xf>
    <xf numFmtId="2" fontId="85" fillId="0" borderId="0" xfId="0" applyNumberFormat="1" applyFont="1" applyAlignment="1">
      <alignment horizontal="center" vertical="center" readingOrder="2"/>
    </xf>
    <xf numFmtId="9" fontId="85" fillId="0" borderId="0" xfId="0" applyNumberFormat="1" applyFont="1" applyAlignment="1">
      <alignment horizontal="center" vertical="center" readingOrder="2"/>
    </xf>
    <xf numFmtId="9" fontId="84" fillId="0" borderId="0" xfId="1" applyFont="1" applyAlignment="1">
      <alignment horizontal="center" vertical="center"/>
    </xf>
    <xf numFmtId="9" fontId="35" fillId="0" borderId="0" xfId="1" applyFont="1" applyAlignment="1">
      <alignment horizontal="center" vertical="center" readingOrder="2"/>
    </xf>
    <xf numFmtId="38" fontId="82" fillId="0" borderId="0" xfId="2" applyNumberFormat="1" applyFont="1" applyFill="1" applyBorder="1" applyAlignment="1">
      <alignment horizontal="center" vertical="center" readingOrder="2"/>
    </xf>
    <xf numFmtId="38" fontId="35" fillId="0" borderId="19" xfId="0" applyNumberFormat="1" applyFont="1" applyBorder="1" applyAlignment="1">
      <alignment horizontal="center" vertical="center" readingOrder="2"/>
    </xf>
    <xf numFmtId="38" fontId="37" fillId="0" borderId="19" xfId="0" applyNumberFormat="1" applyFont="1" applyBorder="1" applyAlignment="1">
      <alignment horizontal="center" vertical="center" readingOrder="2"/>
    </xf>
    <xf numFmtId="38" fontId="37" fillId="0" borderId="29" xfId="0" applyNumberFormat="1" applyFont="1" applyBorder="1" applyAlignment="1">
      <alignment horizontal="center" vertical="center" readingOrder="2"/>
    </xf>
    <xf numFmtId="38" fontId="35" fillId="0" borderId="13" xfId="0" applyNumberFormat="1" applyFont="1" applyBorder="1" applyAlignment="1">
      <alignment horizontal="center" vertical="center" readingOrder="2"/>
    </xf>
    <xf numFmtId="164" fontId="35" fillId="0" borderId="0" xfId="1" applyNumberFormat="1" applyFont="1" applyAlignment="1">
      <alignment horizontal="center" vertical="center" readingOrder="2"/>
    </xf>
    <xf numFmtId="9" fontId="35" fillId="0" borderId="0" xfId="0" applyNumberFormat="1" applyFont="1" applyAlignment="1">
      <alignment horizontal="center" vertical="center" readingOrder="2"/>
    </xf>
    <xf numFmtId="9" fontId="84" fillId="0" borderId="0" xfId="1" applyFont="1"/>
    <xf numFmtId="38" fontId="83" fillId="0" borderId="20" xfId="0" applyNumberFormat="1" applyFont="1" applyBorder="1" applyAlignment="1">
      <alignment horizontal="center" vertical="center" readingOrder="1"/>
    </xf>
    <xf numFmtId="38" fontId="82" fillId="0" borderId="44" xfId="2" applyNumberFormat="1" applyFont="1" applyFill="1" applyBorder="1" applyAlignment="1">
      <alignment horizontal="center" vertical="center" readingOrder="2"/>
    </xf>
    <xf numFmtId="38" fontId="35" fillId="4" borderId="0" xfId="0" applyNumberFormat="1" applyFont="1" applyFill="1" applyAlignment="1">
      <alignment horizontal="center" vertical="center" readingOrder="1"/>
    </xf>
    <xf numFmtId="38" fontId="35" fillId="4" borderId="41" xfId="0" applyNumberFormat="1" applyFont="1" applyFill="1" applyBorder="1" applyAlignment="1">
      <alignment horizontal="center" vertical="center" readingOrder="1"/>
    </xf>
    <xf numFmtId="38" fontId="35" fillId="0" borderId="41" xfId="0" applyNumberFormat="1" applyFont="1" applyBorder="1" applyAlignment="1">
      <alignment horizontal="center" vertical="center" readingOrder="1"/>
    </xf>
    <xf numFmtId="38" fontId="35" fillId="0" borderId="0" xfId="0" applyNumberFormat="1" applyFont="1" applyAlignment="1">
      <alignment horizontal="center" vertical="center" readingOrder="1"/>
    </xf>
    <xf numFmtId="38" fontId="83" fillId="0" borderId="0" xfId="0" applyNumberFormat="1" applyFont="1" applyAlignment="1">
      <alignment horizontal="center" vertical="center" readingOrder="1"/>
    </xf>
    <xf numFmtId="38" fontId="85" fillId="0" borderId="41" xfId="0" applyNumberFormat="1" applyFont="1" applyBorder="1" applyAlignment="1">
      <alignment horizontal="center" vertical="center" readingOrder="1"/>
    </xf>
    <xf numFmtId="38" fontId="37" fillId="13" borderId="0" xfId="2" applyNumberFormat="1" applyFont="1" applyFill="1" applyBorder="1" applyAlignment="1">
      <alignment horizontal="center" vertical="center" readingOrder="2"/>
    </xf>
    <xf numFmtId="38" fontId="37" fillId="0" borderId="41" xfId="0" applyNumberFormat="1" applyFont="1" applyBorder="1" applyAlignment="1">
      <alignment horizontal="center" vertical="center" readingOrder="1"/>
    </xf>
    <xf numFmtId="38" fontId="37" fillId="0" borderId="0" xfId="0" applyNumberFormat="1" applyFont="1" applyAlignment="1">
      <alignment horizontal="center" vertical="center" readingOrder="1"/>
    </xf>
    <xf numFmtId="0" fontId="84" fillId="0" borderId="0" xfId="0" applyFont="1" applyAlignment="1">
      <alignment readingOrder="1"/>
    </xf>
    <xf numFmtId="38" fontId="82" fillId="0" borderId="3" xfId="2" applyNumberFormat="1" applyFont="1" applyFill="1" applyBorder="1" applyAlignment="1">
      <alignment horizontal="center" vertical="center" readingOrder="1"/>
    </xf>
    <xf numFmtId="38" fontId="83" fillId="0" borderId="7" xfId="0" applyNumberFormat="1" applyFont="1" applyBorder="1" applyAlignment="1">
      <alignment horizontal="center" vertical="center" readingOrder="1"/>
    </xf>
    <xf numFmtId="38" fontId="35" fillId="0" borderId="8" xfId="0" applyNumberFormat="1" applyFont="1" applyBorder="1" applyAlignment="1">
      <alignment horizontal="center" vertical="center" readingOrder="1"/>
    </xf>
    <xf numFmtId="38" fontId="83" fillId="0" borderId="36" xfId="0" applyNumberFormat="1" applyFont="1" applyBorder="1" applyAlignment="1">
      <alignment horizontal="center" vertical="center" readingOrder="1"/>
    </xf>
    <xf numFmtId="38" fontId="35" fillId="0" borderId="12" xfId="0" applyNumberFormat="1" applyFont="1" applyBorder="1" applyAlignment="1">
      <alignment horizontal="center" vertical="center" readingOrder="1"/>
    </xf>
    <xf numFmtId="0" fontId="84" fillId="0" borderId="37" xfId="0" applyFont="1" applyBorder="1" applyAlignment="1">
      <alignment horizontal="center" vertical="center" readingOrder="1"/>
    </xf>
    <xf numFmtId="38" fontId="35" fillId="0" borderId="13" xfId="0" applyNumberFormat="1" applyFont="1" applyBorder="1" applyAlignment="1">
      <alignment horizontal="center" vertical="center" readingOrder="1"/>
    </xf>
    <xf numFmtId="38" fontId="35" fillId="0" borderId="0" xfId="0" applyNumberFormat="1" applyFont="1" applyAlignment="1">
      <alignment horizontal="center" vertical="center"/>
    </xf>
    <xf numFmtId="38" fontId="35" fillId="0" borderId="8" xfId="0" applyNumberFormat="1" applyFont="1" applyBorder="1" applyAlignment="1">
      <alignment horizontal="center" vertical="center" readingOrder="2"/>
    </xf>
    <xf numFmtId="0" fontId="87" fillId="0" borderId="0" xfId="0" applyFont="1"/>
    <xf numFmtId="38" fontId="83" fillId="0" borderId="22" xfId="0" applyNumberFormat="1" applyFont="1" applyBorder="1" applyAlignment="1">
      <alignment horizontal="center" vertical="center" readingOrder="1"/>
    </xf>
    <xf numFmtId="0" fontId="88" fillId="0" borderId="0" xfId="0" applyFont="1" applyAlignment="1">
      <alignment horizontal="center" vertical="center"/>
    </xf>
    <xf numFmtId="10" fontId="84" fillId="0" borderId="0" xfId="1" applyNumberFormat="1" applyFont="1" applyAlignment="1">
      <alignment horizontal="center" vertical="center"/>
    </xf>
    <xf numFmtId="38" fontId="37" fillId="0" borderId="8" xfId="0" applyNumberFormat="1" applyFont="1" applyBorder="1" applyAlignment="1">
      <alignment horizontal="center" vertical="center" readingOrder="2"/>
    </xf>
    <xf numFmtId="38" fontId="83" fillId="0" borderId="9" xfId="0" applyNumberFormat="1" applyFont="1" applyBorder="1" applyAlignment="1">
      <alignment horizontal="center" vertical="center" readingOrder="2"/>
    </xf>
    <xf numFmtId="38" fontId="89" fillId="0" borderId="10" xfId="0" applyNumberFormat="1" applyFont="1" applyBorder="1" applyAlignment="1">
      <alignment horizontal="center" vertical="center" readingOrder="2"/>
    </xf>
    <xf numFmtId="38" fontId="89" fillId="0" borderId="11" xfId="0" applyNumberFormat="1" applyFont="1" applyBorder="1" applyAlignment="1">
      <alignment horizontal="center" vertical="center" readingOrder="1"/>
    </xf>
    <xf numFmtId="38" fontId="83" fillId="0" borderId="15" xfId="0" applyNumberFormat="1" applyFont="1" applyBorder="1" applyAlignment="1">
      <alignment horizontal="center" vertical="center" readingOrder="2"/>
    </xf>
    <xf numFmtId="38" fontId="89" fillId="0" borderId="26" xfId="0" applyNumberFormat="1" applyFont="1" applyBorder="1" applyAlignment="1">
      <alignment horizontal="center" vertical="center" readingOrder="2"/>
    </xf>
    <xf numFmtId="164" fontId="89" fillId="0" borderId="15" xfId="1" applyNumberFormat="1" applyFont="1" applyBorder="1" applyAlignment="1">
      <alignment horizontal="center" vertical="center" readingOrder="1"/>
    </xf>
    <xf numFmtId="38" fontId="89" fillId="0" borderId="27" xfId="0" applyNumberFormat="1" applyFont="1" applyBorder="1" applyAlignment="1">
      <alignment horizontal="center" vertical="center" readingOrder="2"/>
    </xf>
    <xf numFmtId="164" fontId="89" fillId="0" borderId="0" xfId="1" applyNumberFormat="1" applyFont="1" applyBorder="1" applyAlignment="1">
      <alignment horizontal="center" vertical="center" readingOrder="1"/>
    </xf>
    <xf numFmtId="38" fontId="35" fillId="0" borderId="11" xfId="0" applyNumberFormat="1" applyFont="1" applyBorder="1" applyAlignment="1">
      <alignment horizontal="center" vertical="center" readingOrder="2"/>
    </xf>
    <xf numFmtId="38" fontId="35" fillId="0" borderId="28" xfId="0" applyNumberFormat="1" applyFont="1" applyBorder="1" applyAlignment="1">
      <alignment horizontal="center" vertical="center" readingOrder="2"/>
    </xf>
    <xf numFmtId="9" fontId="89" fillId="0" borderId="16" xfId="1" applyFont="1" applyBorder="1" applyAlignment="1">
      <alignment horizontal="center" vertical="center" readingOrder="1"/>
    </xf>
    <xf numFmtId="165" fontId="84" fillId="0" borderId="0" xfId="3" applyNumberFormat="1" applyFont="1"/>
    <xf numFmtId="1" fontId="84" fillId="0" borderId="0" xfId="1" applyNumberFormat="1" applyFont="1" applyAlignment="1">
      <alignment horizontal="center" vertical="center"/>
    </xf>
    <xf numFmtId="165" fontId="84" fillId="0" borderId="0" xfId="3" applyNumberFormat="1" applyFont="1" applyAlignment="1">
      <alignment horizontal="center" vertical="center"/>
    </xf>
    <xf numFmtId="2" fontId="84" fillId="0" borderId="0" xfId="1" applyNumberFormat="1" applyFont="1" applyAlignment="1">
      <alignment horizontal="center" vertical="center"/>
    </xf>
    <xf numFmtId="165" fontId="90" fillId="0" borderId="0" xfId="3" applyNumberFormat="1" applyFont="1" applyAlignment="1">
      <alignment horizontal="center" vertical="center"/>
    </xf>
    <xf numFmtId="38" fontId="86" fillId="8" borderId="2" xfId="0" applyNumberFormat="1" applyFont="1" applyFill="1" applyBorder="1" applyAlignment="1">
      <alignment horizontal="center" vertical="center" readingOrder="2"/>
    </xf>
    <xf numFmtId="38" fontId="86" fillId="2" borderId="2" xfId="0" applyNumberFormat="1" applyFont="1" applyFill="1" applyBorder="1" applyAlignment="1">
      <alignment horizontal="center" vertical="center" readingOrder="2"/>
    </xf>
    <xf numFmtId="170" fontId="37" fillId="0" borderId="0" xfId="0" applyNumberFormat="1" applyFont="1" applyAlignment="1">
      <alignment horizontal="center" vertical="center"/>
    </xf>
    <xf numFmtId="38" fontId="86" fillId="3" borderId="2" xfId="0" applyNumberFormat="1" applyFont="1" applyFill="1" applyBorder="1" applyAlignment="1">
      <alignment horizontal="center" vertical="center" readingOrder="1"/>
    </xf>
    <xf numFmtId="38" fontId="86" fillId="3" borderId="2" xfId="0" applyNumberFormat="1" applyFont="1" applyFill="1" applyBorder="1" applyAlignment="1">
      <alignment horizontal="center" vertical="center" readingOrder="2"/>
    </xf>
    <xf numFmtId="0" fontId="37" fillId="11" borderId="0" xfId="0" applyFont="1" applyFill="1" applyAlignment="1">
      <alignment horizontal="center" vertical="center"/>
    </xf>
    <xf numFmtId="0" fontId="37" fillId="0" borderId="0" xfId="0" applyFont="1" applyAlignment="1">
      <alignment horizontal="center"/>
    </xf>
    <xf numFmtId="0" fontId="37" fillId="18" borderId="0" xfId="0" applyFont="1" applyFill="1" applyAlignment="1">
      <alignment horizontal="center" vertical="center"/>
    </xf>
    <xf numFmtId="0" fontId="37" fillId="15" borderId="0" xfId="0" applyFont="1" applyFill="1" applyAlignment="1">
      <alignment horizontal="center" vertical="center"/>
    </xf>
    <xf numFmtId="38" fontId="35" fillId="0" borderId="0" xfId="0" applyNumberFormat="1" applyFont="1" applyBorder="1" applyAlignment="1">
      <alignment horizontal="center" vertical="center" readingOrder="1"/>
    </xf>
    <xf numFmtId="164" fontId="35" fillId="4" borderId="0" xfId="1" applyNumberFormat="1" applyFont="1" applyFill="1" applyAlignment="1">
      <alignment horizontal="center" vertical="center" readingOrder="1"/>
    </xf>
    <xf numFmtId="168" fontId="37" fillId="0" borderId="0" xfId="0" applyNumberFormat="1" applyFont="1" applyBorder="1" applyAlignment="1">
      <alignment horizontal="center" vertical="center" readingOrder="2"/>
    </xf>
    <xf numFmtId="168" fontId="37" fillId="4" borderId="0" xfId="0" applyNumberFormat="1" applyFont="1" applyFill="1" applyBorder="1" applyAlignment="1">
      <alignment horizontal="center" vertical="center" readingOrder="2"/>
    </xf>
    <xf numFmtId="38" fontId="82" fillId="11" borderId="3" xfId="2" applyNumberFormat="1" applyFont="1" applyFill="1" applyBorder="1" applyAlignment="1">
      <alignment horizontal="center" vertical="center" readingOrder="2"/>
    </xf>
    <xf numFmtId="38" fontId="35" fillId="0" borderId="0" xfId="0" applyNumberFormat="1" applyFont="1" applyBorder="1" applyAlignment="1">
      <alignment horizontal="center" vertical="center" readingOrder="2"/>
    </xf>
    <xf numFmtId="38" fontId="35" fillId="0" borderId="120" xfId="0" applyNumberFormat="1" applyFont="1" applyBorder="1" applyAlignment="1">
      <alignment horizontal="center" vertical="center" readingOrder="2"/>
    </xf>
    <xf numFmtId="38" fontId="35" fillId="0" borderId="12" xfId="0" applyNumberFormat="1" applyFont="1" applyBorder="1" applyAlignment="1">
      <alignment horizontal="center" vertical="center" readingOrder="2"/>
    </xf>
    <xf numFmtId="164" fontId="35" fillId="0" borderId="0" xfId="1" applyNumberFormat="1" applyFont="1" applyBorder="1" applyAlignment="1">
      <alignment horizontal="center" vertical="center" readingOrder="2"/>
    </xf>
    <xf numFmtId="164" fontId="35" fillId="0" borderId="12" xfId="1" applyNumberFormat="1" applyFont="1" applyBorder="1" applyAlignment="1">
      <alignment horizontal="center" vertical="center" readingOrder="2"/>
    </xf>
    <xf numFmtId="38" fontId="83" fillId="0" borderId="12" xfId="0" applyNumberFormat="1" applyFont="1" applyBorder="1" applyAlignment="1">
      <alignment horizontal="center" vertical="center" readingOrder="2"/>
    </xf>
    <xf numFmtId="38" fontId="86" fillId="8" borderId="0" xfId="0" applyNumberFormat="1" applyFont="1" applyFill="1" applyBorder="1" applyAlignment="1">
      <alignment horizontal="center" vertical="center" readingOrder="2"/>
    </xf>
    <xf numFmtId="164" fontId="37" fillId="4" borderId="0" xfId="1" applyNumberFormat="1" applyFont="1" applyFill="1" applyAlignment="1">
      <alignment horizontal="center" vertical="center" readingOrder="2"/>
    </xf>
    <xf numFmtId="9" fontId="37" fillId="0" borderId="0" xfId="1" applyNumberFormat="1" applyFont="1" applyAlignment="1">
      <alignment horizontal="center" vertical="center" readingOrder="2"/>
    </xf>
    <xf numFmtId="0" fontId="82" fillId="12" borderId="3" xfId="2" applyNumberFormat="1" applyFont="1" applyFill="1" applyBorder="1" applyAlignment="1">
      <alignment horizontal="center" vertical="center" readingOrder="2"/>
    </xf>
    <xf numFmtId="38" fontId="37" fillId="12" borderId="0" xfId="0" applyNumberFormat="1" applyFont="1" applyFill="1" applyBorder="1" applyAlignment="1">
      <alignment horizontal="center" vertical="center" readingOrder="2"/>
    </xf>
    <xf numFmtId="168" fontId="37" fillId="12" borderId="0" xfId="0" applyNumberFormat="1" applyFont="1" applyFill="1" applyBorder="1" applyAlignment="1">
      <alignment horizontal="center" vertical="center" readingOrder="2"/>
    </xf>
    <xf numFmtId="38" fontId="37" fillId="12" borderId="12" xfId="0" applyNumberFormat="1" applyFont="1" applyFill="1" applyBorder="1" applyAlignment="1">
      <alignment horizontal="center" vertical="center" readingOrder="2"/>
    </xf>
    <xf numFmtId="38" fontId="83" fillId="12" borderId="41" xfId="0" applyNumberFormat="1" applyFont="1" applyFill="1" applyBorder="1" applyAlignment="1">
      <alignment horizontal="center" vertical="center" readingOrder="2"/>
    </xf>
    <xf numFmtId="38" fontId="37" fillId="12" borderId="13" xfId="0" applyNumberFormat="1" applyFont="1" applyFill="1" applyBorder="1" applyAlignment="1">
      <alignment horizontal="center" vertical="center" readingOrder="2"/>
    </xf>
    <xf numFmtId="9" fontId="37" fillId="12" borderId="0" xfId="1" applyFont="1" applyFill="1" applyBorder="1" applyAlignment="1">
      <alignment horizontal="center" vertical="center" readingOrder="2"/>
    </xf>
    <xf numFmtId="38" fontId="82" fillId="0" borderId="113" xfId="2" applyNumberFormat="1" applyFont="1" applyFill="1" applyBorder="1" applyAlignment="1">
      <alignment horizontal="center" vertical="center" readingOrder="2"/>
    </xf>
    <xf numFmtId="38" fontId="82" fillId="0" borderId="114" xfId="2" applyNumberFormat="1" applyFont="1" applyFill="1" applyBorder="1" applyAlignment="1">
      <alignment horizontal="center" vertical="center" readingOrder="2"/>
    </xf>
    <xf numFmtId="0" fontId="82" fillId="0" borderId="114" xfId="2" applyNumberFormat="1" applyFont="1" applyFill="1" applyBorder="1" applyAlignment="1">
      <alignment horizontal="center" vertical="center" readingOrder="2"/>
    </xf>
    <xf numFmtId="0" fontId="82" fillId="0" borderId="115" xfId="2" applyNumberFormat="1" applyFont="1" applyFill="1" applyBorder="1" applyAlignment="1">
      <alignment horizontal="center" vertical="center" readingOrder="2"/>
    </xf>
    <xf numFmtId="38" fontId="83" fillId="0" borderId="39" xfId="0" applyNumberFormat="1" applyFont="1" applyBorder="1" applyAlignment="1">
      <alignment horizontal="center" vertical="center" readingOrder="2"/>
    </xf>
    <xf numFmtId="38" fontId="37" fillId="0" borderId="41" xfId="0" applyNumberFormat="1" applyFont="1" applyBorder="1" applyAlignment="1">
      <alignment horizontal="center" vertical="center" readingOrder="2"/>
    </xf>
    <xf numFmtId="38" fontId="83" fillId="0" borderId="24" xfId="0" applyNumberFormat="1" applyFont="1" applyBorder="1" applyAlignment="1">
      <alignment horizontal="center" vertical="center" readingOrder="2"/>
    </xf>
    <xf numFmtId="38" fontId="37" fillId="0" borderId="25" xfId="0" applyNumberFormat="1" applyFont="1" applyBorder="1" applyAlignment="1">
      <alignment horizontal="center" vertical="center" readingOrder="2"/>
    </xf>
    <xf numFmtId="38" fontId="83" fillId="0" borderId="121" xfId="0" applyNumberFormat="1" applyFont="1" applyBorder="1" applyAlignment="1">
      <alignment horizontal="center" vertical="center" readingOrder="2"/>
    </xf>
    <xf numFmtId="164" fontId="37" fillId="0" borderId="0" xfId="1" applyNumberFormat="1" applyFont="1" applyBorder="1" applyAlignment="1">
      <alignment horizontal="center" vertical="center" readingOrder="2"/>
    </xf>
    <xf numFmtId="164" fontId="37" fillId="15" borderId="41" xfId="1" applyNumberFormat="1" applyFont="1" applyFill="1" applyBorder="1" applyAlignment="1">
      <alignment horizontal="center" vertical="center" readingOrder="2"/>
    </xf>
    <xf numFmtId="38" fontId="83" fillId="0" borderId="27" xfId="0" applyNumberFormat="1" applyFont="1" applyBorder="1" applyAlignment="1">
      <alignment horizontal="center" vertical="center" readingOrder="2"/>
    </xf>
    <xf numFmtId="38" fontId="35" fillId="0" borderId="41" xfId="0" applyNumberFormat="1" applyFont="1" applyBorder="1" applyAlignment="1">
      <alignment horizontal="center" vertical="center" readingOrder="2"/>
    </xf>
    <xf numFmtId="38" fontId="82" fillId="0" borderId="122" xfId="2" applyNumberFormat="1" applyFont="1" applyFill="1" applyBorder="1" applyAlignment="1">
      <alignment horizontal="center" vertical="center" readingOrder="2"/>
    </xf>
    <xf numFmtId="0" fontId="82" fillId="0" borderId="123" xfId="2" applyNumberFormat="1" applyFont="1" applyFill="1" applyBorder="1" applyAlignment="1">
      <alignment horizontal="center" vertical="center" readingOrder="2"/>
    </xf>
    <xf numFmtId="38" fontId="83" fillId="0" borderId="124" xfId="0" applyNumberFormat="1" applyFont="1" applyBorder="1" applyAlignment="1">
      <alignment horizontal="center" vertical="center" readingOrder="2"/>
    </xf>
    <xf numFmtId="38" fontId="37" fillId="0" borderId="14" xfId="0" applyNumberFormat="1" applyFont="1" applyBorder="1" applyAlignment="1">
      <alignment horizontal="center" vertical="center" readingOrder="2"/>
    </xf>
    <xf numFmtId="0" fontId="84" fillId="0" borderId="41" xfId="0" applyFont="1" applyBorder="1"/>
    <xf numFmtId="9" fontId="37" fillId="0" borderId="0" xfId="1" applyNumberFormat="1" applyFont="1" applyBorder="1" applyAlignment="1">
      <alignment horizontal="center" vertical="center" readingOrder="2"/>
    </xf>
    <xf numFmtId="164" fontId="37" fillId="0" borderId="41" xfId="1" applyNumberFormat="1" applyFont="1" applyBorder="1" applyAlignment="1">
      <alignment horizontal="center" vertical="center" readingOrder="2"/>
    </xf>
    <xf numFmtId="2" fontId="37" fillId="0" borderId="0" xfId="1" applyNumberFormat="1" applyFont="1" applyBorder="1" applyAlignment="1">
      <alignment horizontal="center" vertical="center" readingOrder="2"/>
    </xf>
    <xf numFmtId="2" fontId="37" fillId="0" borderId="41" xfId="1" applyNumberFormat="1" applyFont="1" applyBorder="1" applyAlignment="1">
      <alignment horizontal="center" vertical="center" readingOrder="2"/>
    </xf>
    <xf numFmtId="40" fontId="37" fillId="0" borderId="12" xfId="0" applyNumberFormat="1" applyFont="1" applyBorder="1" applyAlignment="1">
      <alignment horizontal="center" vertical="center" readingOrder="2"/>
    </xf>
    <xf numFmtId="0" fontId="84" fillId="0" borderId="25" xfId="0" applyFont="1" applyBorder="1"/>
    <xf numFmtId="38" fontId="82" fillId="4" borderId="3" xfId="2" applyNumberFormat="1" applyFont="1" applyFill="1" applyBorder="1" applyAlignment="1">
      <alignment horizontal="center" vertical="center" readingOrder="2"/>
    </xf>
    <xf numFmtId="0" fontId="84" fillId="4" borderId="0" xfId="0" applyFont="1" applyFill="1"/>
    <xf numFmtId="0" fontId="84" fillId="4" borderId="0" xfId="0" applyFont="1" applyFill="1" applyBorder="1"/>
    <xf numFmtId="38" fontId="83" fillId="4" borderId="0" xfId="0" applyNumberFormat="1" applyFont="1" applyFill="1" applyBorder="1" applyAlignment="1">
      <alignment horizontal="center" vertical="center" readingOrder="2"/>
    </xf>
    <xf numFmtId="38" fontId="37" fillId="4" borderId="0" xfId="0" applyNumberFormat="1" applyFont="1" applyFill="1" applyBorder="1" applyAlignment="1">
      <alignment horizontal="center" vertical="center" readingOrder="2"/>
    </xf>
    <xf numFmtId="38" fontId="85" fillId="4" borderId="0" xfId="0" applyNumberFormat="1" applyFont="1" applyFill="1" applyBorder="1" applyAlignment="1">
      <alignment horizontal="center" vertical="center" readingOrder="2"/>
    </xf>
    <xf numFmtId="38" fontId="37" fillId="4" borderId="13" xfId="0" applyNumberFormat="1" applyFont="1" applyFill="1" applyBorder="1" applyAlignment="1">
      <alignment horizontal="center" vertical="center" readingOrder="2"/>
    </xf>
    <xf numFmtId="9" fontId="37" fillId="4" borderId="13" xfId="1" applyFont="1" applyFill="1" applyBorder="1" applyAlignment="1">
      <alignment horizontal="center" vertical="center" readingOrder="2"/>
    </xf>
    <xf numFmtId="9" fontId="37" fillId="4" borderId="0" xfId="1" applyFont="1" applyFill="1" applyBorder="1" applyAlignment="1">
      <alignment horizontal="center" vertical="center" readingOrder="2"/>
    </xf>
    <xf numFmtId="38" fontId="82" fillId="4" borderId="113" xfId="2" applyNumberFormat="1" applyFont="1" applyFill="1" applyBorder="1" applyAlignment="1">
      <alignment horizontal="center" vertical="center" readingOrder="2"/>
    </xf>
    <xf numFmtId="38" fontId="82" fillId="4" borderId="114" xfId="2" applyNumberFormat="1" applyFont="1" applyFill="1" applyBorder="1" applyAlignment="1">
      <alignment horizontal="center" vertical="center" readingOrder="2"/>
    </xf>
    <xf numFmtId="0" fontId="82" fillId="4" borderId="114" xfId="2" applyNumberFormat="1" applyFont="1" applyFill="1" applyBorder="1" applyAlignment="1">
      <alignment horizontal="center" vertical="center" readingOrder="2"/>
    </xf>
    <xf numFmtId="38" fontId="83" fillId="4" borderId="39" xfId="0" applyNumberFormat="1" applyFont="1" applyFill="1" applyBorder="1" applyAlignment="1">
      <alignment horizontal="center" vertical="center" readingOrder="2"/>
    </xf>
    <xf numFmtId="38" fontId="35" fillId="4" borderId="41" xfId="0" applyNumberFormat="1" applyFont="1" applyFill="1" applyBorder="1" applyAlignment="1">
      <alignment horizontal="center" vertical="center" readingOrder="2"/>
    </xf>
    <xf numFmtId="38" fontId="83" fillId="4" borderId="24" xfId="0" applyNumberFormat="1" applyFont="1" applyFill="1" applyBorder="1" applyAlignment="1">
      <alignment horizontal="center" vertical="center" readingOrder="2"/>
    </xf>
    <xf numFmtId="38" fontId="83" fillId="4" borderId="121" xfId="0" applyNumberFormat="1" applyFont="1" applyFill="1" applyBorder="1" applyAlignment="1">
      <alignment horizontal="center" vertical="center" readingOrder="2"/>
    </xf>
    <xf numFmtId="38" fontId="83" fillId="4" borderId="27" xfId="0" applyNumberFormat="1" applyFont="1" applyFill="1" applyBorder="1" applyAlignment="1">
      <alignment horizontal="center" vertical="center" readingOrder="2"/>
    </xf>
    <xf numFmtId="1" fontId="37" fillId="4" borderId="0" xfId="1" applyNumberFormat="1" applyFont="1" applyFill="1" applyBorder="1" applyAlignment="1">
      <alignment horizontal="center" vertical="center" readingOrder="2"/>
    </xf>
    <xf numFmtId="38" fontId="35" fillId="4" borderId="0" xfId="0" applyNumberFormat="1" applyFont="1" applyFill="1" applyBorder="1" applyAlignment="1">
      <alignment horizontal="center" vertical="center" readingOrder="2"/>
    </xf>
    <xf numFmtId="38" fontId="82" fillId="4" borderId="122" xfId="2" applyNumberFormat="1" applyFont="1" applyFill="1" applyBorder="1" applyAlignment="1">
      <alignment horizontal="center" vertical="center" readingOrder="2"/>
    </xf>
    <xf numFmtId="0" fontId="82" fillId="4" borderId="123" xfId="2" applyNumberFormat="1" applyFont="1" applyFill="1" applyBorder="1" applyAlignment="1">
      <alignment horizontal="center" vertical="center" readingOrder="2"/>
    </xf>
    <xf numFmtId="38" fontId="37" fillId="4" borderId="41" xfId="0" applyNumberFormat="1" applyFont="1" applyFill="1" applyBorder="1" applyAlignment="1">
      <alignment horizontal="center" vertical="center" readingOrder="2"/>
    </xf>
    <xf numFmtId="38" fontId="37" fillId="4" borderId="25" xfId="0" applyNumberFormat="1" applyFont="1" applyFill="1" applyBorder="1" applyAlignment="1">
      <alignment horizontal="center" vertical="center" readingOrder="2"/>
    </xf>
    <xf numFmtId="164" fontId="37" fillId="4" borderId="0" xfId="1" applyNumberFormat="1" applyFont="1" applyFill="1" applyBorder="1" applyAlignment="1">
      <alignment horizontal="center" vertical="center" readingOrder="2"/>
    </xf>
    <xf numFmtId="164" fontId="37" fillId="4" borderId="41" xfId="1" applyNumberFormat="1" applyFont="1" applyFill="1" applyBorder="1" applyAlignment="1">
      <alignment horizontal="center" vertical="center" readingOrder="2"/>
    </xf>
    <xf numFmtId="38" fontId="83" fillId="4" borderId="124" xfId="0" applyNumberFormat="1" applyFont="1" applyFill="1" applyBorder="1" applyAlignment="1">
      <alignment horizontal="center" vertical="center" readingOrder="2"/>
    </xf>
    <xf numFmtId="38" fontId="37" fillId="4" borderId="14" xfId="0" applyNumberFormat="1" applyFont="1" applyFill="1" applyBorder="1" applyAlignment="1">
      <alignment horizontal="center" vertical="center" readingOrder="2"/>
    </xf>
    <xf numFmtId="0" fontId="84" fillId="4" borderId="41" xfId="0" applyFont="1" applyFill="1" applyBorder="1"/>
    <xf numFmtId="9" fontId="37" fillId="4" borderId="0" xfId="1" applyNumberFormat="1" applyFont="1" applyFill="1" applyBorder="1" applyAlignment="1">
      <alignment horizontal="center" vertical="center" readingOrder="2"/>
    </xf>
    <xf numFmtId="38" fontId="9" fillId="4" borderId="0" xfId="0" applyNumberFormat="1" applyFont="1" applyFill="1" applyBorder="1" applyAlignment="1">
      <alignment horizontal="center" vertical="center" readingOrder="2"/>
    </xf>
    <xf numFmtId="2" fontId="37" fillId="4" borderId="0" xfId="1" applyNumberFormat="1" applyFont="1" applyFill="1" applyBorder="1" applyAlignment="1">
      <alignment horizontal="center" vertical="center" readingOrder="2"/>
    </xf>
    <xf numFmtId="2" fontId="37" fillId="4" borderId="41" xfId="1" applyNumberFormat="1" applyFont="1" applyFill="1" applyBorder="1" applyAlignment="1">
      <alignment horizontal="center" vertical="center" readingOrder="2"/>
    </xf>
    <xf numFmtId="40" fontId="37" fillId="4" borderId="12" xfId="0" applyNumberFormat="1" applyFont="1" applyFill="1" applyBorder="1" applyAlignment="1">
      <alignment horizontal="center" vertical="center" readingOrder="2"/>
    </xf>
    <xf numFmtId="0" fontId="84" fillId="4" borderId="25" xfId="0" applyFont="1" applyFill="1" applyBorder="1"/>
    <xf numFmtId="0" fontId="82" fillId="4" borderId="113" xfId="2" applyNumberFormat="1" applyFont="1" applyFill="1" applyBorder="1" applyAlignment="1">
      <alignment horizontal="center" vertical="center" readingOrder="2"/>
    </xf>
    <xf numFmtId="0" fontId="82" fillId="4" borderId="115" xfId="2" applyNumberFormat="1" applyFont="1" applyFill="1" applyBorder="1" applyAlignment="1">
      <alignment horizontal="center" vertical="center" readingOrder="2"/>
    </xf>
    <xf numFmtId="9" fontId="37" fillId="4" borderId="41" xfId="1" applyFont="1" applyFill="1" applyBorder="1" applyAlignment="1">
      <alignment horizontal="center" vertical="center" readingOrder="2"/>
    </xf>
    <xf numFmtId="38" fontId="35" fillId="4" borderId="12" xfId="0" applyNumberFormat="1" applyFont="1" applyFill="1" applyBorder="1" applyAlignment="1">
      <alignment horizontal="center" vertical="center" readingOrder="2"/>
    </xf>
    <xf numFmtId="0" fontId="82" fillId="12" borderId="114" xfId="2" applyNumberFormat="1" applyFont="1" applyFill="1" applyBorder="1" applyAlignment="1">
      <alignment horizontal="center" vertical="center" readingOrder="2"/>
    </xf>
    <xf numFmtId="0" fontId="82" fillId="12" borderId="115" xfId="2" applyNumberFormat="1" applyFont="1" applyFill="1" applyBorder="1" applyAlignment="1">
      <alignment horizontal="center" vertical="center" readingOrder="2"/>
    </xf>
    <xf numFmtId="38" fontId="37" fillId="12" borderId="41" xfId="0" applyNumberFormat="1" applyFont="1" applyFill="1" applyBorder="1" applyAlignment="1">
      <alignment horizontal="center" vertical="center" readingOrder="2"/>
    </xf>
    <xf numFmtId="38" fontId="37" fillId="12" borderId="25" xfId="0" applyNumberFormat="1" applyFont="1" applyFill="1" applyBorder="1" applyAlignment="1">
      <alignment horizontal="center" vertical="center" readingOrder="2"/>
    </xf>
    <xf numFmtId="9" fontId="37" fillId="12" borderId="41" xfId="1" applyFont="1" applyFill="1" applyBorder="1" applyAlignment="1">
      <alignment horizontal="center" vertical="center" readingOrder="2"/>
    </xf>
    <xf numFmtId="0" fontId="82" fillId="12" borderId="123" xfId="2" applyNumberFormat="1" applyFont="1" applyFill="1" applyBorder="1" applyAlignment="1">
      <alignment horizontal="center" vertical="center" readingOrder="2"/>
    </xf>
    <xf numFmtId="38" fontId="35" fillId="12" borderId="0" xfId="0" applyNumberFormat="1" applyFont="1" applyFill="1" applyBorder="1" applyAlignment="1">
      <alignment horizontal="center" vertical="center" readingOrder="2"/>
    </xf>
    <xf numFmtId="38" fontId="35" fillId="12" borderId="41" xfId="0" applyNumberFormat="1" applyFont="1" applyFill="1" applyBorder="1" applyAlignment="1">
      <alignment horizontal="center" vertical="center" readingOrder="2"/>
    </xf>
    <xf numFmtId="38" fontId="37" fillId="12" borderId="14" xfId="0" applyNumberFormat="1" applyFont="1" applyFill="1" applyBorder="1" applyAlignment="1">
      <alignment horizontal="center" vertical="center" readingOrder="2"/>
    </xf>
    <xf numFmtId="2" fontId="37" fillId="12" borderId="0" xfId="1" applyNumberFormat="1" applyFont="1" applyFill="1" applyBorder="1" applyAlignment="1">
      <alignment horizontal="center" vertical="center" readingOrder="2"/>
    </xf>
    <xf numFmtId="38" fontId="35" fillId="4" borderId="13" xfId="0" applyNumberFormat="1" applyFont="1" applyFill="1" applyBorder="1" applyAlignment="1">
      <alignment horizontal="center" vertical="center" readingOrder="2"/>
    </xf>
    <xf numFmtId="168" fontId="37" fillId="4" borderId="41" xfId="0" applyNumberFormat="1" applyFont="1" applyFill="1" applyBorder="1" applyAlignment="1">
      <alignment horizontal="center" vertical="center" readingOrder="2"/>
    </xf>
    <xf numFmtId="1" fontId="37" fillId="4" borderId="41" xfId="1" applyNumberFormat="1" applyFont="1" applyFill="1" applyBorder="1" applyAlignment="1">
      <alignment horizontal="center" vertical="center" readingOrder="2"/>
    </xf>
    <xf numFmtId="38" fontId="83" fillId="4" borderId="125" xfId="0" applyNumberFormat="1" applyFont="1" applyFill="1" applyBorder="1" applyAlignment="1">
      <alignment horizontal="center" vertical="center" readingOrder="2"/>
    </xf>
    <xf numFmtId="168" fontId="37" fillId="0" borderId="41" xfId="0" applyNumberFormat="1" applyFont="1" applyBorder="1" applyAlignment="1">
      <alignment horizontal="center" vertical="center" readingOrder="2"/>
    </xf>
    <xf numFmtId="9" fontId="37" fillId="0" borderId="41" xfId="1" applyFont="1" applyBorder="1" applyAlignment="1">
      <alignment horizontal="center" vertical="center" readingOrder="2"/>
    </xf>
    <xf numFmtId="1" fontId="37" fillId="0" borderId="0" xfId="1" applyNumberFormat="1" applyFont="1" applyBorder="1" applyAlignment="1">
      <alignment horizontal="center" vertical="center" readingOrder="2"/>
    </xf>
    <xf numFmtId="1" fontId="37" fillId="0" borderId="41" xfId="1" applyNumberFormat="1" applyFont="1" applyBorder="1" applyAlignment="1">
      <alignment horizontal="center" vertical="center" readingOrder="2"/>
    </xf>
    <xf numFmtId="38" fontId="83" fillId="0" borderId="125" xfId="0" applyNumberFormat="1" applyFont="1" applyBorder="1" applyAlignment="1">
      <alignment horizontal="center" vertical="center" readingOrder="2"/>
    </xf>
    <xf numFmtId="38" fontId="35" fillId="12" borderId="13" xfId="0" applyNumberFormat="1" applyFont="1" applyFill="1" applyBorder="1" applyAlignment="1">
      <alignment horizontal="center" vertical="center" readingOrder="2"/>
    </xf>
    <xf numFmtId="164" fontId="9" fillId="0" borderId="16" xfId="1" applyNumberFormat="1" applyFont="1" applyBorder="1" applyAlignment="1">
      <alignment horizontal="center" vertical="center" readingOrder="2"/>
    </xf>
    <xf numFmtId="38" fontId="5" fillId="14" borderId="113" xfId="2" applyNumberFormat="1" applyFont="1" applyFill="1" applyBorder="1" applyAlignment="1">
      <alignment horizontal="center" vertical="center" readingOrder="2"/>
    </xf>
    <xf numFmtId="38" fontId="5" fillId="0" borderId="114" xfId="2" applyNumberFormat="1" applyFont="1" applyFill="1" applyBorder="1" applyAlignment="1">
      <alignment horizontal="center" vertical="center" readingOrder="2"/>
    </xf>
    <xf numFmtId="38" fontId="6" fillId="0" borderId="39" xfId="0" applyNumberFormat="1" applyFont="1" applyBorder="1" applyAlignment="1">
      <alignment horizontal="center" vertical="center"/>
    </xf>
    <xf numFmtId="38" fontId="4" fillId="0" borderId="44" xfId="0" applyNumberFormat="1" applyFont="1" applyBorder="1" applyAlignment="1">
      <alignment horizontal="center" vertical="center" readingOrder="1"/>
    </xf>
    <xf numFmtId="38" fontId="6" fillId="0" borderId="24" xfId="0" applyNumberFormat="1" applyFont="1" applyBorder="1" applyAlignment="1">
      <alignment horizontal="center" vertical="center"/>
    </xf>
    <xf numFmtId="38" fontId="6" fillId="0" borderId="39" xfId="0" applyNumberFormat="1" applyFont="1" applyFill="1" applyBorder="1" applyAlignment="1">
      <alignment horizontal="center" vertical="center"/>
    </xf>
    <xf numFmtId="38" fontId="4" fillId="4" borderId="41" xfId="0" applyNumberFormat="1" applyFont="1" applyFill="1" applyBorder="1" applyAlignment="1">
      <alignment horizontal="center" vertical="center" readingOrder="1"/>
    </xf>
    <xf numFmtId="38" fontId="5" fillId="14" borderId="122" xfId="2" applyNumberFormat="1" applyFont="1" applyFill="1" applyBorder="1" applyAlignment="1">
      <alignment horizontal="center" vertical="center" readingOrder="2"/>
    </xf>
    <xf numFmtId="0" fontId="0" fillId="0" borderId="41" xfId="0" applyBorder="1"/>
    <xf numFmtId="38" fontId="5" fillId="27" borderId="122" xfId="2" applyNumberFormat="1" applyFont="1" applyFill="1" applyBorder="1" applyAlignment="1">
      <alignment horizontal="center" vertical="center" readingOrder="2"/>
    </xf>
    <xf numFmtId="38" fontId="6" fillId="0" borderId="24" xfId="0" applyNumberFormat="1" applyFont="1" applyFill="1" applyBorder="1" applyAlignment="1">
      <alignment horizontal="center" vertical="center"/>
    </xf>
    <xf numFmtId="38" fontId="8" fillId="0" borderId="12" xfId="0" applyNumberFormat="1" applyFont="1" applyBorder="1" applyAlignment="1">
      <alignment horizontal="center" vertical="center" readingOrder="1"/>
    </xf>
    <xf numFmtId="38" fontId="4" fillId="4" borderId="25" xfId="0" applyNumberFormat="1" applyFont="1" applyFill="1" applyBorder="1" applyAlignment="1">
      <alignment horizontal="center" vertical="center" readingOrder="1"/>
    </xf>
    <xf numFmtId="38" fontId="5" fillId="20" borderId="113" xfId="2" applyNumberFormat="1" applyFont="1" applyFill="1" applyBorder="1" applyAlignment="1">
      <alignment horizontal="center" vertical="center" readingOrder="2"/>
    </xf>
    <xf numFmtId="38" fontId="5" fillId="15" borderId="122" xfId="2" applyNumberFormat="1" applyFont="1" applyFill="1" applyBorder="1" applyAlignment="1">
      <alignment horizontal="center" vertical="center" readingOrder="2"/>
    </xf>
    <xf numFmtId="38" fontId="5" fillId="0" borderId="123" xfId="2" applyNumberFormat="1" applyFont="1" applyFill="1" applyBorder="1" applyAlignment="1">
      <alignment horizontal="center" vertical="center" readingOrder="2"/>
    </xf>
    <xf numFmtId="38" fontId="6" fillId="20" borderId="20" xfId="0" applyNumberFormat="1" applyFont="1" applyFill="1" applyBorder="1" applyAlignment="1">
      <alignment horizontal="center" vertical="center"/>
    </xf>
    <xf numFmtId="0" fontId="82" fillId="17" borderId="3" xfId="2" applyNumberFormat="1" applyFont="1" applyFill="1" applyBorder="1" applyAlignment="1">
      <alignment horizontal="center" vertical="center" readingOrder="2"/>
    </xf>
    <xf numFmtId="38" fontId="91" fillId="3" borderId="0" xfId="0" applyNumberFormat="1" applyFont="1" applyFill="1" applyAlignment="1">
      <alignment horizontal="center" vertical="center" readingOrder="2"/>
    </xf>
    <xf numFmtId="0" fontId="92" fillId="0" borderId="0" xfId="0" applyFont="1"/>
    <xf numFmtId="38" fontId="91" fillId="9" borderId="0" xfId="0" applyNumberFormat="1" applyFont="1" applyFill="1" applyAlignment="1">
      <alignment horizontal="center" vertical="center" readingOrder="2"/>
    </xf>
    <xf numFmtId="0" fontId="58" fillId="9" borderId="0" xfId="0" applyNumberFormat="1" applyFont="1" applyFill="1" applyAlignment="1">
      <alignment horizontal="center" vertical="center" readingOrder="2"/>
    </xf>
    <xf numFmtId="0" fontId="58" fillId="17" borderId="0" xfId="0" applyNumberFormat="1" applyFont="1" applyFill="1" applyAlignment="1">
      <alignment horizontal="center" vertical="center" readingOrder="2"/>
    </xf>
    <xf numFmtId="38" fontId="93" fillId="0" borderId="9" xfId="0" applyNumberFormat="1" applyFont="1" applyBorder="1" applyAlignment="1">
      <alignment horizontal="center" vertical="center" readingOrder="2"/>
    </xf>
    <xf numFmtId="38" fontId="94" fillId="0" borderId="7" xfId="0" applyNumberFormat="1" applyFont="1" applyBorder="1" applyAlignment="1">
      <alignment horizontal="center" vertical="center" readingOrder="2"/>
    </xf>
    <xf numFmtId="38" fontId="95" fillId="0" borderId="8" xfId="0" applyNumberFormat="1" applyFont="1" applyBorder="1" applyAlignment="1">
      <alignment horizontal="center" vertical="center" readingOrder="2"/>
    </xf>
    <xf numFmtId="38" fontId="95" fillId="0" borderId="0" xfId="0" applyNumberFormat="1" applyFont="1" applyAlignment="1">
      <alignment horizontal="center" vertical="center" readingOrder="1"/>
    </xf>
    <xf numFmtId="0" fontId="96" fillId="18" borderId="0" xfId="0" applyFont="1" applyFill="1" applyAlignment="1">
      <alignment horizontal="center" vertical="center"/>
    </xf>
    <xf numFmtId="38" fontId="37" fillId="0" borderId="2" xfId="0" applyNumberFormat="1" applyFont="1" applyBorder="1" applyAlignment="1">
      <alignment horizontal="center" vertical="center" readingOrder="2"/>
    </xf>
    <xf numFmtId="9" fontId="37" fillId="0" borderId="2" xfId="0" applyNumberFormat="1" applyFont="1" applyBorder="1" applyAlignment="1">
      <alignment horizontal="center" vertical="center" readingOrder="2"/>
    </xf>
    <xf numFmtId="1" fontId="37" fillId="0" borderId="2" xfId="0" applyNumberFormat="1" applyFont="1" applyBorder="1" applyAlignment="1">
      <alignment horizontal="center" vertical="center" readingOrder="2"/>
    </xf>
    <xf numFmtId="1" fontId="37" fillId="0" borderId="2" xfId="0" applyNumberFormat="1" applyFont="1" applyFill="1" applyBorder="1" applyAlignment="1">
      <alignment horizontal="center" vertical="center" readingOrder="2"/>
    </xf>
    <xf numFmtId="38" fontId="4" fillId="0" borderId="119" xfId="0" applyNumberFormat="1" applyFont="1" applyBorder="1" applyAlignment="1">
      <alignment horizontal="center" vertical="center" readingOrder="1"/>
    </xf>
    <xf numFmtId="38" fontId="4" fillId="0" borderId="30" xfId="0" applyNumberFormat="1" applyFont="1" applyBorder="1" applyAlignment="1">
      <alignment horizontal="center" vertical="center" readingOrder="1"/>
    </xf>
    <xf numFmtId="38" fontId="4" fillId="0" borderId="126" xfId="0" applyNumberFormat="1" applyFont="1" applyBorder="1" applyAlignment="1">
      <alignment horizontal="center" vertical="center" readingOrder="1"/>
    </xf>
    <xf numFmtId="38" fontId="6" fillId="0" borderId="127" xfId="0" applyNumberFormat="1" applyFont="1" applyBorder="1" applyAlignment="1">
      <alignment horizontal="center" vertical="center" readingOrder="1"/>
    </xf>
    <xf numFmtId="0" fontId="2" fillId="0" borderId="30" xfId="0" applyFont="1" applyBorder="1" applyAlignment="1">
      <alignment horizontal="center" vertical="center" readingOrder="1"/>
    </xf>
    <xf numFmtId="0" fontId="2" fillId="0" borderId="0" xfId="0" applyFont="1" applyBorder="1" applyAlignment="1">
      <alignment horizontal="center" vertical="center" readingOrder="1"/>
    </xf>
    <xf numFmtId="38" fontId="4" fillId="0" borderId="119" xfId="0" applyNumberFormat="1" applyFont="1" applyBorder="1" applyAlignment="1">
      <alignment horizontal="center" vertical="center" readingOrder="2"/>
    </xf>
    <xf numFmtId="38" fontId="4" fillId="0" borderId="126" xfId="0" applyNumberFormat="1" applyFont="1" applyBorder="1" applyAlignment="1">
      <alignment horizontal="center" vertical="center" readingOrder="2"/>
    </xf>
    <xf numFmtId="38" fontId="11" fillId="0" borderId="128" xfId="0" applyNumberFormat="1" applyFont="1" applyBorder="1" applyAlignment="1">
      <alignment horizontal="center" vertical="center" readingOrder="2"/>
    </xf>
    <xf numFmtId="38" fontId="11" fillId="0" borderId="39" xfId="0" applyNumberFormat="1" applyFont="1" applyBorder="1" applyAlignment="1">
      <alignment horizontal="center" vertical="center" readingOrder="2"/>
    </xf>
    <xf numFmtId="38" fontId="4" fillId="0" borderId="129" xfId="0" applyNumberFormat="1" applyFont="1" applyBorder="1" applyAlignment="1">
      <alignment horizontal="center" vertical="center" readingOrder="2"/>
    </xf>
    <xf numFmtId="38" fontId="4" fillId="12" borderId="30" xfId="0" applyNumberFormat="1" applyFont="1" applyFill="1" applyBorder="1" applyAlignment="1">
      <alignment horizontal="center" vertical="center" readingOrder="2"/>
    </xf>
    <xf numFmtId="38" fontId="9" fillId="12" borderId="0" xfId="0" applyNumberFormat="1" applyFont="1" applyFill="1" applyAlignment="1">
      <alignment horizontal="center" vertical="center" readingOrder="1"/>
    </xf>
    <xf numFmtId="38" fontId="95" fillId="0" borderId="30" xfId="0" applyNumberFormat="1" applyFont="1" applyBorder="1" applyAlignment="1">
      <alignment horizontal="center" vertical="center" readingOrder="2"/>
    </xf>
    <xf numFmtId="38" fontId="6" fillId="4" borderId="0" xfId="0" applyNumberFormat="1" applyFont="1" applyFill="1" applyBorder="1" applyAlignment="1">
      <alignment horizontal="center" vertical="center" readingOrder="1"/>
    </xf>
    <xf numFmtId="0" fontId="95" fillId="9" borderId="0" xfId="0" applyNumberFormat="1" applyFont="1" applyFill="1" applyAlignment="1">
      <alignment horizontal="center" vertical="center" readingOrder="2"/>
    </xf>
    <xf numFmtId="0" fontId="95" fillId="17" borderId="0" xfId="0" applyNumberFormat="1" applyFont="1" applyFill="1" applyAlignment="1">
      <alignment horizontal="center" vertical="center" readingOrder="2"/>
    </xf>
    <xf numFmtId="38" fontId="73" fillId="0" borderId="0" xfId="0" applyNumberFormat="1" applyFont="1" applyBorder="1" applyAlignment="1">
      <alignment horizontal="center" vertical="center" readingOrder="2"/>
    </xf>
    <xf numFmtId="0" fontId="9" fillId="17" borderId="0" xfId="0" applyNumberFormat="1" applyFont="1" applyFill="1" applyAlignment="1">
      <alignment horizontal="center" vertical="center" readingOrder="2"/>
    </xf>
    <xf numFmtId="38" fontId="83" fillId="0" borderId="49" xfId="0" applyNumberFormat="1" applyFont="1" applyBorder="1" applyAlignment="1">
      <alignment horizontal="center" vertical="center" readingOrder="2"/>
    </xf>
    <xf numFmtId="38" fontId="83" fillId="17" borderId="0" xfId="0" applyNumberFormat="1" applyFont="1" applyFill="1" applyBorder="1" applyAlignment="1">
      <alignment horizontal="center" vertical="center" readingOrder="2"/>
    </xf>
    <xf numFmtId="38" fontId="3" fillId="4" borderId="0" xfId="0" applyNumberFormat="1" applyFont="1" applyFill="1" applyAlignment="1">
      <alignment horizontal="center" vertical="center" readingOrder="2"/>
    </xf>
    <xf numFmtId="38" fontId="9" fillId="4" borderId="0" xfId="0" applyNumberFormat="1" applyFont="1" applyFill="1" applyAlignment="1">
      <alignment horizontal="center" vertical="center" readingOrder="2"/>
    </xf>
    <xf numFmtId="0" fontId="97" fillId="9" borderId="0" xfId="0" applyNumberFormat="1" applyFont="1" applyFill="1" applyAlignment="1">
      <alignment horizontal="center" vertical="center" readingOrder="2"/>
    </xf>
    <xf numFmtId="38" fontId="97" fillId="3" borderId="0" xfId="0" applyNumberFormat="1" applyFont="1" applyFill="1" applyAlignment="1">
      <alignment horizontal="center" vertical="center" readingOrder="2"/>
    </xf>
    <xf numFmtId="0" fontId="98" fillId="0" borderId="3" xfId="2" applyNumberFormat="1" applyFont="1" applyFill="1" applyBorder="1" applyAlignment="1">
      <alignment horizontal="center" vertical="center" readingOrder="2"/>
    </xf>
    <xf numFmtId="38" fontId="83" fillId="12" borderId="0" xfId="0" applyNumberFormat="1" applyFont="1" applyFill="1" applyBorder="1" applyAlignment="1">
      <alignment horizontal="center" vertical="center" readingOrder="2"/>
    </xf>
    <xf numFmtId="38" fontId="9" fillId="4" borderId="0" xfId="0" applyNumberFormat="1" applyFont="1" applyFill="1" applyBorder="1" applyAlignment="1">
      <alignment horizontal="center" vertical="center" readingOrder="1"/>
    </xf>
    <xf numFmtId="9" fontId="7" fillId="0" borderId="0" xfId="1" applyNumberFormat="1" applyFont="1" applyBorder="1" applyAlignment="1">
      <alignment horizontal="center" vertical="center" readingOrder="1"/>
    </xf>
    <xf numFmtId="0" fontId="99" fillId="0" borderId="3" xfId="2" applyNumberFormat="1" applyFont="1" applyFill="1" applyBorder="1" applyAlignment="1">
      <alignment horizontal="center" vertical="center" readingOrder="2"/>
    </xf>
    <xf numFmtId="38" fontId="37" fillId="4" borderId="0" xfId="0" applyNumberFormat="1" applyFont="1" applyFill="1" applyAlignment="1">
      <alignment horizontal="center" vertical="center" readingOrder="1"/>
    </xf>
    <xf numFmtId="38" fontId="37" fillId="4" borderId="13" xfId="0" applyNumberFormat="1" applyFont="1" applyFill="1" applyBorder="1" applyAlignment="1">
      <alignment horizontal="center" vertical="center" readingOrder="1"/>
    </xf>
    <xf numFmtId="38" fontId="37" fillId="0" borderId="13" xfId="0" applyNumberFormat="1" applyFont="1" applyBorder="1" applyAlignment="1">
      <alignment horizontal="center" vertical="center" readingOrder="1"/>
    </xf>
    <xf numFmtId="9" fontId="35" fillId="0" borderId="0" xfId="0" applyNumberFormat="1" applyFont="1" applyBorder="1" applyAlignment="1">
      <alignment horizontal="center" vertical="center" readingOrder="2"/>
    </xf>
    <xf numFmtId="38" fontId="100" fillId="0" borderId="0" xfId="0" applyNumberFormat="1" applyFont="1" applyAlignment="1">
      <alignment horizontal="center" vertical="center" readingOrder="1"/>
    </xf>
    <xf numFmtId="164" fontId="101" fillId="0" borderId="15" xfId="1" applyNumberFormat="1" applyFont="1" applyBorder="1" applyAlignment="1">
      <alignment horizontal="center" vertical="center" readingOrder="1"/>
    </xf>
    <xf numFmtId="164" fontId="101" fillId="0" borderId="0" xfId="1" applyNumberFormat="1" applyFont="1" applyBorder="1" applyAlignment="1">
      <alignment horizontal="center" vertical="center" readingOrder="1"/>
    </xf>
    <xf numFmtId="9" fontId="101" fillId="0" borderId="16" xfId="1" applyNumberFormat="1" applyFont="1" applyBorder="1" applyAlignment="1">
      <alignment horizontal="center" vertical="center" readingOrder="1"/>
    </xf>
    <xf numFmtId="0" fontId="102" fillId="0" borderId="0" xfId="0" applyFont="1"/>
    <xf numFmtId="9" fontId="102" fillId="0" borderId="0" xfId="1" applyFont="1" applyAlignment="1">
      <alignment horizontal="center" vertical="center"/>
    </xf>
    <xf numFmtId="164" fontId="100" fillId="0" borderId="0" xfId="1" applyNumberFormat="1" applyFont="1" applyAlignment="1">
      <alignment horizontal="center" vertical="center" readingOrder="1"/>
    </xf>
    <xf numFmtId="38" fontId="6" fillId="4" borderId="7" xfId="0" applyNumberFormat="1" applyFont="1" applyFill="1" applyBorder="1" applyAlignment="1">
      <alignment horizontal="center" vertical="center" readingOrder="2"/>
    </xf>
    <xf numFmtId="38" fontId="103" fillId="0" borderId="0" xfId="0" applyNumberFormat="1" applyFont="1" applyAlignment="1">
      <alignment horizontal="center" vertical="center" readingOrder="1"/>
    </xf>
    <xf numFmtId="38" fontId="4" fillId="0" borderId="0" xfId="0" applyNumberFormat="1" applyFont="1" applyFill="1" applyBorder="1" applyAlignment="1">
      <alignment horizontal="center" vertical="center" readingOrder="1"/>
    </xf>
    <xf numFmtId="168" fontId="37" fillId="12" borderId="0" xfId="0" applyNumberFormat="1" applyFont="1" applyFill="1" applyAlignment="1">
      <alignment horizontal="center" vertical="center" readingOrder="2"/>
    </xf>
    <xf numFmtId="168" fontId="35" fillId="0" borderId="0" xfId="0" applyNumberFormat="1" applyFont="1" applyAlignment="1">
      <alignment horizontal="center" vertical="center" readingOrder="2"/>
    </xf>
    <xf numFmtId="38" fontId="82" fillId="0" borderId="6" xfId="2" applyNumberFormat="1" applyFont="1" applyFill="1" applyBorder="1" applyAlignment="1">
      <alignment horizontal="center" vertical="center" readingOrder="2"/>
    </xf>
    <xf numFmtId="164" fontId="37" fillId="4" borderId="0" xfId="1" applyNumberFormat="1" applyFont="1" applyFill="1" applyAlignment="1">
      <alignment horizontal="center" vertical="center" readingOrder="1"/>
    </xf>
    <xf numFmtId="38" fontId="35" fillId="0" borderId="38" xfId="0" applyNumberFormat="1" applyFont="1" applyBorder="1" applyAlignment="1">
      <alignment horizontal="center" vertical="center" readingOrder="1"/>
    </xf>
    <xf numFmtId="0" fontId="84" fillId="0" borderId="30" xfId="0" applyFont="1" applyBorder="1" applyAlignment="1">
      <alignment horizontal="center" vertical="center" readingOrder="1"/>
    </xf>
    <xf numFmtId="0" fontId="84" fillId="0" borderId="0" xfId="0" applyFont="1" applyAlignment="1">
      <alignment horizontal="center" vertical="center" readingOrder="1"/>
    </xf>
    <xf numFmtId="164" fontId="35" fillId="0" borderId="0" xfId="1" applyNumberFormat="1" applyFont="1" applyAlignment="1">
      <alignment horizontal="center" vertical="center" readingOrder="1"/>
    </xf>
    <xf numFmtId="38" fontId="86" fillId="3" borderId="0" xfId="0" applyNumberFormat="1" applyFont="1" applyFill="1" applyAlignment="1">
      <alignment horizontal="center" vertical="center" readingOrder="2"/>
    </xf>
    <xf numFmtId="38" fontId="37" fillId="0" borderId="124" xfId="0" applyNumberFormat="1" applyFont="1" applyBorder="1" applyAlignment="1">
      <alignment horizontal="center" vertical="center"/>
    </xf>
    <xf numFmtId="38" fontId="37" fillId="0" borderId="39" xfId="0" applyNumberFormat="1" applyFont="1" applyBorder="1" applyAlignment="1">
      <alignment horizontal="center" vertical="center"/>
    </xf>
    <xf numFmtId="0" fontId="37" fillId="4" borderId="0" xfId="0" applyFont="1" applyFill="1" applyAlignment="1">
      <alignment horizontal="center" vertical="center"/>
    </xf>
    <xf numFmtId="38" fontId="37" fillId="4" borderId="0" xfId="0" applyNumberFormat="1" applyFont="1" applyFill="1" applyAlignment="1">
      <alignment horizontal="center" vertical="center"/>
    </xf>
    <xf numFmtId="168" fontId="37" fillId="0" borderId="124" xfId="0" applyNumberFormat="1" applyFont="1" applyBorder="1" applyAlignment="1">
      <alignment horizontal="center" vertical="center"/>
    </xf>
    <xf numFmtId="168" fontId="37" fillId="0" borderId="13" xfId="0" applyNumberFormat="1" applyFont="1" applyBorder="1" applyAlignment="1">
      <alignment horizontal="center" vertical="center"/>
    </xf>
    <xf numFmtId="170" fontId="37" fillId="0" borderId="39" xfId="0" applyNumberFormat="1" applyFont="1" applyBorder="1" applyAlignment="1">
      <alignment horizontal="center" vertical="center"/>
    </xf>
    <xf numFmtId="170" fontId="37" fillId="0" borderId="0" xfId="0" applyNumberFormat="1" applyFont="1" applyBorder="1" applyAlignment="1">
      <alignment horizontal="center" vertical="center"/>
    </xf>
    <xf numFmtId="168" fontId="37" fillId="0" borderId="39" xfId="0" applyNumberFormat="1" applyFont="1" applyBorder="1" applyAlignment="1">
      <alignment horizontal="center" vertical="center"/>
    </xf>
    <xf numFmtId="168" fontId="37" fillId="0" borderId="0" xfId="0" applyNumberFormat="1" applyFont="1" applyBorder="1" applyAlignment="1">
      <alignment horizontal="center" vertical="center"/>
    </xf>
    <xf numFmtId="168" fontId="37" fillId="0" borderId="0" xfId="0" applyNumberFormat="1" applyFont="1" applyAlignment="1">
      <alignment horizontal="center" vertical="center"/>
    </xf>
    <xf numFmtId="37" fontId="37" fillId="0" borderId="0" xfId="3" applyNumberFormat="1" applyFont="1" applyAlignment="1">
      <alignment horizontal="center" vertical="center"/>
    </xf>
    <xf numFmtId="0" fontId="27" fillId="18" borderId="49" xfId="0" applyFont="1" applyFill="1" applyBorder="1" applyAlignment="1">
      <alignment horizontal="center" vertical="center"/>
    </xf>
    <xf numFmtId="0" fontId="27" fillId="11" borderId="49" xfId="0" applyFont="1" applyFill="1" applyBorder="1" applyAlignment="1">
      <alignment horizontal="center"/>
    </xf>
    <xf numFmtId="0" fontId="49" fillId="21" borderId="57" xfId="6" applyFont="1" applyFill="1" applyBorder="1" applyAlignment="1">
      <alignment horizontal="center" vertical="center" wrapText="1"/>
    </xf>
    <xf numFmtId="0" fontId="49" fillId="21" borderId="63" xfId="6" applyFont="1" applyFill="1" applyBorder="1" applyAlignment="1">
      <alignment horizontal="center" vertical="center" wrapText="1"/>
    </xf>
    <xf numFmtId="0" fontId="49" fillId="21" borderId="58" xfId="6" applyFont="1" applyFill="1" applyBorder="1" applyAlignment="1">
      <alignment horizontal="center" vertical="center" wrapText="1"/>
    </xf>
    <xf numFmtId="0" fontId="49" fillId="21" borderId="59" xfId="6" applyFont="1" applyFill="1" applyBorder="1" applyAlignment="1">
      <alignment horizontal="center" vertical="center" wrapText="1"/>
    </xf>
    <xf numFmtId="0" fontId="49" fillId="21" borderId="64" xfId="6" applyFont="1" applyFill="1" applyBorder="1" applyAlignment="1">
      <alignment horizontal="center" vertical="center" wrapText="1"/>
    </xf>
    <xf numFmtId="0" fontId="47" fillId="15" borderId="83" xfId="6" applyFont="1" applyFill="1" applyBorder="1" applyAlignment="1">
      <alignment horizontal="center" vertical="center" textRotation="180"/>
    </xf>
    <xf numFmtId="0" fontId="47" fillId="15" borderId="87" xfId="6" applyFont="1" applyFill="1" applyBorder="1" applyAlignment="1">
      <alignment horizontal="center" vertical="center" textRotation="180"/>
    </xf>
    <xf numFmtId="0" fontId="47" fillId="15" borderId="96" xfId="6" applyFont="1" applyFill="1" applyBorder="1" applyAlignment="1">
      <alignment horizontal="center" vertical="center" textRotation="180"/>
    </xf>
    <xf numFmtId="0" fontId="49" fillId="21" borderId="56" xfId="6" applyFont="1" applyFill="1" applyBorder="1" applyAlignment="1">
      <alignment horizontal="center" vertical="center" wrapText="1"/>
    </xf>
    <xf numFmtId="0" fontId="49" fillId="21" borderId="62" xfId="6" applyFont="1" applyFill="1" applyBorder="1" applyAlignment="1">
      <alignment horizontal="center" vertical="center" wrapText="1"/>
    </xf>
    <xf numFmtId="0" fontId="40" fillId="20" borderId="52" xfId="6" applyFont="1" applyFill="1" applyBorder="1" applyAlignment="1">
      <alignment horizontal="center" vertical="center"/>
    </xf>
    <xf numFmtId="0" fontId="40" fillId="20" borderId="0" xfId="6" applyFont="1" applyFill="1" applyAlignment="1">
      <alignment horizontal="center" vertical="center"/>
    </xf>
    <xf numFmtId="0" fontId="47" fillId="15" borderId="54" xfId="6" applyFont="1" applyFill="1" applyBorder="1" applyAlignment="1">
      <alignment horizontal="center" vertical="center" textRotation="180"/>
    </xf>
    <xf numFmtId="0" fontId="47" fillId="15" borderId="61" xfId="6" applyFont="1" applyFill="1" applyBorder="1" applyAlignment="1">
      <alignment horizontal="center" vertical="center" textRotation="180"/>
    </xf>
  </cellXfs>
  <cellStyles count="9">
    <cellStyle name="Comma" xfId="3" builtinId="3"/>
    <cellStyle name="Comma 2" xfId="8" xr:uid="{00000000-0005-0000-0000-000001000000}"/>
    <cellStyle name="Normal" xfId="0" builtinId="0"/>
    <cellStyle name="Normal 2" xfId="4" xr:uid="{00000000-0005-0000-0000-000003000000}"/>
    <cellStyle name="Normal 3" xfId="5" xr:uid="{00000000-0005-0000-0000-000004000000}"/>
    <cellStyle name="Normal 4" xfId="6" xr:uid="{00000000-0005-0000-0000-000005000000}"/>
    <cellStyle name="Percent" xfId="1" builtinId="5"/>
    <cellStyle name="Percent 2" xfId="7" xr:uid="{00000000-0005-0000-0000-000007000000}"/>
    <cellStyle name="Total" xfId="2" builtinId="25"/>
  </cellStyles>
  <dxfs count="21">
    <dxf>
      <numFmt numFmtId="0" formatCode="General"/>
    </dxf>
    <dxf>
      <numFmt numFmtId="0" formatCode="General"/>
    </dxf>
    <dxf>
      <numFmt numFmtId="0" formatCode="General"/>
    </dxf>
    <dxf>
      <numFmt numFmtId="0" formatCode="Genera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alcChain" Target="calcChain.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2.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3.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5.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6.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8.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9.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0.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1.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2.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3.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6.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7.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8.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9.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42.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43.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44.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45.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46.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48.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49.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50.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51.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52.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53.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54.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55.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56.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57.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58.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59.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60.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61.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62.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63.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64.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65.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66.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67.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68.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محصولات</a:t>
            </a:r>
            <a:endParaRPr lang="en-US"/>
          </a:p>
        </c:rich>
      </c:tx>
      <c:overlay val="0"/>
      <c:spPr>
        <a:noFill/>
        <a:ln>
          <a:noFill/>
        </a:ln>
        <a:effectLst/>
      </c:spPr>
    </c:title>
    <c:autoTitleDeleted val="0"/>
    <c:plotArea>
      <c:layout/>
      <c:lineChart>
        <c:grouping val="standard"/>
        <c:varyColors val="0"/>
        <c:ser>
          <c:idx val="0"/>
          <c:order val="0"/>
          <c:tx>
            <c:strRef>
              <c:f>بجهرم!$N$24</c:f>
              <c:strCache>
                <c:ptCount val="1"/>
                <c:pt idx="0">
                  <c:v> بورس انرژي </c:v>
                </c:pt>
              </c:strCache>
            </c:strRef>
          </c:tx>
          <c:spPr>
            <a:ln w="28575" cap="rnd">
              <a:solidFill>
                <a:schemeClr val="accent1"/>
              </a:solidFill>
              <a:round/>
            </a:ln>
            <a:effectLst/>
          </c:spPr>
          <c:marker>
            <c:symbol val="none"/>
          </c:marker>
          <c:cat>
            <c:numRef>
              <c:f>بجهرم!$Q$23:$AO$23</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بجهرم!$Q$24:$AN$24</c:f>
              <c:numCache>
                <c:formatCode>#,##0_);[Red]\(#,##0\)</c:formatCode>
                <c:ptCount val="24"/>
                <c:pt idx="0">
                  <c:v>308760</c:v>
                </c:pt>
                <c:pt idx="11">
                  <c:v>0</c:v>
                </c:pt>
                <c:pt idx="12">
                  <c:v>327360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0-B026-4E38-AB84-B3A493E5D1AD}"/>
            </c:ext>
          </c:extLst>
        </c:ser>
        <c:ser>
          <c:idx val="2"/>
          <c:order val="1"/>
          <c:tx>
            <c:strRef>
              <c:f>بجهرم!$N$26</c:f>
              <c:strCache>
                <c:ptCount val="1"/>
                <c:pt idx="0">
                  <c:v>انرژي </c:v>
                </c:pt>
              </c:strCache>
            </c:strRef>
          </c:tx>
          <c:marker>
            <c:symbol val="none"/>
          </c:marker>
          <c:cat>
            <c:numRef>
              <c:f>بجهرم!$Q$23:$AO$23</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بجهرم!$Q$26:$AO$26</c:f>
              <c:numCache>
                <c:formatCode>#,##0_);[Red]\(#,##0\)</c:formatCode>
                <c:ptCount val="25"/>
                <c:pt idx="0">
                  <c:v>179891</c:v>
                </c:pt>
                <c:pt idx="1">
                  <c:v>545995</c:v>
                </c:pt>
                <c:pt idx="2">
                  <c:v>683710</c:v>
                </c:pt>
                <c:pt idx="3">
                  <c:v>670481</c:v>
                </c:pt>
                <c:pt idx="4">
                  <c:v>683611</c:v>
                </c:pt>
                <c:pt idx="5">
                  <c:v>584306</c:v>
                </c:pt>
                <c:pt idx="6">
                  <c:v>482723</c:v>
                </c:pt>
                <c:pt idx="7">
                  <c:v>474429</c:v>
                </c:pt>
                <c:pt idx="8">
                  <c:v>502201</c:v>
                </c:pt>
                <c:pt idx="9">
                  <c:v>504819</c:v>
                </c:pt>
                <c:pt idx="10">
                  <c:v>678252</c:v>
                </c:pt>
                <c:pt idx="11">
                  <c:v>611892</c:v>
                </c:pt>
                <c:pt idx="12">
                  <c:v>187204</c:v>
                </c:pt>
                <c:pt idx="13">
                  <c:v>701835</c:v>
                </c:pt>
                <c:pt idx="14">
                  <c:v>699336</c:v>
                </c:pt>
                <c:pt idx="15">
                  <c:v>688475</c:v>
                </c:pt>
                <c:pt idx="16">
                  <c:v>689307</c:v>
                </c:pt>
                <c:pt idx="17">
                  <c:v>693472</c:v>
                </c:pt>
                <c:pt idx="18">
                  <c:v>566852</c:v>
                </c:pt>
                <c:pt idx="19">
                  <c:v>579175</c:v>
                </c:pt>
                <c:pt idx="20">
                  <c:v>591015</c:v>
                </c:pt>
                <c:pt idx="21">
                  <c:v>643722</c:v>
                </c:pt>
                <c:pt idx="22">
                  <c:v>702922</c:v>
                </c:pt>
                <c:pt idx="23">
                  <c:v>611539</c:v>
                </c:pt>
                <c:pt idx="24">
                  <c:v>545635</c:v>
                </c:pt>
              </c:numCache>
            </c:numRef>
          </c:val>
          <c:smooth val="0"/>
          <c:extLst>
            <c:ext xmlns:c16="http://schemas.microsoft.com/office/drawing/2014/chart" uri="{C3380CC4-5D6E-409C-BE32-E72D297353CC}">
              <c16:uniqueId val="{00000001-B026-4E38-AB84-B3A493E5D1AD}"/>
            </c:ext>
          </c:extLst>
        </c:ser>
        <c:dLbls>
          <c:showLegendKey val="0"/>
          <c:showVal val="0"/>
          <c:showCatName val="0"/>
          <c:showSerName val="0"/>
          <c:showPercent val="0"/>
          <c:showBubbleSize val="0"/>
        </c:dLbls>
        <c:smooth val="0"/>
        <c:axId val="1829495392"/>
        <c:axId val="1829481248"/>
      </c:lineChart>
      <c:catAx>
        <c:axId val="1829495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481248"/>
        <c:crosses val="autoZero"/>
        <c:auto val="1"/>
        <c:lblAlgn val="ctr"/>
        <c:lblOffset val="100"/>
        <c:noMultiLvlLbl val="0"/>
      </c:catAx>
      <c:valAx>
        <c:axId val="1829481248"/>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495392"/>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محصولات</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cked"/>
        <c:varyColors val="0"/>
        <c:ser>
          <c:idx val="0"/>
          <c:order val="0"/>
          <c:tx>
            <c:strRef>
              <c:f>بجهرم!$N$45</c:f>
              <c:strCache>
                <c:ptCount val="1"/>
                <c:pt idx="0">
                  <c:v>فروش انرژي الکتريکي در بورس انرژي </c:v>
                </c:pt>
              </c:strCache>
            </c:strRef>
          </c:tx>
          <c:spPr>
            <a:ln w="28575" cap="rnd">
              <a:solidFill>
                <a:schemeClr val="accent1"/>
              </a:solidFill>
              <a:round/>
            </a:ln>
            <a:effectLst/>
          </c:spPr>
          <c:marker>
            <c:symbol val="none"/>
          </c:marker>
          <c:cat>
            <c:numRef>
              <c:f>بجهرم!$Q$31:$AO$31</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بجهرم!$Q$45:$AO$45</c:f>
              <c:numCache>
                <c:formatCode>#,##0_);[Red]\(#,##0\)</c:formatCode>
                <c:ptCount val="25"/>
                <c:pt idx="0">
                  <c:v>178349</c:v>
                </c:pt>
                <c:pt idx="7">
                  <c:v>0</c:v>
                </c:pt>
                <c:pt idx="8">
                  <c:v>0</c:v>
                </c:pt>
                <c:pt idx="9">
                  <c:v>0</c:v>
                </c:pt>
                <c:pt idx="10">
                  <c:v>0</c:v>
                </c:pt>
                <c:pt idx="11">
                  <c:v>0</c:v>
                </c:pt>
                <c:pt idx="12">
                  <c:v>220708</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0-7642-4286-8118-0AD035E27949}"/>
            </c:ext>
          </c:extLst>
        </c:ser>
        <c:ser>
          <c:idx val="1"/>
          <c:order val="1"/>
          <c:tx>
            <c:strRef>
              <c:f>بجهرم!$N$46</c:f>
              <c:strCache>
                <c:ptCount val="1"/>
                <c:pt idx="0">
                  <c:v>انرژي الکتريکي و آمادگی </c:v>
                </c:pt>
              </c:strCache>
            </c:strRef>
          </c:tx>
          <c:spPr>
            <a:ln w="28575" cap="rnd">
              <a:solidFill>
                <a:schemeClr val="accent2"/>
              </a:solidFill>
              <a:round/>
            </a:ln>
            <a:effectLst/>
          </c:spPr>
          <c:marker>
            <c:symbol val="none"/>
          </c:marker>
          <c:cat>
            <c:numRef>
              <c:f>بجهرم!$Q$31:$AO$31</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بجهرم!$Q$46:$AO$46</c:f>
              <c:numCache>
                <c:formatCode>#,##0_);[Red]\(#,##0\)</c:formatCode>
                <c:ptCount val="25"/>
                <c:pt idx="0">
                  <c:v>311600.153737541</c:v>
                </c:pt>
                <c:pt idx="1">
                  <c:v>326009.71608714369</c:v>
                </c:pt>
                <c:pt idx="2">
                  <c:v>643153.45703148993</c:v>
                </c:pt>
                <c:pt idx="3">
                  <c:v>829627.45207395882</c:v>
                </c:pt>
                <c:pt idx="4">
                  <c:v>799204.62199408724</c:v>
                </c:pt>
                <c:pt idx="5">
                  <c:v>681379.4839005589</c:v>
                </c:pt>
                <c:pt idx="6">
                  <c:v>532986.17610513687</c:v>
                </c:pt>
                <c:pt idx="7">
                  <c:v>428812.18050329975</c:v>
                </c:pt>
                <c:pt idx="8">
                  <c:v>445472.67305919342</c:v>
                </c:pt>
                <c:pt idx="9">
                  <c:v>451311.56684078847</c:v>
                </c:pt>
                <c:pt idx="10">
                  <c:v>358712.03783991793</c:v>
                </c:pt>
                <c:pt idx="11">
                  <c:v>446601.10413602402</c:v>
                </c:pt>
                <c:pt idx="12">
                  <c:v>527029.46313112963</c:v>
                </c:pt>
                <c:pt idx="13">
                  <c:v>593031.95587851852</c:v>
                </c:pt>
                <c:pt idx="14">
                  <c:v>777830.97970646434</c:v>
                </c:pt>
                <c:pt idx="15">
                  <c:v>987039.45323214354</c:v>
                </c:pt>
                <c:pt idx="16">
                  <c:v>1004821.5934482024</c:v>
                </c:pt>
                <c:pt idx="17">
                  <c:v>871937.54206658667</c:v>
                </c:pt>
                <c:pt idx="18">
                  <c:v>861867.33371497318</c:v>
                </c:pt>
                <c:pt idx="19">
                  <c:v>710505.43479086633</c:v>
                </c:pt>
                <c:pt idx="20">
                  <c:v>674255.64587193215</c:v>
                </c:pt>
                <c:pt idx="21">
                  <c:v>673021.42901749513</c:v>
                </c:pt>
                <c:pt idx="22">
                  <c:v>662670.9669963381</c:v>
                </c:pt>
                <c:pt idx="23">
                  <c:v>676552.83358869993</c:v>
                </c:pt>
                <c:pt idx="24">
                  <c:v>646351.5100845804</c:v>
                </c:pt>
              </c:numCache>
            </c:numRef>
          </c:val>
          <c:smooth val="0"/>
          <c:extLst>
            <c:ext xmlns:c16="http://schemas.microsoft.com/office/drawing/2014/chart" uri="{C3380CC4-5D6E-409C-BE32-E72D297353CC}">
              <c16:uniqueId val="{00000001-7642-4286-8118-0AD035E27949}"/>
            </c:ext>
          </c:extLst>
        </c:ser>
        <c:dLbls>
          <c:showLegendKey val="0"/>
          <c:showVal val="0"/>
          <c:showCatName val="0"/>
          <c:showSerName val="0"/>
          <c:showPercent val="0"/>
          <c:showBubbleSize val="0"/>
        </c:dLbls>
        <c:smooth val="0"/>
        <c:axId val="1769569936"/>
        <c:axId val="1769573264"/>
      </c:lineChart>
      <c:catAx>
        <c:axId val="176956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73264"/>
        <c:crosses val="autoZero"/>
        <c:auto val="1"/>
        <c:lblAlgn val="ctr"/>
        <c:lblOffset val="100"/>
        <c:noMultiLvlLbl val="0"/>
      </c:catAx>
      <c:valAx>
        <c:axId val="176957326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69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مجموع</a:t>
            </a:r>
            <a:r>
              <a:rPr lang="fa-IR" baseline="0"/>
              <a:t> فروش ماهانه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بجهرم!$Q$23:$AO$23</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بجهرم!$Q$28:$AO$28</c:f>
              <c:numCache>
                <c:formatCode>#,##0_);[Red]\(#,##0\)</c:formatCode>
                <c:ptCount val="25"/>
                <c:pt idx="0">
                  <c:v>932167</c:v>
                </c:pt>
                <c:pt idx="1">
                  <c:v>1180653</c:v>
                </c:pt>
                <c:pt idx="2">
                  <c:v>1386163</c:v>
                </c:pt>
                <c:pt idx="3">
                  <c:v>1353204</c:v>
                </c:pt>
                <c:pt idx="4">
                  <c:v>1349437</c:v>
                </c:pt>
                <c:pt idx="5">
                  <c:v>1190055</c:v>
                </c:pt>
                <c:pt idx="6">
                  <c:v>1045490</c:v>
                </c:pt>
                <c:pt idx="7">
                  <c:v>1103894</c:v>
                </c:pt>
                <c:pt idx="8">
                  <c:v>1222948</c:v>
                </c:pt>
                <c:pt idx="9">
                  <c:v>1244461</c:v>
                </c:pt>
                <c:pt idx="10">
                  <c:v>1437443</c:v>
                </c:pt>
                <c:pt idx="11">
                  <c:v>1328987</c:v>
                </c:pt>
                <c:pt idx="12">
                  <c:v>837356</c:v>
                </c:pt>
                <c:pt idx="13">
                  <c:v>1406427</c:v>
                </c:pt>
                <c:pt idx="14">
                  <c:v>1376984</c:v>
                </c:pt>
                <c:pt idx="15">
                  <c:v>1368023</c:v>
                </c:pt>
                <c:pt idx="16">
                  <c:v>1372902</c:v>
                </c:pt>
                <c:pt idx="17">
                  <c:v>1393300</c:v>
                </c:pt>
                <c:pt idx="18">
                  <c:v>1224135</c:v>
                </c:pt>
                <c:pt idx="19">
                  <c:v>1238980</c:v>
                </c:pt>
                <c:pt idx="20">
                  <c:v>1291907</c:v>
                </c:pt>
                <c:pt idx="21">
                  <c:v>1409404</c:v>
                </c:pt>
                <c:pt idx="22">
                  <c:v>1431331</c:v>
                </c:pt>
                <c:pt idx="23">
                  <c:v>1278877</c:v>
                </c:pt>
                <c:pt idx="24">
                  <c:v>1125563</c:v>
                </c:pt>
              </c:numCache>
            </c:numRef>
          </c:val>
          <c:smooth val="0"/>
          <c:extLst>
            <c:ext xmlns:c16="http://schemas.microsoft.com/office/drawing/2014/chart" uri="{C3380CC4-5D6E-409C-BE32-E72D297353CC}">
              <c16:uniqueId val="{00000000-EC48-4862-B004-D68516ED4CB7}"/>
            </c:ext>
          </c:extLst>
        </c:ser>
        <c:dLbls>
          <c:showLegendKey val="0"/>
          <c:showVal val="0"/>
          <c:showCatName val="0"/>
          <c:showSerName val="0"/>
          <c:showPercent val="0"/>
          <c:showBubbleSize val="0"/>
        </c:dLbls>
        <c:smooth val="0"/>
        <c:axId val="1769548304"/>
        <c:axId val="1769569104"/>
      </c:lineChart>
      <c:catAx>
        <c:axId val="1769548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69104"/>
        <c:crosses val="autoZero"/>
        <c:auto val="1"/>
        <c:lblAlgn val="ctr"/>
        <c:lblOffset val="100"/>
        <c:noMultiLvlLbl val="0"/>
      </c:catAx>
      <c:valAx>
        <c:axId val="176956910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4830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محصولات</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299328354421589"/>
          <c:y val="0.16522361066986332"/>
          <c:w val="0.86368476196581534"/>
          <c:h val="0.56420704070271377"/>
        </c:manualLayout>
      </c:layout>
      <c:lineChart>
        <c:grouping val="stacked"/>
        <c:varyColors val="0"/>
        <c:ser>
          <c:idx val="0"/>
          <c:order val="0"/>
          <c:tx>
            <c:strRef>
              <c:f>آبادا1!$P$109</c:f>
              <c:strCache>
                <c:ptCount val="1"/>
                <c:pt idx="0">
                  <c:v>انرژي برق </c:v>
                </c:pt>
              </c:strCache>
            </c:strRef>
          </c:tx>
          <c:spPr>
            <a:ln w="28575" cap="rnd">
              <a:solidFill>
                <a:schemeClr val="accent1"/>
              </a:solidFill>
              <a:round/>
            </a:ln>
            <a:effectLst/>
          </c:spPr>
          <c:marker>
            <c:symbol val="none"/>
          </c:marker>
          <c:cat>
            <c:numRef>
              <c:f>آبادا1!$U$107:$AM$107</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آبادا1!$U$109:$AM$109</c:f>
              <c:numCache>
                <c:formatCode>#,##0_);[Red]\(#,##0\)</c:formatCode>
                <c:ptCount val="19"/>
                <c:pt idx="0">
                  <c:v>187111</c:v>
                </c:pt>
                <c:pt idx="1">
                  <c:v>277959</c:v>
                </c:pt>
                <c:pt idx="2">
                  <c:v>257009</c:v>
                </c:pt>
                <c:pt idx="3">
                  <c:v>322851</c:v>
                </c:pt>
                <c:pt idx="4">
                  <c:v>347093</c:v>
                </c:pt>
                <c:pt idx="5">
                  <c:v>209883</c:v>
                </c:pt>
                <c:pt idx="6">
                  <c:v>372439</c:v>
                </c:pt>
                <c:pt idx="7">
                  <c:v>526640</c:v>
                </c:pt>
                <c:pt idx="8">
                  <c:v>685539</c:v>
                </c:pt>
                <c:pt idx="9">
                  <c:v>657476</c:v>
                </c:pt>
                <c:pt idx="10">
                  <c:v>660055</c:v>
                </c:pt>
                <c:pt idx="11">
                  <c:v>621958</c:v>
                </c:pt>
                <c:pt idx="12">
                  <c:v>593276</c:v>
                </c:pt>
                <c:pt idx="13">
                  <c:v>607968</c:v>
                </c:pt>
                <c:pt idx="14">
                  <c:v>556541</c:v>
                </c:pt>
                <c:pt idx="15">
                  <c:v>504897</c:v>
                </c:pt>
                <c:pt idx="16">
                  <c:v>591648</c:v>
                </c:pt>
                <c:pt idx="17">
                  <c:v>619799</c:v>
                </c:pt>
                <c:pt idx="18">
                  <c:v>685722</c:v>
                </c:pt>
              </c:numCache>
            </c:numRef>
          </c:val>
          <c:smooth val="0"/>
          <c:extLst>
            <c:ext xmlns:c16="http://schemas.microsoft.com/office/drawing/2014/chart" uri="{C3380CC4-5D6E-409C-BE32-E72D297353CC}">
              <c16:uniqueId val="{00000000-1FFA-4E44-919B-FD25007163A0}"/>
            </c:ext>
          </c:extLst>
        </c:ser>
        <c:ser>
          <c:idx val="1"/>
          <c:order val="1"/>
          <c:tx>
            <c:strRef>
              <c:f>آبادا1!$P$108</c:f>
              <c:strCache>
                <c:ptCount val="1"/>
                <c:pt idx="0">
                  <c:v>آمادگي </c:v>
                </c:pt>
              </c:strCache>
            </c:strRef>
          </c:tx>
          <c:spPr>
            <a:ln w="28575" cap="rnd">
              <a:solidFill>
                <a:schemeClr val="accent2"/>
              </a:solidFill>
              <a:round/>
            </a:ln>
            <a:effectLst/>
          </c:spPr>
          <c:marker>
            <c:symbol val="none"/>
          </c:marker>
          <c:cat>
            <c:numRef>
              <c:f>آبادا1!$U$107:$AM$107</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آبادا1!$U$108:$AM$108</c:f>
              <c:numCache>
                <c:formatCode>#,##0_);[Red]\(#,##0\)</c:formatCode>
                <c:ptCount val="19"/>
                <c:pt idx="0">
                  <c:v>67528</c:v>
                </c:pt>
                <c:pt idx="1">
                  <c:v>85951</c:v>
                </c:pt>
                <c:pt idx="2">
                  <c:v>86534</c:v>
                </c:pt>
                <c:pt idx="3">
                  <c:v>171151</c:v>
                </c:pt>
                <c:pt idx="4">
                  <c:v>76941</c:v>
                </c:pt>
                <c:pt idx="5">
                  <c:v>71523</c:v>
                </c:pt>
                <c:pt idx="6">
                  <c:v>106968</c:v>
                </c:pt>
                <c:pt idx="7">
                  <c:v>139447</c:v>
                </c:pt>
                <c:pt idx="8">
                  <c:v>314375</c:v>
                </c:pt>
                <c:pt idx="9">
                  <c:v>326125</c:v>
                </c:pt>
                <c:pt idx="10">
                  <c:v>196066</c:v>
                </c:pt>
                <c:pt idx="11">
                  <c:v>132499</c:v>
                </c:pt>
                <c:pt idx="12">
                  <c:v>91914</c:v>
                </c:pt>
                <c:pt idx="13">
                  <c:v>85446</c:v>
                </c:pt>
                <c:pt idx="14">
                  <c:v>72494</c:v>
                </c:pt>
                <c:pt idx="15">
                  <c:v>74656</c:v>
                </c:pt>
                <c:pt idx="16">
                  <c:v>42319</c:v>
                </c:pt>
                <c:pt idx="17">
                  <c:v>63154</c:v>
                </c:pt>
                <c:pt idx="18">
                  <c:v>106700</c:v>
                </c:pt>
              </c:numCache>
            </c:numRef>
          </c:val>
          <c:smooth val="0"/>
          <c:extLst>
            <c:ext xmlns:c16="http://schemas.microsoft.com/office/drawing/2014/chart" uri="{C3380CC4-5D6E-409C-BE32-E72D297353CC}">
              <c16:uniqueId val="{00000001-1FFA-4E44-919B-FD25007163A0}"/>
            </c:ext>
          </c:extLst>
        </c:ser>
        <c:ser>
          <c:idx val="2"/>
          <c:order val="2"/>
          <c:tx>
            <c:strRef>
              <c:f>آبادا1!$P$111</c:f>
              <c:strCache>
                <c:ptCount val="1"/>
                <c:pt idx="0">
                  <c:v>دوجانبه</c:v>
                </c:pt>
              </c:strCache>
            </c:strRef>
          </c:tx>
          <c:spPr>
            <a:ln w="28575" cap="rnd">
              <a:solidFill>
                <a:schemeClr val="accent3"/>
              </a:solidFill>
              <a:round/>
            </a:ln>
            <a:effectLst/>
          </c:spPr>
          <c:marker>
            <c:symbol val="none"/>
          </c:marker>
          <c:cat>
            <c:numRef>
              <c:f>آبادا1!$U$107:$AM$107</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آبادا1!$U$111:$AM$111</c:f>
              <c:numCache>
                <c:formatCode>#,##0_);[Red]\(#,##0\)</c:formatCode>
                <c:ptCount val="19"/>
                <c:pt idx="0">
                  <c:v>420869</c:v>
                </c:pt>
                <c:pt idx="1">
                  <c:v>508851</c:v>
                </c:pt>
                <c:pt idx="2">
                  <c:v>508851</c:v>
                </c:pt>
                <c:pt idx="3">
                  <c:v>469832</c:v>
                </c:pt>
                <c:pt idx="4">
                  <c:v>510561</c:v>
                </c:pt>
                <c:pt idx="5">
                  <c:v>544421</c:v>
                </c:pt>
                <c:pt idx="6">
                  <c:v>509293</c:v>
                </c:pt>
                <c:pt idx="7">
                  <c:v>527711</c:v>
                </c:pt>
                <c:pt idx="8">
                  <c:v>549334</c:v>
                </c:pt>
                <c:pt idx="9">
                  <c:v>535331</c:v>
                </c:pt>
                <c:pt idx="10">
                  <c:v>536299</c:v>
                </c:pt>
                <c:pt idx="11">
                  <c:v>540892</c:v>
                </c:pt>
                <c:pt idx="12">
                  <c:v>546521</c:v>
                </c:pt>
                <c:pt idx="13">
                  <c:v>556326</c:v>
                </c:pt>
                <c:pt idx="14">
                  <c:v>553432</c:v>
                </c:pt>
                <c:pt idx="15">
                  <c:v>555754</c:v>
                </c:pt>
                <c:pt idx="16">
                  <c:v>700104</c:v>
                </c:pt>
                <c:pt idx="17">
                  <c:v>699928</c:v>
                </c:pt>
                <c:pt idx="18">
                  <c:v>583674</c:v>
                </c:pt>
              </c:numCache>
            </c:numRef>
          </c:val>
          <c:smooth val="0"/>
          <c:extLst>
            <c:ext xmlns:c16="http://schemas.microsoft.com/office/drawing/2014/chart" uri="{C3380CC4-5D6E-409C-BE32-E72D297353CC}">
              <c16:uniqueId val="{00000002-1FFA-4E44-919B-FD25007163A0}"/>
            </c:ext>
          </c:extLst>
        </c:ser>
        <c:dLbls>
          <c:showLegendKey val="0"/>
          <c:showVal val="0"/>
          <c:showCatName val="0"/>
          <c:showSerName val="0"/>
          <c:showPercent val="0"/>
          <c:showBubbleSize val="0"/>
        </c:dLbls>
        <c:smooth val="0"/>
        <c:axId val="1769569936"/>
        <c:axId val="1769573264"/>
      </c:lineChart>
      <c:catAx>
        <c:axId val="176956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73264"/>
        <c:crosses val="autoZero"/>
        <c:auto val="1"/>
        <c:lblAlgn val="ctr"/>
        <c:lblOffset val="100"/>
        <c:noMultiLvlLbl val="0"/>
      </c:catAx>
      <c:valAx>
        <c:axId val="176957326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69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محصولات</a:t>
            </a:r>
            <a:endParaRPr lang="en-US"/>
          </a:p>
        </c:rich>
      </c:tx>
      <c:overlay val="0"/>
      <c:spPr>
        <a:noFill/>
        <a:ln>
          <a:noFill/>
        </a:ln>
        <a:effectLst/>
      </c:spPr>
    </c:title>
    <c:autoTitleDeleted val="0"/>
    <c:plotArea>
      <c:layout/>
      <c:lineChart>
        <c:grouping val="standard"/>
        <c:varyColors val="0"/>
        <c:ser>
          <c:idx val="0"/>
          <c:order val="0"/>
          <c:tx>
            <c:strRef>
              <c:f>آبادا1!$P$101</c:f>
              <c:strCache>
                <c:ptCount val="1"/>
                <c:pt idx="0">
                  <c:v>انرژي برق </c:v>
                </c:pt>
              </c:strCache>
            </c:strRef>
          </c:tx>
          <c:spPr>
            <a:ln w="28575" cap="rnd">
              <a:solidFill>
                <a:schemeClr val="accent1"/>
              </a:solidFill>
              <a:round/>
            </a:ln>
            <a:effectLst/>
          </c:spPr>
          <c:marker>
            <c:symbol val="none"/>
          </c:marker>
          <c:cat>
            <c:numRef>
              <c:f>آبادا1!$U$99:$AM$99</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آبادا1!$U$101:$AM$101</c:f>
              <c:numCache>
                <c:formatCode>#,##0_);[Red]\(#,##0\)</c:formatCode>
                <c:ptCount val="19"/>
                <c:pt idx="0">
                  <c:v>135946</c:v>
                </c:pt>
                <c:pt idx="1">
                  <c:v>378009</c:v>
                </c:pt>
                <c:pt idx="2">
                  <c:v>333288</c:v>
                </c:pt>
                <c:pt idx="3">
                  <c:v>264928</c:v>
                </c:pt>
                <c:pt idx="4">
                  <c:v>198310</c:v>
                </c:pt>
                <c:pt idx="5">
                  <c:v>223358</c:v>
                </c:pt>
                <c:pt idx="6">
                  <c:v>257760</c:v>
                </c:pt>
                <c:pt idx="7">
                  <c:v>262504</c:v>
                </c:pt>
                <c:pt idx="8">
                  <c:v>298702</c:v>
                </c:pt>
                <c:pt idx="9">
                  <c:v>232708</c:v>
                </c:pt>
                <c:pt idx="10">
                  <c:v>247778</c:v>
                </c:pt>
                <c:pt idx="11">
                  <c:v>206263</c:v>
                </c:pt>
                <c:pt idx="12">
                  <c:v>298288</c:v>
                </c:pt>
                <c:pt idx="13">
                  <c:v>395628</c:v>
                </c:pt>
                <c:pt idx="14">
                  <c:v>366424</c:v>
                </c:pt>
                <c:pt idx="15">
                  <c:v>292844</c:v>
                </c:pt>
                <c:pt idx="16">
                  <c:v>341793</c:v>
                </c:pt>
                <c:pt idx="17">
                  <c:v>366569</c:v>
                </c:pt>
                <c:pt idx="18">
                  <c:v>207288</c:v>
                </c:pt>
              </c:numCache>
            </c:numRef>
          </c:val>
          <c:smooth val="0"/>
          <c:extLst>
            <c:ext xmlns:c16="http://schemas.microsoft.com/office/drawing/2014/chart" uri="{C3380CC4-5D6E-409C-BE32-E72D297353CC}">
              <c16:uniqueId val="{00000000-43AB-4730-91D9-8B3D80474E03}"/>
            </c:ext>
          </c:extLst>
        </c:ser>
        <c:ser>
          <c:idx val="1"/>
          <c:order val="1"/>
          <c:tx>
            <c:strRef>
              <c:f>آبادا1!$P$100</c:f>
              <c:strCache>
                <c:ptCount val="1"/>
                <c:pt idx="0">
                  <c:v>آمادگي </c:v>
                </c:pt>
              </c:strCache>
            </c:strRef>
          </c:tx>
          <c:marker>
            <c:symbol val="none"/>
          </c:marker>
          <c:cat>
            <c:numRef>
              <c:f>آبادا1!$U$99:$AM$99</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آبادا1!$U$100:$AM$100</c:f>
              <c:numCache>
                <c:formatCode>#,##0_);[Red]\(#,##0\)</c:formatCode>
                <c:ptCount val="19"/>
                <c:pt idx="0">
                  <c:v>205811</c:v>
                </c:pt>
                <c:pt idx="1">
                  <c:v>398820</c:v>
                </c:pt>
                <c:pt idx="2">
                  <c:v>339079</c:v>
                </c:pt>
                <c:pt idx="3">
                  <c:v>264928</c:v>
                </c:pt>
                <c:pt idx="4">
                  <c:v>215477</c:v>
                </c:pt>
                <c:pt idx="5">
                  <c:v>253358</c:v>
                </c:pt>
                <c:pt idx="6">
                  <c:v>261760</c:v>
                </c:pt>
                <c:pt idx="7">
                  <c:v>272504</c:v>
                </c:pt>
                <c:pt idx="8">
                  <c:v>298249</c:v>
                </c:pt>
                <c:pt idx="9">
                  <c:v>229973</c:v>
                </c:pt>
                <c:pt idx="10">
                  <c:v>243831</c:v>
                </c:pt>
                <c:pt idx="11">
                  <c:v>203843</c:v>
                </c:pt>
                <c:pt idx="12">
                  <c:v>303837</c:v>
                </c:pt>
                <c:pt idx="13">
                  <c:v>409777</c:v>
                </c:pt>
                <c:pt idx="14">
                  <c:v>384251</c:v>
                </c:pt>
                <c:pt idx="15">
                  <c:v>296680</c:v>
                </c:pt>
                <c:pt idx="16">
                  <c:v>346746</c:v>
                </c:pt>
                <c:pt idx="17">
                  <c:v>364143</c:v>
                </c:pt>
                <c:pt idx="18">
                  <c:v>203121</c:v>
                </c:pt>
              </c:numCache>
            </c:numRef>
          </c:val>
          <c:smooth val="0"/>
          <c:extLst>
            <c:ext xmlns:c16="http://schemas.microsoft.com/office/drawing/2014/chart" uri="{C3380CC4-5D6E-409C-BE32-E72D297353CC}">
              <c16:uniqueId val="{00000001-43AB-4730-91D9-8B3D80474E03}"/>
            </c:ext>
          </c:extLst>
        </c:ser>
        <c:ser>
          <c:idx val="2"/>
          <c:order val="2"/>
          <c:tx>
            <c:strRef>
              <c:f>آبادا1!$P$103</c:f>
              <c:strCache>
                <c:ptCount val="1"/>
                <c:pt idx="0">
                  <c:v>دوجانبه</c:v>
                </c:pt>
              </c:strCache>
            </c:strRef>
          </c:tx>
          <c:marker>
            <c:symbol val="none"/>
          </c:marker>
          <c:cat>
            <c:numRef>
              <c:f>آبادا1!$U$99:$AM$99</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آبادا1!$U$103:$AM$103</c:f>
              <c:numCache>
                <c:formatCode>#,##0_);[Red]\(#,##0\)</c:formatCode>
                <c:ptCount val="19"/>
                <c:pt idx="0">
                  <c:v>255816</c:v>
                </c:pt>
                <c:pt idx="1">
                  <c:v>89712</c:v>
                </c:pt>
                <c:pt idx="2">
                  <c:v>89712</c:v>
                </c:pt>
                <c:pt idx="3">
                  <c:v>90072</c:v>
                </c:pt>
                <c:pt idx="4">
                  <c:v>135504</c:v>
                </c:pt>
                <c:pt idx="5">
                  <c:v>146642</c:v>
                </c:pt>
                <c:pt idx="6">
                  <c:v>156240</c:v>
                </c:pt>
                <c:pt idx="7">
                  <c:v>155496</c:v>
                </c:pt>
                <c:pt idx="8">
                  <c:v>108038</c:v>
                </c:pt>
                <c:pt idx="9">
                  <c:v>178032</c:v>
                </c:pt>
                <c:pt idx="10">
                  <c:v>111600</c:v>
                </c:pt>
                <c:pt idx="11">
                  <c:v>105840</c:v>
                </c:pt>
                <c:pt idx="12">
                  <c:v>109800</c:v>
                </c:pt>
                <c:pt idx="13">
                  <c:v>70128</c:v>
                </c:pt>
                <c:pt idx="14">
                  <c:v>68742</c:v>
                </c:pt>
                <c:pt idx="15">
                  <c:v>69851</c:v>
                </c:pt>
                <c:pt idx="16">
                  <c:v>7666</c:v>
                </c:pt>
                <c:pt idx="17">
                  <c:v>8348</c:v>
                </c:pt>
                <c:pt idx="18">
                  <c:v>119918</c:v>
                </c:pt>
              </c:numCache>
            </c:numRef>
          </c:val>
          <c:smooth val="0"/>
          <c:extLst>
            <c:ext xmlns:c16="http://schemas.microsoft.com/office/drawing/2014/chart" uri="{C3380CC4-5D6E-409C-BE32-E72D297353CC}">
              <c16:uniqueId val="{00000002-43AB-4730-91D9-8B3D80474E03}"/>
            </c:ext>
          </c:extLst>
        </c:ser>
        <c:dLbls>
          <c:showLegendKey val="0"/>
          <c:showVal val="0"/>
          <c:showCatName val="0"/>
          <c:showSerName val="0"/>
          <c:showPercent val="0"/>
          <c:showBubbleSize val="0"/>
        </c:dLbls>
        <c:smooth val="0"/>
        <c:axId val="1829495392"/>
        <c:axId val="1829481248"/>
      </c:lineChart>
      <c:catAx>
        <c:axId val="1829495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481248"/>
        <c:crosses val="autoZero"/>
        <c:auto val="1"/>
        <c:lblAlgn val="ctr"/>
        <c:lblOffset val="100"/>
        <c:noMultiLvlLbl val="0"/>
      </c:catAx>
      <c:valAx>
        <c:axId val="1829481248"/>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495392"/>
        <c:crosses val="autoZero"/>
        <c:crossBetween val="between"/>
      </c:valAx>
    </c:plotArea>
    <c:legend>
      <c:legendPos val="b"/>
      <c:overlay val="0"/>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مجموع</a:t>
            </a:r>
            <a:r>
              <a:rPr lang="fa-IR" baseline="0"/>
              <a:t> فروش ماهانه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آبادا1!$Z$99:$AM$99</c:f>
              <c:numCache>
                <c:formatCode>General</c:formatCode>
                <c:ptCount val="14"/>
                <c:pt idx="0">
                  <c:v>14000131</c:v>
                </c:pt>
                <c:pt idx="1">
                  <c:v>14000231</c:v>
                </c:pt>
                <c:pt idx="2">
                  <c:v>14000331</c:v>
                </c:pt>
                <c:pt idx="3">
                  <c:v>14000431</c:v>
                </c:pt>
                <c:pt idx="4">
                  <c:v>14000531</c:v>
                </c:pt>
                <c:pt idx="5">
                  <c:v>14000631</c:v>
                </c:pt>
                <c:pt idx="6">
                  <c:v>14000730</c:v>
                </c:pt>
                <c:pt idx="7">
                  <c:v>14000830</c:v>
                </c:pt>
                <c:pt idx="8">
                  <c:v>14000930</c:v>
                </c:pt>
                <c:pt idx="9">
                  <c:v>14001030</c:v>
                </c:pt>
                <c:pt idx="10">
                  <c:v>14001130</c:v>
                </c:pt>
                <c:pt idx="11">
                  <c:v>14001230</c:v>
                </c:pt>
                <c:pt idx="12">
                  <c:v>14010131</c:v>
                </c:pt>
                <c:pt idx="13">
                  <c:v>14010231</c:v>
                </c:pt>
              </c:numCache>
            </c:numRef>
          </c:cat>
          <c:val>
            <c:numRef>
              <c:f>آبادا1!$Z$104:$AM$104</c:f>
              <c:numCache>
                <c:formatCode>#,##0_);[Red]\(#,##0\)</c:formatCode>
                <c:ptCount val="14"/>
                <c:pt idx="0">
                  <c:v>476716</c:v>
                </c:pt>
                <c:pt idx="1">
                  <c:v>519520</c:v>
                </c:pt>
                <c:pt idx="2">
                  <c:v>535008</c:v>
                </c:pt>
                <c:pt idx="3">
                  <c:v>596951</c:v>
                </c:pt>
                <c:pt idx="4">
                  <c:v>462681</c:v>
                </c:pt>
                <c:pt idx="5">
                  <c:v>491609</c:v>
                </c:pt>
                <c:pt idx="6">
                  <c:v>410106</c:v>
                </c:pt>
                <c:pt idx="7">
                  <c:v>602125</c:v>
                </c:pt>
                <c:pt idx="8">
                  <c:v>805405</c:v>
                </c:pt>
                <c:pt idx="9">
                  <c:v>750675</c:v>
                </c:pt>
                <c:pt idx="10">
                  <c:v>589524</c:v>
                </c:pt>
                <c:pt idx="11">
                  <c:v>688539</c:v>
                </c:pt>
                <c:pt idx="12">
                  <c:v>730712</c:v>
                </c:pt>
                <c:pt idx="13">
                  <c:v>410409</c:v>
                </c:pt>
              </c:numCache>
            </c:numRef>
          </c:val>
          <c:smooth val="0"/>
          <c:extLst>
            <c:ext xmlns:c16="http://schemas.microsoft.com/office/drawing/2014/chart" uri="{C3380CC4-5D6E-409C-BE32-E72D297353CC}">
              <c16:uniqueId val="{00000000-1397-46D1-905F-9ACDEF4E9ABE}"/>
            </c:ext>
          </c:extLst>
        </c:ser>
        <c:dLbls>
          <c:showLegendKey val="0"/>
          <c:showVal val="0"/>
          <c:showCatName val="0"/>
          <c:showSerName val="0"/>
          <c:showPercent val="0"/>
          <c:showBubbleSize val="0"/>
        </c:dLbls>
        <c:smooth val="0"/>
        <c:axId val="1769548304"/>
        <c:axId val="1769569104"/>
      </c:lineChart>
      <c:catAx>
        <c:axId val="1769548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69104"/>
        <c:crosses val="autoZero"/>
        <c:auto val="1"/>
        <c:lblAlgn val="ctr"/>
        <c:lblOffset val="100"/>
        <c:noMultiLvlLbl val="0"/>
      </c:catAx>
      <c:valAx>
        <c:axId val="176956910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4830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محصولات</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299328354421589"/>
          <c:y val="0.16522361066986332"/>
          <c:w val="0.86368476196581534"/>
          <c:h val="0.56420704070271377"/>
        </c:manualLayout>
      </c:layout>
      <c:lineChart>
        <c:grouping val="stacked"/>
        <c:varyColors val="0"/>
        <c:ser>
          <c:idx val="0"/>
          <c:order val="0"/>
          <c:tx>
            <c:strRef>
              <c:f>آبادا!$M$28</c:f>
              <c:strCache>
                <c:ptCount val="1"/>
                <c:pt idx="0">
                  <c:v>انرژي برق </c:v>
                </c:pt>
              </c:strCache>
            </c:strRef>
          </c:tx>
          <c:spPr>
            <a:ln w="28575" cap="rnd">
              <a:solidFill>
                <a:schemeClr val="accent1"/>
              </a:solidFill>
              <a:round/>
            </a:ln>
            <a:effectLst/>
          </c:spPr>
          <c:marker>
            <c:symbol val="none"/>
          </c:marker>
          <c:cat>
            <c:numRef>
              <c:f>آبادا!$R$27:$AJ$27</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آبادا!$R$28:$AJ$28</c:f>
              <c:numCache>
                <c:formatCode>#,##0_);[Red]\(#,##0\)</c:formatCode>
                <c:ptCount val="19"/>
                <c:pt idx="0">
                  <c:v>187111</c:v>
                </c:pt>
                <c:pt idx="1">
                  <c:v>277959</c:v>
                </c:pt>
                <c:pt idx="2">
                  <c:v>257009</c:v>
                </c:pt>
                <c:pt idx="3">
                  <c:v>322851</c:v>
                </c:pt>
                <c:pt idx="4">
                  <c:v>347093</c:v>
                </c:pt>
                <c:pt idx="5">
                  <c:v>209883</c:v>
                </c:pt>
                <c:pt idx="6">
                  <c:v>372439</c:v>
                </c:pt>
                <c:pt idx="7">
                  <c:v>526640</c:v>
                </c:pt>
                <c:pt idx="8">
                  <c:v>685539</c:v>
                </c:pt>
                <c:pt idx="9">
                  <c:v>657476</c:v>
                </c:pt>
                <c:pt idx="10">
                  <c:v>660055</c:v>
                </c:pt>
                <c:pt idx="11">
                  <c:v>621958</c:v>
                </c:pt>
                <c:pt idx="12">
                  <c:v>593276</c:v>
                </c:pt>
                <c:pt idx="13">
                  <c:v>607968</c:v>
                </c:pt>
                <c:pt idx="14">
                  <c:v>556541</c:v>
                </c:pt>
                <c:pt idx="15">
                  <c:v>504897</c:v>
                </c:pt>
                <c:pt idx="16">
                  <c:v>591648</c:v>
                </c:pt>
                <c:pt idx="17">
                  <c:v>619799</c:v>
                </c:pt>
                <c:pt idx="18">
                  <c:v>685722</c:v>
                </c:pt>
              </c:numCache>
            </c:numRef>
          </c:val>
          <c:smooth val="0"/>
          <c:extLst>
            <c:ext xmlns:c16="http://schemas.microsoft.com/office/drawing/2014/chart" uri="{C3380CC4-5D6E-409C-BE32-E72D297353CC}">
              <c16:uniqueId val="{00000000-88F2-41AD-899C-45C3FD2B5CE5}"/>
            </c:ext>
          </c:extLst>
        </c:ser>
        <c:ser>
          <c:idx val="1"/>
          <c:order val="1"/>
          <c:tx>
            <c:strRef>
              <c:f>آبادا!$M$29</c:f>
              <c:strCache>
                <c:ptCount val="1"/>
                <c:pt idx="0">
                  <c:v>آمادگي </c:v>
                </c:pt>
              </c:strCache>
            </c:strRef>
          </c:tx>
          <c:spPr>
            <a:ln w="28575" cap="rnd">
              <a:solidFill>
                <a:schemeClr val="accent2"/>
              </a:solidFill>
              <a:round/>
            </a:ln>
            <a:effectLst/>
          </c:spPr>
          <c:marker>
            <c:symbol val="none"/>
          </c:marker>
          <c:cat>
            <c:numRef>
              <c:f>آبادا!$R$27:$AJ$27</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آبادا!$R$29:$AJ$29</c:f>
              <c:numCache>
                <c:formatCode>#,##0_);[Red]\(#,##0\)</c:formatCode>
                <c:ptCount val="19"/>
                <c:pt idx="0">
                  <c:v>67528</c:v>
                </c:pt>
                <c:pt idx="1">
                  <c:v>85951</c:v>
                </c:pt>
                <c:pt idx="2">
                  <c:v>86534</c:v>
                </c:pt>
                <c:pt idx="3">
                  <c:v>171151</c:v>
                </c:pt>
                <c:pt idx="4">
                  <c:v>76941</c:v>
                </c:pt>
                <c:pt idx="5">
                  <c:v>71523</c:v>
                </c:pt>
                <c:pt idx="6">
                  <c:v>106968</c:v>
                </c:pt>
                <c:pt idx="7">
                  <c:v>139447</c:v>
                </c:pt>
                <c:pt idx="8">
                  <c:v>314375</c:v>
                </c:pt>
                <c:pt idx="9">
                  <c:v>326125</c:v>
                </c:pt>
                <c:pt idx="10">
                  <c:v>196066</c:v>
                </c:pt>
                <c:pt idx="11">
                  <c:v>132499</c:v>
                </c:pt>
                <c:pt idx="12">
                  <c:v>91914</c:v>
                </c:pt>
                <c:pt idx="13">
                  <c:v>85446</c:v>
                </c:pt>
                <c:pt idx="14">
                  <c:v>72494</c:v>
                </c:pt>
                <c:pt idx="15">
                  <c:v>74656</c:v>
                </c:pt>
                <c:pt idx="16">
                  <c:v>42319</c:v>
                </c:pt>
                <c:pt idx="17">
                  <c:v>63154</c:v>
                </c:pt>
                <c:pt idx="18">
                  <c:v>106700</c:v>
                </c:pt>
              </c:numCache>
            </c:numRef>
          </c:val>
          <c:smooth val="0"/>
          <c:extLst>
            <c:ext xmlns:c16="http://schemas.microsoft.com/office/drawing/2014/chart" uri="{C3380CC4-5D6E-409C-BE32-E72D297353CC}">
              <c16:uniqueId val="{00000001-88F2-41AD-899C-45C3FD2B5CE5}"/>
            </c:ext>
          </c:extLst>
        </c:ser>
        <c:ser>
          <c:idx val="2"/>
          <c:order val="2"/>
          <c:tx>
            <c:strRef>
              <c:f>آبادا!$M$30</c:f>
              <c:strCache>
                <c:ptCount val="1"/>
                <c:pt idx="0">
                  <c:v>انرژي - قراردادهاي دوجانبه </c:v>
                </c:pt>
              </c:strCache>
            </c:strRef>
          </c:tx>
          <c:spPr>
            <a:ln w="28575" cap="rnd">
              <a:solidFill>
                <a:schemeClr val="accent3"/>
              </a:solidFill>
              <a:round/>
            </a:ln>
            <a:effectLst/>
          </c:spPr>
          <c:marker>
            <c:symbol val="none"/>
          </c:marker>
          <c:cat>
            <c:numRef>
              <c:f>آبادا!$R$27:$AJ$27</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آبادا!$R$30:$AJ$30</c:f>
              <c:numCache>
                <c:formatCode>#,##0_);[Red]\(#,##0\)</c:formatCode>
                <c:ptCount val="19"/>
                <c:pt idx="0">
                  <c:v>420869</c:v>
                </c:pt>
                <c:pt idx="1">
                  <c:v>508851</c:v>
                </c:pt>
                <c:pt idx="2">
                  <c:v>508851</c:v>
                </c:pt>
                <c:pt idx="3">
                  <c:v>469832</c:v>
                </c:pt>
                <c:pt idx="4">
                  <c:v>510561</c:v>
                </c:pt>
                <c:pt idx="5">
                  <c:v>544421</c:v>
                </c:pt>
                <c:pt idx="6">
                  <c:v>509293</c:v>
                </c:pt>
                <c:pt idx="7">
                  <c:v>527711</c:v>
                </c:pt>
                <c:pt idx="8">
                  <c:v>549334</c:v>
                </c:pt>
                <c:pt idx="9">
                  <c:v>535331</c:v>
                </c:pt>
                <c:pt idx="10">
                  <c:v>536299</c:v>
                </c:pt>
                <c:pt idx="11">
                  <c:v>540892</c:v>
                </c:pt>
                <c:pt idx="12">
                  <c:v>546521</c:v>
                </c:pt>
                <c:pt idx="13">
                  <c:v>556326</c:v>
                </c:pt>
                <c:pt idx="14">
                  <c:v>553432</c:v>
                </c:pt>
                <c:pt idx="15">
                  <c:v>555754</c:v>
                </c:pt>
                <c:pt idx="16">
                  <c:v>700104</c:v>
                </c:pt>
                <c:pt idx="17">
                  <c:v>699928</c:v>
                </c:pt>
                <c:pt idx="18">
                  <c:v>583674</c:v>
                </c:pt>
              </c:numCache>
            </c:numRef>
          </c:val>
          <c:smooth val="0"/>
          <c:extLst>
            <c:ext xmlns:c16="http://schemas.microsoft.com/office/drawing/2014/chart" uri="{C3380CC4-5D6E-409C-BE32-E72D297353CC}">
              <c16:uniqueId val="{00000002-88F2-41AD-899C-45C3FD2B5CE5}"/>
            </c:ext>
          </c:extLst>
        </c:ser>
        <c:dLbls>
          <c:showLegendKey val="0"/>
          <c:showVal val="0"/>
          <c:showCatName val="0"/>
          <c:showSerName val="0"/>
          <c:showPercent val="0"/>
          <c:showBubbleSize val="0"/>
        </c:dLbls>
        <c:smooth val="0"/>
        <c:axId val="1769569936"/>
        <c:axId val="1769573264"/>
      </c:lineChart>
      <c:catAx>
        <c:axId val="176956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73264"/>
        <c:crosses val="autoZero"/>
        <c:auto val="1"/>
        <c:lblAlgn val="ctr"/>
        <c:lblOffset val="100"/>
        <c:noMultiLvlLbl val="0"/>
      </c:catAx>
      <c:valAx>
        <c:axId val="176957326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69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محصولات</a:t>
            </a:r>
            <a:endParaRPr lang="en-US"/>
          </a:p>
        </c:rich>
      </c:tx>
      <c:overlay val="0"/>
      <c:spPr>
        <a:noFill/>
        <a:ln>
          <a:noFill/>
        </a:ln>
        <a:effectLst/>
      </c:spPr>
    </c:title>
    <c:autoTitleDeleted val="0"/>
    <c:plotArea>
      <c:layout/>
      <c:lineChart>
        <c:grouping val="standard"/>
        <c:varyColors val="0"/>
        <c:ser>
          <c:idx val="0"/>
          <c:order val="0"/>
          <c:tx>
            <c:strRef>
              <c:f>آبادا!$M$20</c:f>
              <c:strCache>
                <c:ptCount val="1"/>
                <c:pt idx="0">
                  <c:v>انرژي برق </c:v>
                </c:pt>
              </c:strCache>
            </c:strRef>
          </c:tx>
          <c:spPr>
            <a:ln w="28575" cap="rnd">
              <a:solidFill>
                <a:schemeClr val="accent1"/>
              </a:solidFill>
              <a:round/>
            </a:ln>
            <a:effectLst/>
          </c:spPr>
          <c:marker>
            <c:symbol val="none"/>
          </c:marker>
          <c:cat>
            <c:numRef>
              <c:f>آبادا!$R$19:$AJ$19</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آبادا!$R$20:$AJ$20</c:f>
              <c:numCache>
                <c:formatCode>#,##0_);[Red]\(#,##0\)</c:formatCode>
                <c:ptCount val="19"/>
                <c:pt idx="0">
                  <c:v>135946</c:v>
                </c:pt>
                <c:pt idx="1">
                  <c:v>378009</c:v>
                </c:pt>
                <c:pt idx="2">
                  <c:v>333288</c:v>
                </c:pt>
                <c:pt idx="3">
                  <c:v>264928</c:v>
                </c:pt>
                <c:pt idx="4">
                  <c:v>198310</c:v>
                </c:pt>
                <c:pt idx="5">
                  <c:v>223358</c:v>
                </c:pt>
                <c:pt idx="6">
                  <c:v>257760</c:v>
                </c:pt>
                <c:pt idx="7">
                  <c:v>262504</c:v>
                </c:pt>
                <c:pt idx="8">
                  <c:v>298702</c:v>
                </c:pt>
                <c:pt idx="9">
                  <c:v>232708</c:v>
                </c:pt>
                <c:pt idx="10">
                  <c:v>247778</c:v>
                </c:pt>
                <c:pt idx="11">
                  <c:v>206263</c:v>
                </c:pt>
                <c:pt idx="12">
                  <c:v>298288</c:v>
                </c:pt>
                <c:pt idx="13">
                  <c:v>395628</c:v>
                </c:pt>
                <c:pt idx="14">
                  <c:v>366424</c:v>
                </c:pt>
                <c:pt idx="15">
                  <c:v>292844</c:v>
                </c:pt>
                <c:pt idx="16">
                  <c:v>341793</c:v>
                </c:pt>
                <c:pt idx="17">
                  <c:v>366569</c:v>
                </c:pt>
                <c:pt idx="18">
                  <c:v>207288</c:v>
                </c:pt>
              </c:numCache>
            </c:numRef>
          </c:val>
          <c:smooth val="0"/>
          <c:extLst>
            <c:ext xmlns:c16="http://schemas.microsoft.com/office/drawing/2014/chart" uri="{C3380CC4-5D6E-409C-BE32-E72D297353CC}">
              <c16:uniqueId val="{00000003-0E9F-4E33-BF08-A87EE2BBEC68}"/>
            </c:ext>
          </c:extLst>
        </c:ser>
        <c:ser>
          <c:idx val="1"/>
          <c:order val="1"/>
          <c:tx>
            <c:strRef>
              <c:f>آبادا!$M$21</c:f>
              <c:strCache>
                <c:ptCount val="1"/>
                <c:pt idx="0">
                  <c:v>آمادگي </c:v>
                </c:pt>
              </c:strCache>
            </c:strRef>
          </c:tx>
          <c:marker>
            <c:symbol val="none"/>
          </c:marker>
          <c:cat>
            <c:numRef>
              <c:f>آبادا!$R$19:$AJ$19</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آبادا!$R$21:$AJ$21</c:f>
              <c:numCache>
                <c:formatCode>#,##0_);[Red]\(#,##0\)</c:formatCode>
                <c:ptCount val="19"/>
                <c:pt idx="0">
                  <c:v>205811</c:v>
                </c:pt>
                <c:pt idx="1">
                  <c:v>398820</c:v>
                </c:pt>
                <c:pt idx="2">
                  <c:v>339079</c:v>
                </c:pt>
                <c:pt idx="3">
                  <c:v>264928</c:v>
                </c:pt>
                <c:pt idx="4">
                  <c:v>215477</c:v>
                </c:pt>
                <c:pt idx="5">
                  <c:v>253358</c:v>
                </c:pt>
                <c:pt idx="6">
                  <c:v>261760</c:v>
                </c:pt>
                <c:pt idx="7">
                  <c:v>272504</c:v>
                </c:pt>
                <c:pt idx="8">
                  <c:v>298249</c:v>
                </c:pt>
                <c:pt idx="9">
                  <c:v>229973</c:v>
                </c:pt>
                <c:pt idx="10">
                  <c:v>243831</c:v>
                </c:pt>
                <c:pt idx="11">
                  <c:v>203843</c:v>
                </c:pt>
                <c:pt idx="12">
                  <c:v>303837</c:v>
                </c:pt>
                <c:pt idx="13">
                  <c:v>409777</c:v>
                </c:pt>
                <c:pt idx="14">
                  <c:v>384251</c:v>
                </c:pt>
                <c:pt idx="15">
                  <c:v>296680</c:v>
                </c:pt>
                <c:pt idx="16">
                  <c:v>346746</c:v>
                </c:pt>
                <c:pt idx="17">
                  <c:v>364143</c:v>
                </c:pt>
                <c:pt idx="18">
                  <c:v>203121</c:v>
                </c:pt>
              </c:numCache>
            </c:numRef>
          </c:val>
          <c:smooth val="0"/>
          <c:extLst>
            <c:ext xmlns:c16="http://schemas.microsoft.com/office/drawing/2014/chart" uri="{C3380CC4-5D6E-409C-BE32-E72D297353CC}">
              <c16:uniqueId val="{00000004-0E9F-4E33-BF08-A87EE2BBEC68}"/>
            </c:ext>
          </c:extLst>
        </c:ser>
        <c:ser>
          <c:idx val="2"/>
          <c:order val="2"/>
          <c:tx>
            <c:strRef>
              <c:f>آبادا!$M$22</c:f>
              <c:strCache>
                <c:ptCount val="1"/>
                <c:pt idx="0">
                  <c:v>انرژي - قراردادهاي دوجانبه </c:v>
                </c:pt>
              </c:strCache>
            </c:strRef>
          </c:tx>
          <c:marker>
            <c:symbol val="none"/>
          </c:marker>
          <c:cat>
            <c:numRef>
              <c:f>آبادا!$R$19:$AJ$19</c:f>
              <c:numCache>
                <c:formatCode>General</c:formatCode>
                <c:ptCount val="19"/>
                <c:pt idx="0">
                  <c:v>13990830</c:v>
                </c:pt>
                <c:pt idx="1">
                  <c:v>13990930</c:v>
                </c:pt>
                <c:pt idx="2">
                  <c:v>13991030</c:v>
                </c:pt>
                <c:pt idx="3">
                  <c:v>13991130</c:v>
                </c:pt>
                <c:pt idx="4">
                  <c:v>13991230</c:v>
                </c:pt>
                <c:pt idx="5">
                  <c:v>14000131</c:v>
                </c:pt>
                <c:pt idx="6">
                  <c:v>14000231</c:v>
                </c:pt>
                <c:pt idx="7">
                  <c:v>14000331</c:v>
                </c:pt>
                <c:pt idx="8">
                  <c:v>14000431</c:v>
                </c:pt>
                <c:pt idx="9">
                  <c:v>14000531</c:v>
                </c:pt>
                <c:pt idx="10">
                  <c:v>14000631</c:v>
                </c:pt>
                <c:pt idx="11">
                  <c:v>14000730</c:v>
                </c:pt>
                <c:pt idx="12">
                  <c:v>14000830</c:v>
                </c:pt>
                <c:pt idx="13">
                  <c:v>14000930</c:v>
                </c:pt>
                <c:pt idx="14">
                  <c:v>14001030</c:v>
                </c:pt>
                <c:pt idx="15">
                  <c:v>14001130</c:v>
                </c:pt>
                <c:pt idx="16">
                  <c:v>14001230</c:v>
                </c:pt>
                <c:pt idx="17">
                  <c:v>14010131</c:v>
                </c:pt>
                <c:pt idx="18">
                  <c:v>14010231</c:v>
                </c:pt>
              </c:numCache>
            </c:numRef>
          </c:cat>
          <c:val>
            <c:numRef>
              <c:f>آبادا!$R$22:$AJ$22</c:f>
              <c:numCache>
                <c:formatCode>#,##0_);[Red]\(#,##0\)</c:formatCode>
                <c:ptCount val="19"/>
                <c:pt idx="0">
                  <c:v>255816</c:v>
                </c:pt>
                <c:pt idx="1">
                  <c:v>89712</c:v>
                </c:pt>
                <c:pt idx="2">
                  <c:v>89712</c:v>
                </c:pt>
                <c:pt idx="3">
                  <c:v>90072</c:v>
                </c:pt>
                <c:pt idx="4">
                  <c:v>135504</c:v>
                </c:pt>
                <c:pt idx="5">
                  <c:v>146642</c:v>
                </c:pt>
                <c:pt idx="6">
                  <c:v>156240</c:v>
                </c:pt>
                <c:pt idx="7">
                  <c:v>155496</c:v>
                </c:pt>
                <c:pt idx="8">
                  <c:v>108038</c:v>
                </c:pt>
                <c:pt idx="9">
                  <c:v>178032</c:v>
                </c:pt>
                <c:pt idx="10">
                  <c:v>111600</c:v>
                </c:pt>
                <c:pt idx="11">
                  <c:v>105840</c:v>
                </c:pt>
                <c:pt idx="12">
                  <c:v>109800</c:v>
                </c:pt>
                <c:pt idx="13">
                  <c:v>70128</c:v>
                </c:pt>
                <c:pt idx="14">
                  <c:v>68742</c:v>
                </c:pt>
                <c:pt idx="15">
                  <c:v>69851</c:v>
                </c:pt>
                <c:pt idx="16">
                  <c:v>7666</c:v>
                </c:pt>
                <c:pt idx="17">
                  <c:v>8348</c:v>
                </c:pt>
                <c:pt idx="18">
                  <c:v>119918</c:v>
                </c:pt>
              </c:numCache>
            </c:numRef>
          </c:val>
          <c:smooth val="0"/>
          <c:extLst>
            <c:ext xmlns:c16="http://schemas.microsoft.com/office/drawing/2014/chart" uri="{C3380CC4-5D6E-409C-BE32-E72D297353CC}">
              <c16:uniqueId val="{00000005-0E9F-4E33-BF08-A87EE2BBEC68}"/>
            </c:ext>
          </c:extLst>
        </c:ser>
        <c:dLbls>
          <c:showLegendKey val="0"/>
          <c:showVal val="0"/>
          <c:showCatName val="0"/>
          <c:showSerName val="0"/>
          <c:showPercent val="0"/>
          <c:showBubbleSize val="0"/>
        </c:dLbls>
        <c:smooth val="0"/>
        <c:axId val="1829495392"/>
        <c:axId val="1829481248"/>
      </c:lineChart>
      <c:catAx>
        <c:axId val="1829495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481248"/>
        <c:crosses val="autoZero"/>
        <c:auto val="1"/>
        <c:lblAlgn val="ctr"/>
        <c:lblOffset val="100"/>
        <c:noMultiLvlLbl val="0"/>
      </c:catAx>
      <c:valAx>
        <c:axId val="1829481248"/>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495392"/>
        <c:crosses val="autoZero"/>
        <c:crossBetween val="between"/>
      </c:valAx>
    </c:plotArea>
    <c:legend>
      <c:legendPos val="b"/>
      <c:overlay val="0"/>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مجموع</a:t>
            </a:r>
            <a:r>
              <a:rPr lang="fa-IR" baseline="0"/>
              <a:t> فروش ماهانه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آبادا!$W$19:$AI$19</c:f>
              <c:numCache>
                <c:formatCode>General</c:formatCode>
                <c:ptCount val="13"/>
                <c:pt idx="0">
                  <c:v>14000131</c:v>
                </c:pt>
                <c:pt idx="1">
                  <c:v>14000231</c:v>
                </c:pt>
                <c:pt idx="2">
                  <c:v>14000331</c:v>
                </c:pt>
                <c:pt idx="3">
                  <c:v>14000431</c:v>
                </c:pt>
                <c:pt idx="4">
                  <c:v>14000531</c:v>
                </c:pt>
                <c:pt idx="5">
                  <c:v>14000631</c:v>
                </c:pt>
                <c:pt idx="6">
                  <c:v>14000730</c:v>
                </c:pt>
                <c:pt idx="7">
                  <c:v>14000830</c:v>
                </c:pt>
                <c:pt idx="8">
                  <c:v>14000930</c:v>
                </c:pt>
                <c:pt idx="9">
                  <c:v>14001030</c:v>
                </c:pt>
                <c:pt idx="10">
                  <c:v>14001130</c:v>
                </c:pt>
                <c:pt idx="11">
                  <c:v>14001230</c:v>
                </c:pt>
                <c:pt idx="12">
                  <c:v>14010131</c:v>
                </c:pt>
              </c:numCache>
            </c:numRef>
          </c:cat>
          <c:val>
            <c:numRef>
              <c:f>آبادا!$W$24:$AI$24</c:f>
              <c:numCache>
                <c:formatCode>#,##0_);[Red]\(#,##0\)</c:formatCode>
                <c:ptCount val="13"/>
                <c:pt idx="0">
                  <c:v>623358</c:v>
                </c:pt>
                <c:pt idx="1">
                  <c:v>675760</c:v>
                </c:pt>
                <c:pt idx="2">
                  <c:v>690504</c:v>
                </c:pt>
                <c:pt idx="3">
                  <c:v>704989</c:v>
                </c:pt>
                <c:pt idx="4">
                  <c:v>640713</c:v>
                </c:pt>
                <c:pt idx="5">
                  <c:v>603209</c:v>
                </c:pt>
                <c:pt idx="6">
                  <c:v>515946</c:v>
                </c:pt>
                <c:pt idx="7">
                  <c:v>711925</c:v>
                </c:pt>
                <c:pt idx="8">
                  <c:v>875533</c:v>
                </c:pt>
                <c:pt idx="9">
                  <c:v>819417</c:v>
                </c:pt>
                <c:pt idx="10">
                  <c:v>659375</c:v>
                </c:pt>
                <c:pt idx="11">
                  <c:v>696205</c:v>
                </c:pt>
                <c:pt idx="12">
                  <c:v>739060</c:v>
                </c:pt>
              </c:numCache>
            </c:numRef>
          </c:val>
          <c:smooth val="0"/>
          <c:extLst>
            <c:ext xmlns:c16="http://schemas.microsoft.com/office/drawing/2014/chart" uri="{C3380CC4-5D6E-409C-BE32-E72D297353CC}">
              <c16:uniqueId val="{00000000-353D-4258-8BAC-7149B94ADFA8}"/>
            </c:ext>
          </c:extLst>
        </c:ser>
        <c:dLbls>
          <c:showLegendKey val="0"/>
          <c:showVal val="0"/>
          <c:showCatName val="0"/>
          <c:showSerName val="0"/>
          <c:showPercent val="0"/>
          <c:showBubbleSize val="0"/>
        </c:dLbls>
        <c:smooth val="0"/>
        <c:axId val="1769548304"/>
        <c:axId val="1769569104"/>
      </c:lineChart>
      <c:catAx>
        <c:axId val="1769548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69104"/>
        <c:crosses val="autoZero"/>
        <c:auto val="1"/>
        <c:lblAlgn val="ctr"/>
        <c:lblOffset val="100"/>
        <c:noMultiLvlLbl val="0"/>
      </c:catAx>
      <c:valAx>
        <c:axId val="176956910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4830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فروش آمادگی</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بپیوند1!$N$121:$AL$121</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بپیوند1!$N$122:$AL$122</c:f>
              <c:numCache>
                <c:formatCode>#,##0_);[Red]\(#,##0\)</c:formatCode>
                <c:ptCount val="25"/>
                <c:pt idx="0">
                  <c:v>120547</c:v>
                </c:pt>
                <c:pt idx="1">
                  <c:v>170631</c:v>
                </c:pt>
                <c:pt idx="2">
                  <c:v>309857</c:v>
                </c:pt>
                <c:pt idx="3">
                  <c:v>368423</c:v>
                </c:pt>
                <c:pt idx="4">
                  <c:v>260865</c:v>
                </c:pt>
                <c:pt idx="5">
                  <c:v>173194</c:v>
                </c:pt>
                <c:pt idx="6">
                  <c:v>99019</c:v>
                </c:pt>
                <c:pt idx="7">
                  <c:v>91003</c:v>
                </c:pt>
                <c:pt idx="8">
                  <c:v>85278</c:v>
                </c:pt>
                <c:pt idx="9">
                  <c:v>93669</c:v>
                </c:pt>
                <c:pt idx="10">
                  <c:v>103510</c:v>
                </c:pt>
                <c:pt idx="11">
                  <c:v>66313</c:v>
                </c:pt>
                <c:pt idx="12">
                  <c:v>106743</c:v>
                </c:pt>
                <c:pt idx="13">
                  <c:v>172902</c:v>
                </c:pt>
                <c:pt idx="14">
                  <c:v>112667</c:v>
                </c:pt>
                <c:pt idx="15">
                  <c:v>364732</c:v>
                </c:pt>
                <c:pt idx="16">
                  <c:v>260865</c:v>
                </c:pt>
                <c:pt idx="17">
                  <c:v>179471</c:v>
                </c:pt>
                <c:pt idx="18">
                  <c:v>105286</c:v>
                </c:pt>
                <c:pt idx="19">
                  <c:v>82785</c:v>
                </c:pt>
                <c:pt idx="20">
                  <c:v>90045</c:v>
                </c:pt>
                <c:pt idx="21">
                  <c:v>72155</c:v>
                </c:pt>
                <c:pt idx="22">
                  <c:v>84971</c:v>
                </c:pt>
                <c:pt idx="23">
                  <c:v>65563</c:v>
                </c:pt>
                <c:pt idx="24">
                  <c:v>130152</c:v>
                </c:pt>
              </c:numCache>
            </c:numRef>
          </c:val>
          <c:smooth val="0"/>
          <c:extLst>
            <c:ext xmlns:c16="http://schemas.microsoft.com/office/drawing/2014/chart" uri="{C3380CC4-5D6E-409C-BE32-E72D297353CC}">
              <c16:uniqueId val="{00000000-D627-4C69-81E5-D66B43E3B372}"/>
            </c:ext>
          </c:extLst>
        </c:ser>
        <c:dLbls>
          <c:showLegendKey val="0"/>
          <c:showVal val="0"/>
          <c:showCatName val="0"/>
          <c:showSerName val="0"/>
          <c:showPercent val="0"/>
          <c:showBubbleSize val="0"/>
        </c:dLbls>
        <c:smooth val="0"/>
        <c:axId val="111404880"/>
        <c:axId val="111395728"/>
      </c:lineChart>
      <c:catAx>
        <c:axId val="111404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95728"/>
        <c:crosses val="autoZero"/>
        <c:auto val="1"/>
        <c:lblAlgn val="ctr"/>
        <c:lblOffset val="100"/>
        <c:noMultiLvlLbl val="0"/>
      </c:catAx>
      <c:valAx>
        <c:axId val="111395728"/>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4048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فروش انرژی</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بپیوند1!$N$121:$AL$121</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بپیوند1!$N$123:$AL$123</c:f>
              <c:numCache>
                <c:formatCode>#,##0_);[Red]\(#,##0\)</c:formatCode>
                <c:ptCount val="25"/>
                <c:pt idx="0">
                  <c:v>131357</c:v>
                </c:pt>
                <c:pt idx="1">
                  <c:v>452212</c:v>
                </c:pt>
                <c:pt idx="2">
                  <c:v>697056</c:v>
                </c:pt>
                <c:pt idx="3">
                  <c:v>474577</c:v>
                </c:pt>
                <c:pt idx="4">
                  <c:v>632338</c:v>
                </c:pt>
                <c:pt idx="5">
                  <c:v>384110</c:v>
                </c:pt>
                <c:pt idx="6">
                  <c:v>348703</c:v>
                </c:pt>
                <c:pt idx="7">
                  <c:v>342732</c:v>
                </c:pt>
                <c:pt idx="8">
                  <c:v>341803</c:v>
                </c:pt>
                <c:pt idx="9">
                  <c:v>260013</c:v>
                </c:pt>
                <c:pt idx="10">
                  <c:v>378133</c:v>
                </c:pt>
                <c:pt idx="11">
                  <c:v>442661</c:v>
                </c:pt>
                <c:pt idx="12">
                  <c:v>495615</c:v>
                </c:pt>
                <c:pt idx="13">
                  <c:v>482989</c:v>
                </c:pt>
                <c:pt idx="14">
                  <c:v>230149</c:v>
                </c:pt>
                <c:pt idx="15">
                  <c:v>656941</c:v>
                </c:pt>
                <c:pt idx="16">
                  <c:v>632338</c:v>
                </c:pt>
                <c:pt idx="17">
                  <c:v>623202</c:v>
                </c:pt>
                <c:pt idx="18">
                  <c:v>600937</c:v>
                </c:pt>
                <c:pt idx="19">
                  <c:v>569457</c:v>
                </c:pt>
                <c:pt idx="20">
                  <c:v>595731</c:v>
                </c:pt>
                <c:pt idx="21">
                  <c:v>548086</c:v>
                </c:pt>
                <c:pt idx="22">
                  <c:v>580555</c:v>
                </c:pt>
                <c:pt idx="23">
                  <c:v>677255</c:v>
                </c:pt>
                <c:pt idx="24">
                  <c:v>719526</c:v>
                </c:pt>
              </c:numCache>
            </c:numRef>
          </c:val>
          <c:smooth val="0"/>
          <c:extLst>
            <c:ext xmlns:c16="http://schemas.microsoft.com/office/drawing/2014/chart" uri="{C3380CC4-5D6E-409C-BE32-E72D297353CC}">
              <c16:uniqueId val="{00000000-5366-4331-B956-36B279AB0FB7}"/>
            </c:ext>
          </c:extLst>
        </c:ser>
        <c:dLbls>
          <c:showLegendKey val="0"/>
          <c:showVal val="0"/>
          <c:showCatName val="0"/>
          <c:showSerName val="0"/>
          <c:showPercent val="0"/>
          <c:showBubbleSize val="0"/>
        </c:dLbls>
        <c:smooth val="0"/>
        <c:axId val="111354128"/>
        <c:axId val="111351632"/>
      </c:lineChart>
      <c:catAx>
        <c:axId val="111354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51632"/>
        <c:crosses val="autoZero"/>
        <c:auto val="1"/>
        <c:lblAlgn val="ctr"/>
        <c:lblOffset val="100"/>
        <c:noMultiLvlLbl val="0"/>
      </c:catAx>
      <c:valAx>
        <c:axId val="11135163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541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فروش قرارداد</a:t>
            </a:r>
            <a:r>
              <a:rPr lang="fa-IR" baseline="0"/>
              <a:t> دوجانبه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بپیوند1!$P$121:$AL$121</c:f>
              <c:numCache>
                <c:formatCode>General</c:formatCode>
                <c:ptCount val="23"/>
                <c:pt idx="0">
                  <c:v>13990431</c:v>
                </c:pt>
                <c:pt idx="1">
                  <c:v>13990531</c:v>
                </c:pt>
                <c:pt idx="2">
                  <c:v>13990631</c:v>
                </c:pt>
                <c:pt idx="3">
                  <c:v>13990730</c:v>
                </c:pt>
                <c:pt idx="4">
                  <c:v>13990830</c:v>
                </c:pt>
                <c:pt idx="5">
                  <c:v>13990930</c:v>
                </c:pt>
                <c:pt idx="6">
                  <c:v>13991030</c:v>
                </c:pt>
                <c:pt idx="7">
                  <c:v>13991130</c:v>
                </c:pt>
                <c:pt idx="8">
                  <c:v>13991230</c:v>
                </c:pt>
                <c:pt idx="9">
                  <c:v>14000131</c:v>
                </c:pt>
                <c:pt idx="10">
                  <c:v>14000231</c:v>
                </c:pt>
                <c:pt idx="11">
                  <c:v>14000331</c:v>
                </c:pt>
                <c:pt idx="12">
                  <c:v>14000431</c:v>
                </c:pt>
                <c:pt idx="13">
                  <c:v>14000531</c:v>
                </c:pt>
                <c:pt idx="14">
                  <c:v>14000631</c:v>
                </c:pt>
                <c:pt idx="15">
                  <c:v>14000730</c:v>
                </c:pt>
                <c:pt idx="16">
                  <c:v>14000830</c:v>
                </c:pt>
                <c:pt idx="17">
                  <c:v>14000930</c:v>
                </c:pt>
                <c:pt idx="18">
                  <c:v>14001030</c:v>
                </c:pt>
                <c:pt idx="19">
                  <c:v>14001130</c:v>
                </c:pt>
                <c:pt idx="20">
                  <c:v>14001230</c:v>
                </c:pt>
                <c:pt idx="21">
                  <c:v>14010131</c:v>
                </c:pt>
                <c:pt idx="22">
                  <c:v>14010231</c:v>
                </c:pt>
              </c:numCache>
            </c:numRef>
          </c:cat>
          <c:val>
            <c:numRef>
              <c:f>بپیوند1!$P$128:$AL$128</c:f>
              <c:numCache>
                <c:formatCode>#,##0_);[Red]\(#,##0\)</c:formatCode>
                <c:ptCount val="23"/>
                <c:pt idx="0">
                  <c:v>570209</c:v>
                </c:pt>
                <c:pt idx="1">
                  <c:v>378724</c:v>
                </c:pt>
                <c:pt idx="2">
                  <c:v>572764</c:v>
                </c:pt>
                <c:pt idx="3">
                  <c:v>0</c:v>
                </c:pt>
                <c:pt idx="4">
                  <c:v>0</c:v>
                </c:pt>
                <c:pt idx="5">
                  <c:v>0</c:v>
                </c:pt>
                <c:pt idx="6">
                  <c:v>0</c:v>
                </c:pt>
                <c:pt idx="7">
                  <c:v>0</c:v>
                </c:pt>
                <c:pt idx="8">
                  <c:v>525000</c:v>
                </c:pt>
                <c:pt idx="9">
                  <c:v>524990</c:v>
                </c:pt>
                <c:pt idx="10">
                  <c:v>547000</c:v>
                </c:pt>
                <c:pt idx="11">
                  <c:v>569649</c:v>
                </c:pt>
                <c:pt idx="12">
                  <c:v>24438</c:v>
                </c:pt>
                <c:pt idx="13">
                  <c:v>576535</c:v>
                </c:pt>
                <c:pt idx="14">
                  <c:v>572764</c:v>
                </c:pt>
                <c:pt idx="15">
                  <c:v>569666</c:v>
                </c:pt>
                <c:pt idx="16">
                  <c:v>569651</c:v>
                </c:pt>
                <c:pt idx="17">
                  <c:v>562011</c:v>
                </c:pt>
                <c:pt idx="18">
                  <c:v>561986</c:v>
                </c:pt>
                <c:pt idx="19">
                  <c:v>561986</c:v>
                </c:pt>
                <c:pt idx="20">
                  <c:v>0</c:v>
                </c:pt>
                <c:pt idx="21">
                  <c:v>580007</c:v>
                </c:pt>
                <c:pt idx="22">
                  <c:v>0</c:v>
                </c:pt>
              </c:numCache>
            </c:numRef>
          </c:val>
          <c:smooth val="0"/>
          <c:extLst>
            <c:ext xmlns:c16="http://schemas.microsoft.com/office/drawing/2014/chart" uri="{C3380CC4-5D6E-409C-BE32-E72D297353CC}">
              <c16:uniqueId val="{00000000-E01A-447F-9879-4CAEC4292A66}"/>
            </c:ext>
          </c:extLst>
        </c:ser>
        <c:dLbls>
          <c:showLegendKey val="0"/>
          <c:showVal val="0"/>
          <c:showCatName val="0"/>
          <c:showSerName val="0"/>
          <c:showPercent val="0"/>
          <c:showBubbleSize val="0"/>
        </c:dLbls>
        <c:smooth val="0"/>
        <c:axId val="10674448"/>
        <c:axId val="10694000"/>
      </c:lineChart>
      <c:catAx>
        <c:axId val="10674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94000"/>
        <c:crosses val="autoZero"/>
        <c:auto val="1"/>
        <c:lblAlgn val="ctr"/>
        <c:lblOffset val="100"/>
        <c:noMultiLvlLbl val="0"/>
      </c:catAx>
      <c:valAx>
        <c:axId val="1069400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7444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a:t>
            </a:r>
            <a:r>
              <a:rPr lang="fa-IR" baseline="0"/>
              <a:t> فروش آمادگی انرژی</a:t>
            </a:r>
            <a:endParaRPr lang="en-US"/>
          </a:p>
        </c:rich>
      </c:tx>
      <c:layout>
        <c:manualLayout>
          <c:xMode val="edge"/>
          <c:yMode val="edge"/>
          <c:x val="0.31623546264673746"/>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بپیوند1!$N$98:$AL$98</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بپیوند1!$N$99:$AL$99</c:f>
              <c:numCache>
                <c:formatCode>#,##0_);[Red]\(#,##0\)</c:formatCode>
                <c:ptCount val="25"/>
                <c:pt idx="0">
                  <c:v>416534</c:v>
                </c:pt>
                <c:pt idx="1">
                  <c:v>402724</c:v>
                </c:pt>
                <c:pt idx="2">
                  <c:v>363610</c:v>
                </c:pt>
                <c:pt idx="3">
                  <c:v>406834</c:v>
                </c:pt>
                <c:pt idx="4">
                  <c:v>408246</c:v>
                </c:pt>
                <c:pt idx="5">
                  <c:v>390914</c:v>
                </c:pt>
                <c:pt idx="6">
                  <c:v>416504</c:v>
                </c:pt>
                <c:pt idx="7">
                  <c:v>462568</c:v>
                </c:pt>
                <c:pt idx="8">
                  <c:v>426498</c:v>
                </c:pt>
                <c:pt idx="9">
                  <c:v>405408</c:v>
                </c:pt>
                <c:pt idx="10">
                  <c:v>239841</c:v>
                </c:pt>
                <c:pt idx="11">
                  <c:v>243103</c:v>
                </c:pt>
                <c:pt idx="12">
                  <c:v>323083</c:v>
                </c:pt>
                <c:pt idx="13">
                  <c:v>346798</c:v>
                </c:pt>
                <c:pt idx="14">
                  <c:v>363610</c:v>
                </c:pt>
                <c:pt idx="15">
                  <c:v>414137</c:v>
                </c:pt>
                <c:pt idx="16">
                  <c:v>408246</c:v>
                </c:pt>
                <c:pt idx="17">
                  <c:v>358370</c:v>
                </c:pt>
                <c:pt idx="18">
                  <c:v>256909</c:v>
                </c:pt>
                <c:pt idx="19">
                  <c:v>191026</c:v>
                </c:pt>
                <c:pt idx="20">
                  <c:v>271720</c:v>
                </c:pt>
                <c:pt idx="21">
                  <c:v>205391</c:v>
                </c:pt>
                <c:pt idx="22">
                  <c:v>265773</c:v>
                </c:pt>
                <c:pt idx="23">
                  <c:v>413935</c:v>
                </c:pt>
                <c:pt idx="24">
                  <c:v>420010</c:v>
                </c:pt>
              </c:numCache>
            </c:numRef>
          </c:val>
          <c:smooth val="0"/>
          <c:extLst>
            <c:ext xmlns:c16="http://schemas.microsoft.com/office/drawing/2014/chart" uri="{C3380CC4-5D6E-409C-BE32-E72D297353CC}">
              <c16:uniqueId val="{00000000-0E71-4002-9A32-D34481543190}"/>
            </c:ext>
          </c:extLst>
        </c:ser>
        <c:dLbls>
          <c:showLegendKey val="0"/>
          <c:showVal val="0"/>
          <c:showCatName val="0"/>
          <c:showSerName val="0"/>
          <c:showPercent val="0"/>
          <c:showBubbleSize val="0"/>
        </c:dLbls>
        <c:smooth val="0"/>
        <c:axId val="1416616240"/>
        <c:axId val="1416614160"/>
      </c:lineChart>
      <c:catAx>
        <c:axId val="1416616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6614160"/>
        <c:crosses val="autoZero"/>
        <c:auto val="1"/>
        <c:lblAlgn val="ctr"/>
        <c:lblOffset val="100"/>
        <c:noMultiLvlLbl val="0"/>
      </c:catAx>
      <c:valAx>
        <c:axId val="14166141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66162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فروش انرژی</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بپیوند1!$N$98:$AL$98</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بپیوند1!$N$100:$AL$100</c:f>
              <c:numCache>
                <c:formatCode>#,##0_);[Red]\(#,##0\)</c:formatCode>
                <c:ptCount val="25"/>
                <c:pt idx="0">
                  <c:v>405923</c:v>
                </c:pt>
                <c:pt idx="1">
                  <c:v>384930</c:v>
                </c:pt>
                <c:pt idx="2">
                  <c:v>330173</c:v>
                </c:pt>
                <c:pt idx="3">
                  <c:v>392090</c:v>
                </c:pt>
                <c:pt idx="4">
                  <c:v>382599</c:v>
                </c:pt>
                <c:pt idx="5">
                  <c:v>348286</c:v>
                </c:pt>
                <c:pt idx="6">
                  <c:v>363108</c:v>
                </c:pt>
                <c:pt idx="7">
                  <c:v>415505</c:v>
                </c:pt>
                <c:pt idx="8">
                  <c:v>374236</c:v>
                </c:pt>
                <c:pt idx="9">
                  <c:v>269317</c:v>
                </c:pt>
                <c:pt idx="10">
                  <c:v>164400</c:v>
                </c:pt>
                <c:pt idx="11">
                  <c:v>224874</c:v>
                </c:pt>
                <c:pt idx="12">
                  <c:v>282524</c:v>
                </c:pt>
                <c:pt idx="13">
                  <c:v>319504</c:v>
                </c:pt>
                <c:pt idx="14">
                  <c:v>330173</c:v>
                </c:pt>
                <c:pt idx="15">
                  <c:v>389551</c:v>
                </c:pt>
                <c:pt idx="16">
                  <c:v>382599</c:v>
                </c:pt>
                <c:pt idx="17">
                  <c:v>328290</c:v>
                </c:pt>
                <c:pt idx="18">
                  <c:v>235103</c:v>
                </c:pt>
                <c:pt idx="19">
                  <c:v>178535</c:v>
                </c:pt>
                <c:pt idx="20">
                  <c:v>250457</c:v>
                </c:pt>
                <c:pt idx="21">
                  <c:v>187080</c:v>
                </c:pt>
                <c:pt idx="22">
                  <c:v>258234</c:v>
                </c:pt>
                <c:pt idx="23">
                  <c:v>356160</c:v>
                </c:pt>
                <c:pt idx="24">
                  <c:v>388785</c:v>
                </c:pt>
              </c:numCache>
            </c:numRef>
          </c:val>
          <c:smooth val="0"/>
          <c:extLst>
            <c:ext xmlns:c16="http://schemas.microsoft.com/office/drawing/2014/chart" uri="{C3380CC4-5D6E-409C-BE32-E72D297353CC}">
              <c16:uniqueId val="{00000000-56A6-47B4-A3E2-F79840930963}"/>
            </c:ext>
          </c:extLst>
        </c:ser>
        <c:dLbls>
          <c:showLegendKey val="0"/>
          <c:showVal val="0"/>
          <c:showCatName val="0"/>
          <c:showSerName val="0"/>
          <c:showPercent val="0"/>
          <c:showBubbleSize val="0"/>
        </c:dLbls>
        <c:smooth val="0"/>
        <c:axId val="111360368"/>
        <c:axId val="111355792"/>
      </c:lineChart>
      <c:catAx>
        <c:axId val="11136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55792"/>
        <c:crosses val="autoZero"/>
        <c:auto val="1"/>
        <c:lblAlgn val="ctr"/>
        <c:lblOffset val="100"/>
        <c:noMultiLvlLbl val="0"/>
      </c:catAx>
      <c:valAx>
        <c:axId val="11135579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603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فروش قرارداد دوجانبه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بپیوند1!$N$98:$AL$98</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بپیوند1!$N$105:$AL$105</c:f>
              <c:numCache>
                <c:formatCode>#,##0_);[Red]\(#,##0\)</c:formatCode>
                <c:ptCount val="25"/>
                <c:pt idx="0">
                  <c:v>0</c:v>
                </c:pt>
                <c:pt idx="1">
                  <c:v>0</c:v>
                </c:pt>
                <c:pt idx="2">
                  <c:v>42858</c:v>
                </c:pt>
                <c:pt idx="3">
                  <c:v>27120</c:v>
                </c:pt>
                <c:pt idx="4">
                  <c:v>30070</c:v>
                </c:pt>
                <c:pt idx="5">
                  <c:v>0</c:v>
                </c:pt>
                <c:pt idx="6">
                  <c:v>0</c:v>
                </c:pt>
                <c:pt idx="7">
                  <c:v>0</c:v>
                </c:pt>
                <c:pt idx="8">
                  <c:v>0</c:v>
                </c:pt>
                <c:pt idx="9">
                  <c:v>0</c:v>
                </c:pt>
                <c:pt idx="10">
                  <c:v>33120</c:v>
                </c:pt>
                <c:pt idx="11">
                  <c:v>40176</c:v>
                </c:pt>
                <c:pt idx="12">
                  <c:v>69936</c:v>
                </c:pt>
                <c:pt idx="13">
                  <c:v>69936</c:v>
                </c:pt>
                <c:pt idx="14">
                  <c:v>42858</c:v>
                </c:pt>
                <c:pt idx="15">
                  <c:v>19220</c:v>
                </c:pt>
                <c:pt idx="16">
                  <c:v>30070</c:v>
                </c:pt>
                <c:pt idx="17">
                  <c:v>67680</c:v>
                </c:pt>
                <c:pt idx="18">
                  <c:v>67680</c:v>
                </c:pt>
                <c:pt idx="19">
                  <c:v>38880</c:v>
                </c:pt>
                <c:pt idx="20">
                  <c:v>38880</c:v>
                </c:pt>
                <c:pt idx="21">
                  <c:v>38880</c:v>
                </c:pt>
                <c:pt idx="22">
                  <c:v>0</c:v>
                </c:pt>
                <c:pt idx="23">
                  <c:v>29760</c:v>
                </c:pt>
                <c:pt idx="24">
                  <c:v>0</c:v>
                </c:pt>
              </c:numCache>
            </c:numRef>
          </c:val>
          <c:smooth val="0"/>
          <c:extLst>
            <c:ext xmlns:c16="http://schemas.microsoft.com/office/drawing/2014/chart" uri="{C3380CC4-5D6E-409C-BE32-E72D297353CC}">
              <c16:uniqueId val="{00000000-2847-4BB1-8E31-19A307708365}"/>
            </c:ext>
          </c:extLst>
        </c:ser>
        <c:dLbls>
          <c:showLegendKey val="0"/>
          <c:showVal val="0"/>
          <c:showCatName val="0"/>
          <c:showSerName val="0"/>
          <c:showPercent val="0"/>
          <c:showBubbleSize val="0"/>
        </c:dLbls>
        <c:smooth val="0"/>
        <c:axId val="2065339024"/>
        <c:axId val="2065335696"/>
      </c:lineChart>
      <c:catAx>
        <c:axId val="2065339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5335696"/>
        <c:crosses val="autoZero"/>
        <c:auto val="1"/>
        <c:lblAlgn val="ctr"/>
        <c:lblOffset val="100"/>
        <c:noMultiLvlLbl val="0"/>
      </c:catAx>
      <c:valAx>
        <c:axId val="2065335696"/>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5339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فروش آمادگی</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بپیوند!$S$43:$AQ$43</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بپیوند!$S$44:$AQ$44</c:f>
              <c:numCache>
                <c:formatCode>#,##0_);[Red]\(#,##0\)</c:formatCode>
                <c:ptCount val="25"/>
                <c:pt idx="0">
                  <c:v>120547</c:v>
                </c:pt>
                <c:pt idx="1">
                  <c:v>170631</c:v>
                </c:pt>
                <c:pt idx="2">
                  <c:v>309857</c:v>
                </c:pt>
                <c:pt idx="3">
                  <c:v>368423</c:v>
                </c:pt>
                <c:pt idx="4">
                  <c:v>260865</c:v>
                </c:pt>
                <c:pt idx="5">
                  <c:v>173194</c:v>
                </c:pt>
                <c:pt idx="6">
                  <c:v>99019</c:v>
                </c:pt>
                <c:pt idx="7">
                  <c:v>91003</c:v>
                </c:pt>
                <c:pt idx="8">
                  <c:v>85278</c:v>
                </c:pt>
                <c:pt idx="9">
                  <c:v>93669</c:v>
                </c:pt>
                <c:pt idx="10">
                  <c:v>103510</c:v>
                </c:pt>
                <c:pt idx="11">
                  <c:v>66313</c:v>
                </c:pt>
                <c:pt idx="12">
                  <c:v>106743</c:v>
                </c:pt>
                <c:pt idx="13">
                  <c:v>172902</c:v>
                </c:pt>
                <c:pt idx="14">
                  <c:v>112667</c:v>
                </c:pt>
                <c:pt idx="15">
                  <c:v>364732</c:v>
                </c:pt>
                <c:pt idx="16">
                  <c:v>260865</c:v>
                </c:pt>
                <c:pt idx="17">
                  <c:v>179471</c:v>
                </c:pt>
                <c:pt idx="18">
                  <c:v>105286</c:v>
                </c:pt>
                <c:pt idx="19">
                  <c:v>82785</c:v>
                </c:pt>
                <c:pt idx="20">
                  <c:v>90045</c:v>
                </c:pt>
                <c:pt idx="21">
                  <c:v>72155</c:v>
                </c:pt>
                <c:pt idx="22">
                  <c:v>84971</c:v>
                </c:pt>
                <c:pt idx="23">
                  <c:v>65563</c:v>
                </c:pt>
                <c:pt idx="24">
                  <c:v>130152</c:v>
                </c:pt>
              </c:numCache>
            </c:numRef>
          </c:val>
          <c:smooth val="0"/>
          <c:extLst>
            <c:ext xmlns:c16="http://schemas.microsoft.com/office/drawing/2014/chart" uri="{C3380CC4-5D6E-409C-BE32-E72D297353CC}">
              <c16:uniqueId val="{00000000-7EB4-486C-AFBD-8B0980185DA7}"/>
            </c:ext>
          </c:extLst>
        </c:ser>
        <c:dLbls>
          <c:showLegendKey val="0"/>
          <c:showVal val="0"/>
          <c:showCatName val="0"/>
          <c:showSerName val="0"/>
          <c:showPercent val="0"/>
          <c:showBubbleSize val="0"/>
        </c:dLbls>
        <c:smooth val="0"/>
        <c:axId val="111404880"/>
        <c:axId val="111395728"/>
      </c:lineChart>
      <c:catAx>
        <c:axId val="111404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95728"/>
        <c:crosses val="autoZero"/>
        <c:auto val="1"/>
        <c:lblAlgn val="ctr"/>
        <c:lblOffset val="100"/>
        <c:noMultiLvlLbl val="0"/>
      </c:catAx>
      <c:valAx>
        <c:axId val="111395728"/>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4048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فروش انرژی</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بپیوند!$S$43:$AQ$43</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بپیوند!$S$45:$AQ$45</c:f>
              <c:numCache>
                <c:formatCode>#,##0_);[Red]\(#,##0\)</c:formatCode>
                <c:ptCount val="25"/>
                <c:pt idx="0">
                  <c:v>131357</c:v>
                </c:pt>
                <c:pt idx="1">
                  <c:v>452212</c:v>
                </c:pt>
                <c:pt idx="2">
                  <c:v>697056</c:v>
                </c:pt>
                <c:pt idx="3">
                  <c:v>474577</c:v>
                </c:pt>
                <c:pt idx="4">
                  <c:v>632338</c:v>
                </c:pt>
                <c:pt idx="5">
                  <c:v>384110</c:v>
                </c:pt>
                <c:pt idx="6">
                  <c:v>348703</c:v>
                </c:pt>
                <c:pt idx="7">
                  <c:v>342732</c:v>
                </c:pt>
                <c:pt idx="8">
                  <c:v>341803</c:v>
                </c:pt>
                <c:pt idx="9">
                  <c:v>260013</c:v>
                </c:pt>
                <c:pt idx="10">
                  <c:v>378133</c:v>
                </c:pt>
                <c:pt idx="11">
                  <c:v>442661</c:v>
                </c:pt>
                <c:pt idx="12">
                  <c:v>495615</c:v>
                </c:pt>
                <c:pt idx="13">
                  <c:v>482989</c:v>
                </c:pt>
                <c:pt idx="14">
                  <c:v>230149</c:v>
                </c:pt>
                <c:pt idx="15">
                  <c:v>656941</c:v>
                </c:pt>
                <c:pt idx="16">
                  <c:v>632338</c:v>
                </c:pt>
                <c:pt idx="17">
                  <c:v>623202</c:v>
                </c:pt>
                <c:pt idx="18">
                  <c:v>600937</c:v>
                </c:pt>
                <c:pt idx="19">
                  <c:v>569457</c:v>
                </c:pt>
                <c:pt idx="20">
                  <c:v>595731</c:v>
                </c:pt>
                <c:pt idx="21">
                  <c:v>548086</c:v>
                </c:pt>
                <c:pt idx="22">
                  <c:v>580555</c:v>
                </c:pt>
                <c:pt idx="23">
                  <c:v>677255</c:v>
                </c:pt>
                <c:pt idx="24">
                  <c:v>719526</c:v>
                </c:pt>
              </c:numCache>
            </c:numRef>
          </c:val>
          <c:smooth val="0"/>
          <c:extLst>
            <c:ext xmlns:c16="http://schemas.microsoft.com/office/drawing/2014/chart" uri="{C3380CC4-5D6E-409C-BE32-E72D297353CC}">
              <c16:uniqueId val="{00000000-7135-4BBC-BDEF-68CE9349ED42}"/>
            </c:ext>
          </c:extLst>
        </c:ser>
        <c:dLbls>
          <c:showLegendKey val="0"/>
          <c:showVal val="0"/>
          <c:showCatName val="0"/>
          <c:showSerName val="0"/>
          <c:showPercent val="0"/>
          <c:showBubbleSize val="0"/>
        </c:dLbls>
        <c:smooth val="0"/>
        <c:axId val="111354128"/>
        <c:axId val="111351632"/>
      </c:lineChart>
      <c:catAx>
        <c:axId val="111354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51632"/>
        <c:crosses val="autoZero"/>
        <c:auto val="1"/>
        <c:lblAlgn val="ctr"/>
        <c:lblOffset val="100"/>
        <c:noMultiLvlLbl val="0"/>
      </c:catAx>
      <c:valAx>
        <c:axId val="11135163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541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فروش قرارداد</a:t>
            </a:r>
            <a:r>
              <a:rPr lang="fa-IR" baseline="0"/>
              <a:t> دوجانبه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بپیوند!$U$43:$AQ$43</c:f>
              <c:numCache>
                <c:formatCode>General</c:formatCode>
                <c:ptCount val="23"/>
                <c:pt idx="0">
                  <c:v>13990431</c:v>
                </c:pt>
                <c:pt idx="1">
                  <c:v>13990531</c:v>
                </c:pt>
                <c:pt idx="2">
                  <c:v>13990631</c:v>
                </c:pt>
                <c:pt idx="3">
                  <c:v>13990730</c:v>
                </c:pt>
                <c:pt idx="4">
                  <c:v>13990830</c:v>
                </c:pt>
                <c:pt idx="5">
                  <c:v>13990930</c:v>
                </c:pt>
                <c:pt idx="6">
                  <c:v>13991030</c:v>
                </c:pt>
                <c:pt idx="7">
                  <c:v>13991130</c:v>
                </c:pt>
                <c:pt idx="8">
                  <c:v>13991230</c:v>
                </c:pt>
                <c:pt idx="9">
                  <c:v>14000131</c:v>
                </c:pt>
                <c:pt idx="10">
                  <c:v>14000231</c:v>
                </c:pt>
                <c:pt idx="11">
                  <c:v>14000331</c:v>
                </c:pt>
                <c:pt idx="12">
                  <c:v>14000431</c:v>
                </c:pt>
                <c:pt idx="13">
                  <c:v>14000531</c:v>
                </c:pt>
                <c:pt idx="14">
                  <c:v>14000631</c:v>
                </c:pt>
                <c:pt idx="15">
                  <c:v>14000730</c:v>
                </c:pt>
                <c:pt idx="16">
                  <c:v>14000830</c:v>
                </c:pt>
                <c:pt idx="17">
                  <c:v>14000930</c:v>
                </c:pt>
                <c:pt idx="18">
                  <c:v>14001030</c:v>
                </c:pt>
                <c:pt idx="19">
                  <c:v>14001130</c:v>
                </c:pt>
                <c:pt idx="20">
                  <c:v>14001230</c:v>
                </c:pt>
                <c:pt idx="21">
                  <c:v>14010131</c:v>
                </c:pt>
                <c:pt idx="22">
                  <c:v>14010231</c:v>
                </c:pt>
              </c:numCache>
            </c:numRef>
          </c:cat>
          <c:val>
            <c:numRef>
              <c:f>بپیوند!$U$50:$AQ$50</c:f>
              <c:numCache>
                <c:formatCode>#,##0_);[Red]\(#,##0\)</c:formatCode>
                <c:ptCount val="23"/>
                <c:pt idx="0">
                  <c:v>570209</c:v>
                </c:pt>
                <c:pt idx="1">
                  <c:v>378724</c:v>
                </c:pt>
                <c:pt idx="2">
                  <c:v>572764</c:v>
                </c:pt>
                <c:pt idx="3">
                  <c:v>0</c:v>
                </c:pt>
                <c:pt idx="4">
                  <c:v>0</c:v>
                </c:pt>
                <c:pt idx="5">
                  <c:v>0</c:v>
                </c:pt>
                <c:pt idx="6">
                  <c:v>0</c:v>
                </c:pt>
                <c:pt idx="7">
                  <c:v>0</c:v>
                </c:pt>
                <c:pt idx="8">
                  <c:v>525000</c:v>
                </c:pt>
                <c:pt idx="9">
                  <c:v>524990</c:v>
                </c:pt>
                <c:pt idx="10">
                  <c:v>547000</c:v>
                </c:pt>
                <c:pt idx="11">
                  <c:v>569649</c:v>
                </c:pt>
                <c:pt idx="12">
                  <c:v>24438</c:v>
                </c:pt>
                <c:pt idx="13">
                  <c:v>576535</c:v>
                </c:pt>
                <c:pt idx="14">
                  <c:v>572764</c:v>
                </c:pt>
                <c:pt idx="15">
                  <c:v>569666</c:v>
                </c:pt>
                <c:pt idx="16">
                  <c:v>569651</c:v>
                </c:pt>
                <c:pt idx="17">
                  <c:v>562011</c:v>
                </c:pt>
                <c:pt idx="18">
                  <c:v>561986</c:v>
                </c:pt>
                <c:pt idx="19">
                  <c:v>561986</c:v>
                </c:pt>
                <c:pt idx="20">
                  <c:v>0</c:v>
                </c:pt>
                <c:pt idx="21">
                  <c:v>580007</c:v>
                </c:pt>
                <c:pt idx="22">
                  <c:v>0</c:v>
                </c:pt>
              </c:numCache>
            </c:numRef>
          </c:val>
          <c:smooth val="0"/>
          <c:extLst>
            <c:ext xmlns:c16="http://schemas.microsoft.com/office/drawing/2014/chart" uri="{C3380CC4-5D6E-409C-BE32-E72D297353CC}">
              <c16:uniqueId val="{00000000-1E6E-4090-964D-8CED87D9F712}"/>
            </c:ext>
          </c:extLst>
        </c:ser>
        <c:dLbls>
          <c:showLegendKey val="0"/>
          <c:showVal val="0"/>
          <c:showCatName val="0"/>
          <c:showSerName val="0"/>
          <c:showPercent val="0"/>
          <c:showBubbleSize val="0"/>
        </c:dLbls>
        <c:smooth val="0"/>
        <c:axId val="10674448"/>
        <c:axId val="10694000"/>
      </c:lineChart>
      <c:catAx>
        <c:axId val="10674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94000"/>
        <c:crosses val="autoZero"/>
        <c:auto val="1"/>
        <c:lblAlgn val="ctr"/>
        <c:lblOffset val="100"/>
        <c:noMultiLvlLbl val="0"/>
      </c:catAx>
      <c:valAx>
        <c:axId val="1069400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7444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a:t>
            </a:r>
            <a:r>
              <a:rPr lang="fa-IR" baseline="0"/>
              <a:t> فروش آمادگی انرژی</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بپیوند!$S$20:$AQ$20</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بپیوند!$S$21:$AQ$21</c:f>
              <c:numCache>
                <c:formatCode>#,##0_);[Red]\(#,##0\)</c:formatCode>
                <c:ptCount val="25"/>
                <c:pt idx="0">
                  <c:v>416534</c:v>
                </c:pt>
                <c:pt idx="1">
                  <c:v>402724</c:v>
                </c:pt>
                <c:pt idx="2">
                  <c:v>363610</c:v>
                </c:pt>
                <c:pt idx="3">
                  <c:v>406834</c:v>
                </c:pt>
                <c:pt idx="4">
                  <c:v>408246</c:v>
                </c:pt>
                <c:pt idx="5">
                  <c:v>390914</c:v>
                </c:pt>
                <c:pt idx="6">
                  <c:v>416504</c:v>
                </c:pt>
                <c:pt idx="7">
                  <c:v>462568</c:v>
                </c:pt>
                <c:pt idx="8">
                  <c:v>426498</c:v>
                </c:pt>
                <c:pt idx="9">
                  <c:v>405408</c:v>
                </c:pt>
                <c:pt idx="10">
                  <c:v>239841</c:v>
                </c:pt>
                <c:pt idx="11">
                  <c:v>243103</c:v>
                </c:pt>
                <c:pt idx="12">
                  <c:v>323083</c:v>
                </c:pt>
                <c:pt idx="13">
                  <c:v>346798</c:v>
                </c:pt>
                <c:pt idx="14">
                  <c:v>363610</c:v>
                </c:pt>
                <c:pt idx="15">
                  <c:v>414137</c:v>
                </c:pt>
                <c:pt idx="16">
                  <c:v>408246</c:v>
                </c:pt>
                <c:pt idx="17">
                  <c:v>358370</c:v>
                </c:pt>
                <c:pt idx="18">
                  <c:v>256909</c:v>
                </c:pt>
                <c:pt idx="19">
                  <c:v>191026</c:v>
                </c:pt>
                <c:pt idx="20">
                  <c:v>271720</c:v>
                </c:pt>
                <c:pt idx="21">
                  <c:v>205391</c:v>
                </c:pt>
                <c:pt idx="22">
                  <c:v>265773</c:v>
                </c:pt>
                <c:pt idx="23">
                  <c:v>413935</c:v>
                </c:pt>
                <c:pt idx="24">
                  <c:v>420010</c:v>
                </c:pt>
              </c:numCache>
            </c:numRef>
          </c:val>
          <c:smooth val="0"/>
          <c:extLst>
            <c:ext xmlns:c16="http://schemas.microsoft.com/office/drawing/2014/chart" uri="{C3380CC4-5D6E-409C-BE32-E72D297353CC}">
              <c16:uniqueId val="{00000000-FD49-43C9-A1A5-87C03B4DD385}"/>
            </c:ext>
          </c:extLst>
        </c:ser>
        <c:dLbls>
          <c:showLegendKey val="0"/>
          <c:showVal val="0"/>
          <c:showCatName val="0"/>
          <c:showSerName val="0"/>
          <c:showPercent val="0"/>
          <c:showBubbleSize val="0"/>
        </c:dLbls>
        <c:smooth val="0"/>
        <c:axId val="1416616240"/>
        <c:axId val="1416614160"/>
      </c:lineChart>
      <c:catAx>
        <c:axId val="1416616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6614160"/>
        <c:crosses val="autoZero"/>
        <c:auto val="1"/>
        <c:lblAlgn val="ctr"/>
        <c:lblOffset val="100"/>
        <c:noMultiLvlLbl val="0"/>
      </c:catAx>
      <c:valAx>
        <c:axId val="14166141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66162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فروش انرژی</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بپیوند!$S$20:$AQ$20</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بپیوند!$S$22:$AQ$22</c:f>
              <c:numCache>
                <c:formatCode>#,##0_);[Red]\(#,##0\)</c:formatCode>
                <c:ptCount val="25"/>
                <c:pt idx="0">
                  <c:v>405923</c:v>
                </c:pt>
                <c:pt idx="1">
                  <c:v>384930</c:v>
                </c:pt>
                <c:pt idx="2">
                  <c:v>330173</c:v>
                </c:pt>
                <c:pt idx="3">
                  <c:v>392090</c:v>
                </c:pt>
                <c:pt idx="4">
                  <c:v>382599</c:v>
                </c:pt>
                <c:pt idx="5">
                  <c:v>348286</c:v>
                </c:pt>
                <c:pt idx="6">
                  <c:v>363108</c:v>
                </c:pt>
                <c:pt idx="7">
                  <c:v>415505</c:v>
                </c:pt>
                <c:pt idx="8">
                  <c:v>374236</c:v>
                </c:pt>
                <c:pt idx="9">
                  <c:v>269317</c:v>
                </c:pt>
                <c:pt idx="10">
                  <c:v>164400</c:v>
                </c:pt>
                <c:pt idx="11">
                  <c:v>224874</c:v>
                </c:pt>
                <c:pt idx="12">
                  <c:v>282524</c:v>
                </c:pt>
                <c:pt idx="13">
                  <c:v>319504</c:v>
                </c:pt>
                <c:pt idx="14">
                  <c:v>330173</c:v>
                </c:pt>
                <c:pt idx="15">
                  <c:v>389551</c:v>
                </c:pt>
                <c:pt idx="16">
                  <c:v>382599</c:v>
                </c:pt>
                <c:pt idx="17">
                  <c:v>328290</c:v>
                </c:pt>
                <c:pt idx="18">
                  <c:v>235103</c:v>
                </c:pt>
                <c:pt idx="19">
                  <c:v>178535</c:v>
                </c:pt>
                <c:pt idx="20">
                  <c:v>250457</c:v>
                </c:pt>
                <c:pt idx="21">
                  <c:v>187080</c:v>
                </c:pt>
                <c:pt idx="22">
                  <c:v>258234</c:v>
                </c:pt>
                <c:pt idx="23">
                  <c:v>356160</c:v>
                </c:pt>
                <c:pt idx="24">
                  <c:v>388785</c:v>
                </c:pt>
              </c:numCache>
            </c:numRef>
          </c:val>
          <c:smooth val="0"/>
          <c:extLst>
            <c:ext xmlns:c16="http://schemas.microsoft.com/office/drawing/2014/chart" uri="{C3380CC4-5D6E-409C-BE32-E72D297353CC}">
              <c16:uniqueId val="{00000000-B3F3-463A-9E38-26502A67C307}"/>
            </c:ext>
          </c:extLst>
        </c:ser>
        <c:dLbls>
          <c:showLegendKey val="0"/>
          <c:showVal val="0"/>
          <c:showCatName val="0"/>
          <c:showSerName val="0"/>
          <c:showPercent val="0"/>
          <c:showBubbleSize val="0"/>
        </c:dLbls>
        <c:smooth val="0"/>
        <c:axId val="111360368"/>
        <c:axId val="111355792"/>
      </c:lineChart>
      <c:catAx>
        <c:axId val="11136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55792"/>
        <c:crosses val="autoZero"/>
        <c:auto val="1"/>
        <c:lblAlgn val="ctr"/>
        <c:lblOffset val="100"/>
        <c:noMultiLvlLbl val="0"/>
      </c:catAx>
      <c:valAx>
        <c:axId val="11135579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603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فروش قرارداد دوجانبه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بپیوند!$S$20:$AQ$20</c:f>
              <c:numCache>
                <c:formatCode>General</c:formatCode>
                <c:ptCount val="25"/>
                <c:pt idx="0">
                  <c:v>13990231</c:v>
                </c:pt>
                <c:pt idx="1">
                  <c:v>13990331</c:v>
                </c:pt>
                <c:pt idx="2">
                  <c:v>13990431</c:v>
                </c:pt>
                <c:pt idx="3">
                  <c:v>13990531</c:v>
                </c:pt>
                <c:pt idx="4">
                  <c:v>13990631</c:v>
                </c:pt>
                <c:pt idx="5">
                  <c:v>13990730</c:v>
                </c:pt>
                <c:pt idx="6">
                  <c:v>13990830</c:v>
                </c:pt>
                <c:pt idx="7">
                  <c:v>13990930</c:v>
                </c:pt>
                <c:pt idx="8">
                  <c:v>13991030</c:v>
                </c:pt>
                <c:pt idx="9">
                  <c:v>13991130</c:v>
                </c:pt>
                <c:pt idx="10">
                  <c:v>13991230</c:v>
                </c:pt>
                <c:pt idx="11">
                  <c:v>14000131</c:v>
                </c:pt>
                <c:pt idx="12">
                  <c:v>14000231</c:v>
                </c:pt>
                <c:pt idx="13">
                  <c:v>14000331</c:v>
                </c:pt>
                <c:pt idx="14">
                  <c:v>14000431</c:v>
                </c:pt>
                <c:pt idx="15">
                  <c:v>14000531</c:v>
                </c:pt>
                <c:pt idx="16">
                  <c:v>14000631</c:v>
                </c:pt>
                <c:pt idx="17">
                  <c:v>14000730</c:v>
                </c:pt>
                <c:pt idx="18">
                  <c:v>14000830</c:v>
                </c:pt>
                <c:pt idx="19">
                  <c:v>14000930</c:v>
                </c:pt>
                <c:pt idx="20">
                  <c:v>14001030</c:v>
                </c:pt>
                <c:pt idx="21">
                  <c:v>14001130</c:v>
                </c:pt>
                <c:pt idx="22">
                  <c:v>14001230</c:v>
                </c:pt>
                <c:pt idx="23">
                  <c:v>14010131</c:v>
                </c:pt>
                <c:pt idx="24">
                  <c:v>14010231</c:v>
                </c:pt>
              </c:numCache>
            </c:numRef>
          </c:cat>
          <c:val>
            <c:numRef>
              <c:f>بپیوند!$S$27:$AQ$27</c:f>
              <c:numCache>
                <c:formatCode>#,##0_);[Red]\(#,##0\)</c:formatCode>
                <c:ptCount val="25"/>
                <c:pt idx="0">
                  <c:v>0</c:v>
                </c:pt>
                <c:pt idx="1">
                  <c:v>0</c:v>
                </c:pt>
                <c:pt idx="2">
                  <c:v>42858</c:v>
                </c:pt>
                <c:pt idx="3">
                  <c:v>27120</c:v>
                </c:pt>
                <c:pt idx="4">
                  <c:v>30070</c:v>
                </c:pt>
                <c:pt idx="5">
                  <c:v>0</c:v>
                </c:pt>
                <c:pt idx="6">
                  <c:v>0</c:v>
                </c:pt>
                <c:pt idx="7">
                  <c:v>0</c:v>
                </c:pt>
                <c:pt idx="8">
                  <c:v>0</c:v>
                </c:pt>
                <c:pt idx="9">
                  <c:v>0</c:v>
                </c:pt>
                <c:pt idx="10">
                  <c:v>33120</c:v>
                </c:pt>
                <c:pt idx="11">
                  <c:v>40176</c:v>
                </c:pt>
                <c:pt idx="12">
                  <c:v>69936</c:v>
                </c:pt>
                <c:pt idx="13">
                  <c:v>69936</c:v>
                </c:pt>
                <c:pt idx="14">
                  <c:v>42858</c:v>
                </c:pt>
                <c:pt idx="15">
                  <c:v>19220</c:v>
                </c:pt>
                <c:pt idx="16">
                  <c:v>30070</c:v>
                </c:pt>
                <c:pt idx="17">
                  <c:v>67680</c:v>
                </c:pt>
                <c:pt idx="18">
                  <c:v>67680</c:v>
                </c:pt>
                <c:pt idx="19">
                  <c:v>38880</c:v>
                </c:pt>
                <c:pt idx="20">
                  <c:v>38880</c:v>
                </c:pt>
                <c:pt idx="21">
                  <c:v>38880</c:v>
                </c:pt>
                <c:pt idx="22">
                  <c:v>0</c:v>
                </c:pt>
                <c:pt idx="23">
                  <c:v>29760</c:v>
                </c:pt>
                <c:pt idx="24">
                  <c:v>0</c:v>
                </c:pt>
              </c:numCache>
            </c:numRef>
          </c:val>
          <c:smooth val="0"/>
          <c:extLst>
            <c:ext xmlns:c16="http://schemas.microsoft.com/office/drawing/2014/chart" uri="{C3380CC4-5D6E-409C-BE32-E72D297353CC}">
              <c16:uniqueId val="{00000000-7E74-4E9A-84AA-D99B9963AF62}"/>
            </c:ext>
          </c:extLst>
        </c:ser>
        <c:dLbls>
          <c:showLegendKey val="0"/>
          <c:showVal val="0"/>
          <c:showCatName val="0"/>
          <c:showSerName val="0"/>
          <c:showPercent val="0"/>
          <c:showBubbleSize val="0"/>
        </c:dLbls>
        <c:smooth val="0"/>
        <c:axId val="2065339024"/>
        <c:axId val="2065335696"/>
      </c:lineChart>
      <c:catAx>
        <c:axId val="2065339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5335696"/>
        <c:crosses val="autoZero"/>
        <c:auto val="1"/>
        <c:lblAlgn val="ctr"/>
        <c:lblOffset val="100"/>
        <c:noMultiLvlLbl val="0"/>
      </c:catAx>
      <c:valAx>
        <c:axId val="2065335696"/>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5339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انرژی ماهانه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بزاگرس1!$M$105:$AL$105</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بزاگرس1!$M$106:$AL$106</c:f>
              <c:numCache>
                <c:formatCode>#,##0_);[Red]\(#,##0\)</c:formatCode>
                <c:ptCount val="26"/>
                <c:pt idx="0">
                  <c:v>325002</c:v>
                </c:pt>
                <c:pt idx="1">
                  <c:v>217166</c:v>
                </c:pt>
                <c:pt idx="2">
                  <c:v>221887</c:v>
                </c:pt>
                <c:pt idx="3">
                  <c:v>293613</c:v>
                </c:pt>
                <c:pt idx="4">
                  <c:v>275959</c:v>
                </c:pt>
                <c:pt idx="5">
                  <c:v>273302</c:v>
                </c:pt>
                <c:pt idx="6">
                  <c:v>262530</c:v>
                </c:pt>
                <c:pt idx="7">
                  <c:v>278611</c:v>
                </c:pt>
                <c:pt idx="8">
                  <c:v>263464</c:v>
                </c:pt>
                <c:pt idx="9">
                  <c:v>214973</c:v>
                </c:pt>
                <c:pt idx="10">
                  <c:v>272012</c:v>
                </c:pt>
                <c:pt idx="11">
                  <c:v>208592</c:v>
                </c:pt>
                <c:pt idx="12">
                  <c:v>195272</c:v>
                </c:pt>
                <c:pt idx="13">
                  <c:v>119632</c:v>
                </c:pt>
                <c:pt idx="14">
                  <c:v>94964</c:v>
                </c:pt>
                <c:pt idx="15">
                  <c:v>164161</c:v>
                </c:pt>
                <c:pt idx="16">
                  <c:v>230607</c:v>
                </c:pt>
                <c:pt idx="17">
                  <c:v>203074</c:v>
                </c:pt>
                <c:pt idx="18">
                  <c:v>203074</c:v>
                </c:pt>
                <c:pt idx="19">
                  <c:v>218419</c:v>
                </c:pt>
                <c:pt idx="20">
                  <c:v>200318</c:v>
                </c:pt>
                <c:pt idx="21">
                  <c:v>258972</c:v>
                </c:pt>
                <c:pt idx="22">
                  <c:v>297085</c:v>
                </c:pt>
                <c:pt idx="23">
                  <c:v>249654</c:v>
                </c:pt>
                <c:pt idx="24">
                  <c:v>271422</c:v>
                </c:pt>
                <c:pt idx="25">
                  <c:v>274841</c:v>
                </c:pt>
              </c:numCache>
            </c:numRef>
          </c:val>
          <c:smooth val="0"/>
          <c:extLst>
            <c:ext xmlns:c16="http://schemas.microsoft.com/office/drawing/2014/chart" uri="{C3380CC4-5D6E-409C-BE32-E72D297353CC}">
              <c16:uniqueId val="{00000000-F7B3-43FB-B212-C2FFE31BF611}"/>
            </c:ext>
          </c:extLst>
        </c:ser>
        <c:dLbls>
          <c:showLegendKey val="0"/>
          <c:showVal val="0"/>
          <c:showCatName val="0"/>
          <c:showSerName val="0"/>
          <c:showPercent val="0"/>
          <c:showBubbleSize val="0"/>
        </c:dLbls>
        <c:smooth val="0"/>
        <c:axId val="798986655"/>
        <c:axId val="798987903"/>
      </c:lineChart>
      <c:catAx>
        <c:axId val="7989866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8987903"/>
        <c:crosses val="autoZero"/>
        <c:auto val="1"/>
        <c:lblAlgn val="ctr"/>
        <c:lblOffset val="100"/>
        <c:noMultiLvlLbl val="0"/>
      </c:catAx>
      <c:valAx>
        <c:axId val="798987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898665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خارج از بازار ماهانه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بزاگرس1!$M$105:$AL$105</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بزاگرس1!$M$110:$AL$110</c:f>
              <c:numCache>
                <c:formatCode>#,##0_);[Red]\(#,##0\)</c:formatCode>
                <c:ptCount val="26"/>
                <c:pt idx="0">
                  <c:v>55876</c:v>
                </c:pt>
                <c:pt idx="1">
                  <c:v>70840</c:v>
                </c:pt>
                <c:pt idx="2">
                  <c:v>127125</c:v>
                </c:pt>
                <c:pt idx="3">
                  <c:v>62034</c:v>
                </c:pt>
                <c:pt idx="4">
                  <c:v>76069</c:v>
                </c:pt>
                <c:pt idx="5">
                  <c:v>80676</c:v>
                </c:pt>
                <c:pt idx="6">
                  <c:v>77523</c:v>
                </c:pt>
                <c:pt idx="7">
                  <c:v>77838</c:v>
                </c:pt>
                <c:pt idx="8">
                  <c:v>87120</c:v>
                </c:pt>
                <c:pt idx="9">
                  <c:v>82899</c:v>
                </c:pt>
                <c:pt idx="10">
                  <c:v>88590</c:v>
                </c:pt>
                <c:pt idx="11">
                  <c:v>91848</c:v>
                </c:pt>
                <c:pt idx="12">
                  <c:v>95886</c:v>
                </c:pt>
                <c:pt idx="13">
                  <c:v>124950</c:v>
                </c:pt>
                <c:pt idx="14">
                  <c:v>171532</c:v>
                </c:pt>
                <c:pt idx="15">
                  <c:v>115126</c:v>
                </c:pt>
                <c:pt idx="16">
                  <c:v>107636</c:v>
                </c:pt>
                <c:pt idx="17">
                  <c:v>148816</c:v>
                </c:pt>
                <c:pt idx="18">
                  <c:v>161404</c:v>
                </c:pt>
                <c:pt idx="19">
                  <c:v>154975</c:v>
                </c:pt>
                <c:pt idx="20">
                  <c:v>144052</c:v>
                </c:pt>
                <c:pt idx="21">
                  <c:v>122556</c:v>
                </c:pt>
                <c:pt idx="22">
                  <c:v>92616</c:v>
                </c:pt>
                <c:pt idx="23">
                  <c:v>95586</c:v>
                </c:pt>
                <c:pt idx="24">
                  <c:v>98481</c:v>
                </c:pt>
                <c:pt idx="25">
                  <c:v>78701</c:v>
                </c:pt>
              </c:numCache>
            </c:numRef>
          </c:val>
          <c:smooth val="0"/>
          <c:extLst>
            <c:ext xmlns:c16="http://schemas.microsoft.com/office/drawing/2014/chart" uri="{C3380CC4-5D6E-409C-BE32-E72D297353CC}">
              <c16:uniqueId val="{00000000-2534-40BC-AB1F-FCC218B451A3}"/>
            </c:ext>
          </c:extLst>
        </c:ser>
        <c:dLbls>
          <c:showLegendKey val="0"/>
          <c:showVal val="0"/>
          <c:showCatName val="0"/>
          <c:showSerName val="0"/>
          <c:showPercent val="0"/>
          <c:showBubbleSize val="0"/>
        </c:dLbls>
        <c:smooth val="0"/>
        <c:axId val="1110435327"/>
        <c:axId val="1110441151"/>
      </c:lineChart>
      <c:catAx>
        <c:axId val="11104353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0441151"/>
        <c:crosses val="autoZero"/>
        <c:auto val="1"/>
        <c:lblAlgn val="ctr"/>
        <c:lblOffset val="100"/>
        <c:noMultiLvlLbl val="0"/>
      </c:catAx>
      <c:valAx>
        <c:axId val="11104411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043532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a:t>
            </a:r>
            <a:r>
              <a:rPr lang="fa-IR" baseline="0"/>
              <a:t> های فروش</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بزاگرس1!$A$128</c:f>
              <c:strCache>
                <c:ptCount val="1"/>
                <c:pt idx="0">
                  <c:v>آمادگی</c:v>
                </c:pt>
              </c:strCache>
            </c:strRef>
          </c:tx>
          <c:spPr>
            <a:ln w="28575" cap="rnd">
              <a:solidFill>
                <a:schemeClr val="accent1"/>
              </a:solidFill>
              <a:round/>
            </a:ln>
            <a:effectLst/>
          </c:spPr>
          <c:marker>
            <c:symbol val="none"/>
          </c:marker>
          <c:cat>
            <c:numRef>
              <c:f>بزاگرس1!$M$127:$AL$127</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بزاگرس1!$M$128:$AL$128</c:f>
              <c:numCache>
                <c:formatCode>#,##0_);[Red]\(#,##0\)</c:formatCode>
                <c:ptCount val="26"/>
                <c:pt idx="0">
                  <c:v>76723</c:v>
                </c:pt>
                <c:pt idx="1">
                  <c:v>118071</c:v>
                </c:pt>
                <c:pt idx="2">
                  <c:v>153691</c:v>
                </c:pt>
                <c:pt idx="3">
                  <c:v>348622</c:v>
                </c:pt>
                <c:pt idx="4">
                  <c:v>343787</c:v>
                </c:pt>
                <c:pt idx="5">
                  <c:v>247708</c:v>
                </c:pt>
                <c:pt idx="6">
                  <c:v>154961</c:v>
                </c:pt>
                <c:pt idx="7">
                  <c:v>86450</c:v>
                </c:pt>
                <c:pt idx="8">
                  <c:v>54451</c:v>
                </c:pt>
                <c:pt idx="9">
                  <c:v>87806</c:v>
                </c:pt>
                <c:pt idx="10">
                  <c:v>64310</c:v>
                </c:pt>
                <c:pt idx="11">
                  <c:v>91216</c:v>
                </c:pt>
                <c:pt idx="12">
                  <c:v>77364</c:v>
                </c:pt>
                <c:pt idx="13">
                  <c:v>79067</c:v>
                </c:pt>
                <c:pt idx="14">
                  <c:v>107304</c:v>
                </c:pt>
                <c:pt idx="15">
                  <c:v>323432</c:v>
                </c:pt>
                <c:pt idx="16">
                  <c:v>349226</c:v>
                </c:pt>
                <c:pt idx="17">
                  <c:v>225307</c:v>
                </c:pt>
                <c:pt idx="18">
                  <c:v>225307</c:v>
                </c:pt>
                <c:pt idx="19">
                  <c:v>91650</c:v>
                </c:pt>
                <c:pt idx="20">
                  <c:v>84381</c:v>
                </c:pt>
                <c:pt idx="21">
                  <c:v>81410</c:v>
                </c:pt>
                <c:pt idx="22">
                  <c:v>76739</c:v>
                </c:pt>
                <c:pt idx="23">
                  <c:v>78000</c:v>
                </c:pt>
                <c:pt idx="24">
                  <c:v>68355</c:v>
                </c:pt>
                <c:pt idx="25">
                  <c:v>102339</c:v>
                </c:pt>
              </c:numCache>
            </c:numRef>
          </c:val>
          <c:smooth val="0"/>
          <c:extLst>
            <c:ext xmlns:c16="http://schemas.microsoft.com/office/drawing/2014/chart" uri="{C3380CC4-5D6E-409C-BE32-E72D297353CC}">
              <c16:uniqueId val="{00000000-08FF-4DF2-ADD1-D136D8D2922D}"/>
            </c:ext>
          </c:extLst>
        </c:ser>
        <c:ser>
          <c:idx val="1"/>
          <c:order val="1"/>
          <c:tx>
            <c:strRef>
              <c:f>بزاگرس1!$A$129</c:f>
              <c:strCache>
                <c:ptCount val="1"/>
                <c:pt idx="0">
                  <c:v>انرژی</c:v>
                </c:pt>
              </c:strCache>
            </c:strRef>
          </c:tx>
          <c:spPr>
            <a:ln w="28575" cap="rnd">
              <a:solidFill>
                <a:schemeClr val="accent2"/>
              </a:solidFill>
              <a:round/>
            </a:ln>
            <a:effectLst/>
          </c:spPr>
          <c:marker>
            <c:symbol val="none"/>
          </c:marker>
          <c:cat>
            <c:numRef>
              <c:f>بزاگرس1!$M$127:$AL$127</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بزاگرس1!$M$129:$AL$129</c:f>
              <c:numCache>
                <c:formatCode>#,##0_);[Red]\(#,##0\)</c:formatCode>
                <c:ptCount val="26"/>
                <c:pt idx="0">
                  <c:v>107213</c:v>
                </c:pt>
                <c:pt idx="1">
                  <c:v>244587</c:v>
                </c:pt>
                <c:pt idx="2">
                  <c:v>412077</c:v>
                </c:pt>
                <c:pt idx="3">
                  <c:v>425384</c:v>
                </c:pt>
                <c:pt idx="4">
                  <c:v>399895</c:v>
                </c:pt>
                <c:pt idx="5">
                  <c:v>400220</c:v>
                </c:pt>
                <c:pt idx="6">
                  <c:v>371031</c:v>
                </c:pt>
                <c:pt idx="7">
                  <c:v>458860</c:v>
                </c:pt>
                <c:pt idx="8">
                  <c:v>340304</c:v>
                </c:pt>
                <c:pt idx="9">
                  <c:v>292561</c:v>
                </c:pt>
                <c:pt idx="10">
                  <c:v>247647</c:v>
                </c:pt>
                <c:pt idx="11">
                  <c:v>288774</c:v>
                </c:pt>
                <c:pt idx="12">
                  <c:v>338081</c:v>
                </c:pt>
                <c:pt idx="13">
                  <c:v>363315</c:v>
                </c:pt>
                <c:pt idx="14">
                  <c:v>954143</c:v>
                </c:pt>
                <c:pt idx="15">
                  <c:v>962861</c:v>
                </c:pt>
                <c:pt idx="16">
                  <c:v>880733</c:v>
                </c:pt>
                <c:pt idx="17">
                  <c:v>837959</c:v>
                </c:pt>
                <c:pt idx="18">
                  <c:v>837959</c:v>
                </c:pt>
                <c:pt idx="19">
                  <c:v>1038956</c:v>
                </c:pt>
                <c:pt idx="20">
                  <c:v>809662</c:v>
                </c:pt>
                <c:pt idx="21">
                  <c:v>675409</c:v>
                </c:pt>
                <c:pt idx="22">
                  <c:v>694385</c:v>
                </c:pt>
                <c:pt idx="23">
                  <c:v>469999</c:v>
                </c:pt>
                <c:pt idx="24">
                  <c:v>764442</c:v>
                </c:pt>
                <c:pt idx="25">
                  <c:v>806019</c:v>
                </c:pt>
              </c:numCache>
            </c:numRef>
          </c:val>
          <c:smooth val="0"/>
          <c:extLst>
            <c:ext xmlns:c16="http://schemas.microsoft.com/office/drawing/2014/chart" uri="{C3380CC4-5D6E-409C-BE32-E72D297353CC}">
              <c16:uniqueId val="{00000001-08FF-4DF2-ADD1-D136D8D2922D}"/>
            </c:ext>
          </c:extLst>
        </c:ser>
        <c:ser>
          <c:idx val="2"/>
          <c:order val="2"/>
          <c:tx>
            <c:strRef>
              <c:f>بزاگرس1!$A$132</c:f>
              <c:strCache>
                <c:ptCount val="1"/>
                <c:pt idx="0">
                  <c:v>خارج از بازار</c:v>
                </c:pt>
              </c:strCache>
            </c:strRef>
          </c:tx>
          <c:spPr>
            <a:ln w="28575" cap="rnd">
              <a:solidFill>
                <a:schemeClr val="accent3"/>
              </a:solidFill>
              <a:round/>
            </a:ln>
            <a:effectLst/>
          </c:spPr>
          <c:marker>
            <c:symbol val="none"/>
          </c:marker>
          <c:cat>
            <c:numRef>
              <c:f>بزاگرس1!$M$127:$AL$127</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بزاگرس1!$M$132:$AL$132</c:f>
              <c:numCache>
                <c:formatCode>#,##0_);[Red]\(#,##0\)</c:formatCode>
                <c:ptCount val="26"/>
                <c:pt idx="0">
                  <c:v>450408</c:v>
                </c:pt>
                <c:pt idx="1">
                  <c:v>493379</c:v>
                </c:pt>
                <c:pt idx="2">
                  <c:v>499878</c:v>
                </c:pt>
                <c:pt idx="3">
                  <c:v>499323</c:v>
                </c:pt>
                <c:pt idx="4">
                  <c:v>505278</c:v>
                </c:pt>
                <c:pt idx="5">
                  <c:v>505590</c:v>
                </c:pt>
                <c:pt idx="6">
                  <c:v>507720</c:v>
                </c:pt>
                <c:pt idx="7">
                  <c:v>507297</c:v>
                </c:pt>
                <c:pt idx="8">
                  <c:v>524059</c:v>
                </c:pt>
                <c:pt idx="9">
                  <c:v>526810</c:v>
                </c:pt>
                <c:pt idx="10">
                  <c:v>529586</c:v>
                </c:pt>
                <c:pt idx="11">
                  <c:v>532488</c:v>
                </c:pt>
                <c:pt idx="12">
                  <c:v>533081</c:v>
                </c:pt>
                <c:pt idx="13">
                  <c:v>573774</c:v>
                </c:pt>
                <c:pt idx="14">
                  <c:v>594478</c:v>
                </c:pt>
                <c:pt idx="15">
                  <c:v>608194</c:v>
                </c:pt>
                <c:pt idx="16">
                  <c:v>581506</c:v>
                </c:pt>
                <c:pt idx="17">
                  <c:v>595628</c:v>
                </c:pt>
                <c:pt idx="18">
                  <c:v>580661</c:v>
                </c:pt>
                <c:pt idx="19">
                  <c:v>583565</c:v>
                </c:pt>
                <c:pt idx="20">
                  <c:v>579971.27262377471</c:v>
                </c:pt>
                <c:pt idx="21">
                  <c:v>582289.0724566729</c:v>
                </c:pt>
                <c:pt idx="22">
                  <c:v>581324.6024876911</c:v>
                </c:pt>
                <c:pt idx="23">
                  <c:v>583568.64641265455</c:v>
                </c:pt>
                <c:pt idx="24">
                  <c:v>582335.51914582506</c:v>
                </c:pt>
                <c:pt idx="25">
                  <c:v>615799.14595748461</c:v>
                </c:pt>
              </c:numCache>
            </c:numRef>
          </c:val>
          <c:smooth val="0"/>
          <c:extLst>
            <c:ext xmlns:c16="http://schemas.microsoft.com/office/drawing/2014/chart" uri="{C3380CC4-5D6E-409C-BE32-E72D297353CC}">
              <c16:uniqueId val="{00000003-08FF-4DF2-ADD1-D136D8D2922D}"/>
            </c:ext>
          </c:extLst>
        </c:ser>
        <c:dLbls>
          <c:showLegendKey val="0"/>
          <c:showVal val="0"/>
          <c:showCatName val="0"/>
          <c:showSerName val="0"/>
          <c:showPercent val="0"/>
          <c:showBubbleSize val="0"/>
        </c:dLbls>
        <c:smooth val="0"/>
        <c:axId val="1831899872"/>
        <c:axId val="1831888640"/>
      </c:lineChart>
      <c:catAx>
        <c:axId val="183189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1888640"/>
        <c:crosses val="autoZero"/>
        <c:auto val="1"/>
        <c:lblAlgn val="ctr"/>
        <c:lblOffset val="100"/>
        <c:noMultiLvlLbl val="0"/>
      </c:catAx>
      <c:valAx>
        <c:axId val="183188864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1899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913670166229221"/>
          <c:y val="0.18564814814814815"/>
          <c:w val="0.84030774278215226"/>
          <c:h val="0.62094415281423154"/>
        </c:manualLayout>
      </c:layout>
      <c:lineChart>
        <c:grouping val="standard"/>
        <c:varyColors val="0"/>
        <c:ser>
          <c:idx val="0"/>
          <c:order val="0"/>
          <c:tx>
            <c:strRef>
              <c:f>بزاگرس1!$A$106</c:f>
              <c:strCache>
                <c:ptCount val="1"/>
                <c:pt idx="0">
                  <c:v>آمادگی</c:v>
                </c:pt>
              </c:strCache>
            </c:strRef>
          </c:tx>
          <c:spPr>
            <a:ln w="28575" cap="rnd">
              <a:solidFill>
                <a:schemeClr val="accent1"/>
              </a:solidFill>
              <a:round/>
            </a:ln>
            <a:effectLst/>
          </c:spPr>
          <c:marker>
            <c:symbol val="none"/>
          </c:marker>
          <c:cat>
            <c:numRef>
              <c:f>بزاگرس1!$Y$105:$AK$105</c:f>
              <c:numCache>
                <c:formatCode>General</c:formatCode>
                <c:ptCount val="13"/>
                <c:pt idx="0">
                  <c:v>14000131</c:v>
                </c:pt>
                <c:pt idx="1">
                  <c:v>14000231</c:v>
                </c:pt>
                <c:pt idx="2">
                  <c:v>14000331</c:v>
                </c:pt>
                <c:pt idx="3">
                  <c:v>14000431</c:v>
                </c:pt>
                <c:pt idx="4">
                  <c:v>14000531</c:v>
                </c:pt>
                <c:pt idx="5">
                  <c:v>14000631</c:v>
                </c:pt>
                <c:pt idx="6">
                  <c:v>14000730</c:v>
                </c:pt>
                <c:pt idx="7">
                  <c:v>14000830</c:v>
                </c:pt>
                <c:pt idx="8">
                  <c:v>14000930</c:v>
                </c:pt>
                <c:pt idx="9">
                  <c:v>14001030</c:v>
                </c:pt>
                <c:pt idx="10">
                  <c:v>14001130</c:v>
                </c:pt>
                <c:pt idx="11">
                  <c:v>14001230</c:v>
                </c:pt>
                <c:pt idx="12">
                  <c:v>14010131</c:v>
                </c:pt>
              </c:numCache>
            </c:numRef>
          </c:cat>
          <c:val>
            <c:numRef>
              <c:f>بزاگرس1!$Y$106:$AK$106</c:f>
              <c:numCache>
                <c:formatCode>#,##0_);[Red]\(#,##0\)</c:formatCode>
                <c:ptCount val="13"/>
                <c:pt idx="0">
                  <c:v>195272</c:v>
                </c:pt>
                <c:pt idx="1">
                  <c:v>119632</c:v>
                </c:pt>
                <c:pt idx="2">
                  <c:v>94964</c:v>
                </c:pt>
                <c:pt idx="3">
                  <c:v>164161</c:v>
                </c:pt>
                <c:pt idx="4">
                  <c:v>230607</c:v>
                </c:pt>
                <c:pt idx="5">
                  <c:v>203074</c:v>
                </c:pt>
                <c:pt idx="6">
                  <c:v>203074</c:v>
                </c:pt>
                <c:pt idx="7">
                  <c:v>218419</c:v>
                </c:pt>
                <c:pt idx="8">
                  <c:v>200318</c:v>
                </c:pt>
                <c:pt idx="9">
                  <c:v>258972</c:v>
                </c:pt>
                <c:pt idx="10">
                  <c:v>297085</c:v>
                </c:pt>
                <c:pt idx="11">
                  <c:v>249654</c:v>
                </c:pt>
                <c:pt idx="12">
                  <c:v>271422</c:v>
                </c:pt>
              </c:numCache>
            </c:numRef>
          </c:val>
          <c:smooth val="0"/>
          <c:extLst>
            <c:ext xmlns:c16="http://schemas.microsoft.com/office/drawing/2014/chart" uri="{C3380CC4-5D6E-409C-BE32-E72D297353CC}">
              <c16:uniqueId val="{00000000-B834-4A8B-9C37-B6EA3EF689C7}"/>
            </c:ext>
          </c:extLst>
        </c:ser>
        <c:dLbls>
          <c:showLegendKey val="0"/>
          <c:showVal val="0"/>
          <c:showCatName val="0"/>
          <c:showSerName val="0"/>
          <c:showPercent val="0"/>
          <c:showBubbleSize val="0"/>
        </c:dLbls>
        <c:smooth val="0"/>
        <c:axId val="2119343280"/>
        <c:axId val="2119345360"/>
      </c:lineChart>
      <c:catAx>
        <c:axId val="2119343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9345360"/>
        <c:crosses val="autoZero"/>
        <c:auto val="1"/>
        <c:lblAlgn val="ctr"/>
        <c:lblOffset val="100"/>
        <c:noMultiLvlLbl val="0"/>
      </c:catAx>
      <c:valAx>
        <c:axId val="21193453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93432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انرژی ماهانه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'بزاگرس '!$P$20:$AN$20</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'بزاگرس '!$P$21:$AN$21</c:f>
              <c:numCache>
                <c:formatCode>#,##0_);[Red]\(#,##0\)</c:formatCode>
                <c:ptCount val="25"/>
                <c:pt idx="0">
                  <c:v>325002</c:v>
                </c:pt>
                <c:pt idx="1">
                  <c:v>217166</c:v>
                </c:pt>
                <c:pt idx="2">
                  <c:v>221887</c:v>
                </c:pt>
                <c:pt idx="3">
                  <c:v>293613</c:v>
                </c:pt>
                <c:pt idx="4">
                  <c:v>275959</c:v>
                </c:pt>
                <c:pt idx="5">
                  <c:v>273302</c:v>
                </c:pt>
                <c:pt idx="6">
                  <c:v>262530</c:v>
                </c:pt>
                <c:pt idx="7">
                  <c:v>278611</c:v>
                </c:pt>
                <c:pt idx="8">
                  <c:v>263464</c:v>
                </c:pt>
                <c:pt idx="9">
                  <c:v>214973</c:v>
                </c:pt>
                <c:pt idx="10">
                  <c:v>272012</c:v>
                </c:pt>
                <c:pt idx="11">
                  <c:v>208592</c:v>
                </c:pt>
                <c:pt idx="12">
                  <c:v>195272</c:v>
                </c:pt>
                <c:pt idx="13">
                  <c:v>119632</c:v>
                </c:pt>
                <c:pt idx="14">
                  <c:v>94964</c:v>
                </c:pt>
                <c:pt idx="15">
                  <c:v>164161</c:v>
                </c:pt>
                <c:pt idx="16">
                  <c:v>230607</c:v>
                </c:pt>
                <c:pt idx="17">
                  <c:v>203074</c:v>
                </c:pt>
                <c:pt idx="18">
                  <c:v>203074</c:v>
                </c:pt>
                <c:pt idx="19">
                  <c:v>218419</c:v>
                </c:pt>
                <c:pt idx="20">
                  <c:v>200318</c:v>
                </c:pt>
                <c:pt idx="21">
                  <c:v>258972</c:v>
                </c:pt>
                <c:pt idx="22">
                  <c:v>297085</c:v>
                </c:pt>
                <c:pt idx="23">
                  <c:v>249654</c:v>
                </c:pt>
                <c:pt idx="24">
                  <c:v>271422</c:v>
                </c:pt>
              </c:numCache>
            </c:numRef>
          </c:val>
          <c:smooth val="0"/>
          <c:extLst>
            <c:ext xmlns:c16="http://schemas.microsoft.com/office/drawing/2014/chart" uri="{C3380CC4-5D6E-409C-BE32-E72D297353CC}">
              <c16:uniqueId val="{00000000-77BB-4701-9F82-CDC5FE2D4BBA}"/>
            </c:ext>
          </c:extLst>
        </c:ser>
        <c:dLbls>
          <c:showLegendKey val="0"/>
          <c:showVal val="0"/>
          <c:showCatName val="0"/>
          <c:showSerName val="0"/>
          <c:showPercent val="0"/>
          <c:showBubbleSize val="0"/>
        </c:dLbls>
        <c:smooth val="0"/>
        <c:axId val="798986655"/>
        <c:axId val="798987903"/>
      </c:lineChart>
      <c:catAx>
        <c:axId val="7989866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8987903"/>
        <c:crosses val="autoZero"/>
        <c:auto val="1"/>
        <c:lblAlgn val="ctr"/>
        <c:lblOffset val="100"/>
        <c:noMultiLvlLbl val="0"/>
      </c:catAx>
      <c:valAx>
        <c:axId val="798987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898665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خارج از بازار ماهانه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'بزاگرس '!$P$20:$AN$20</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'بزاگرس '!$P$25:$AN$25</c:f>
              <c:numCache>
                <c:formatCode>#,##0_);[Red]\(#,##0\)</c:formatCode>
                <c:ptCount val="25"/>
                <c:pt idx="0">
                  <c:v>55876</c:v>
                </c:pt>
                <c:pt idx="1">
                  <c:v>70840</c:v>
                </c:pt>
                <c:pt idx="2">
                  <c:v>127125</c:v>
                </c:pt>
                <c:pt idx="3">
                  <c:v>62034</c:v>
                </c:pt>
                <c:pt idx="4">
                  <c:v>76069</c:v>
                </c:pt>
                <c:pt idx="5">
                  <c:v>80676</c:v>
                </c:pt>
                <c:pt idx="6">
                  <c:v>77523</c:v>
                </c:pt>
                <c:pt idx="7">
                  <c:v>77838</c:v>
                </c:pt>
                <c:pt idx="8">
                  <c:v>87120</c:v>
                </c:pt>
                <c:pt idx="9">
                  <c:v>82899</c:v>
                </c:pt>
                <c:pt idx="10">
                  <c:v>88590</c:v>
                </c:pt>
                <c:pt idx="11">
                  <c:v>91848</c:v>
                </c:pt>
                <c:pt idx="12">
                  <c:v>95886</c:v>
                </c:pt>
                <c:pt idx="13">
                  <c:v>124950</c:v>
                </c:pt>
                <c:pt idx="14">
                  <c:v>171532</c:v>
                </c:pt>
                <c:pt idx="15">
                  <c:v>115126</c:v>
                </c:pt>
                <c:pt idx="16">
                  <c:v>107636</c:v>
                </c:pt>
                <c:pt idx="17">
                  <c:v>148816</c:v>
                </c:pt>
                <c:pt idx="18">
                  <c:v>161404</c:v>
                </c:pt>
                <c:pt idx="19">
                  <c:v>154975</c:v>
                </c:pt>
                <c:pt idx="20">
                  <c:v>144052</c:v>
                </c:pt>
                <c:pt idx="21">
                  <c:v>122556</c:v>
                </c:pt>
                <c:pt idx="22">
                  <c:v>92616</c:v>
                </c:pt>
                <c:pt idx="23">
                  <c:v>95586</c:v>
                </c:pt>
                <c:pt idx="24">
                  <c:v>98481</c:v>
                </c:pt>
              </c:numCache>
            </c:numRef>
          </c:val>
          <c:smooth val="0"/>
          <c:extLst>
            <c:ext xmlns:c16="http://schemas.microsoft.com/office/drawing/2014/chart" uri="{C3380CC4-5D6E-409C-BE32-E72D297353CC}">
              <c16:uniqueId val="{00000000-373E-4617-8722-94D51343AB17}"/>
            </c:ext>
          </c:extLst>
        </c:ser>
        <c:dLbls>
          <c:showLegendKey val="0"/>
          <c:showVal val="0"/>
          <c:showCatName val="0"/>
          <c:showSerName val="0"/>
          <c:showPercent val="0"/>
          <c:showBubbleSize val="0"/>
        </c:dLbls>
        <c:smooth val="0"/>
        <c:axId val="1110435327"/>
        <c:axId val="1110441151"/>
      </c:lineChart>
      <c:catAx>
        <c:axId val="11104353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0441151"/>
        <c:crosses val="autoZero"/>
        <c:auto val="1"/>
        <c:lblAlgn val="ctr"/>
        <c:lblOffset val="100"/>
        <c:noMultiLvlLbl val="0"/>
      </c:catAx>
      <c:valAx>
        <c:axId val="11104411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043532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a:t>
            </a:r>
            <a:r>
              <a:rPr lang="fa-IR" baseline="0"/>
              <a:t> های فروش</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'بزاگرس '!$A$43</c:f>
              <c:strCache>
                <c:ptCount val="1"/>
                <c:pt idx="0">
                  <c:v>آمادگی</c:v>
                </c:pt>
              </c:strCache>
            </c:strRef>
          </c:tx>
          <c:spPr>
            <a:ln w="28575" cap="rnd">
              <a:solidFill>
                <a:schemeClr val="accent1"/>
              </a:solidFill>
              <a:round/>
            </a:ln>
            <a:effectLst/>
          </c:spPr>
          <c:marker>
            <c:symbol val="none"/>
          </c:marker>
          <c:cat>
            <c:numRef>
              <c:f>'بزاگرس '!$P$42:$AN$42</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'بزاگرس '!$P$43:$AN$43</c:f>
              <c:numCache>
                <c:formatCode>#,##0_);[Red]\(#,##0\)</c:formatCode>
                <c:ptCount val="25"/>
                <c:pt idx="0">
                  <c:v>76723</c:v>
                </c:pt>
                <c:pt idx="1">
                  <c:v>118071</c:v>
                </c:pt>
                <c:pt idx="2">
                  <c:v>153691</c:v>
                </c:pt>
                <c:pt idx="3">
                  <c:v>348622</c:v>
                </c:pt>
                <c:pt idx="4">
                  <c:v>343787</c:v>
                </c:pt>
                <c:pt idx="5">
                  <c:v>247708</c:v>
                </c:pt>
                <c:pt idx="6">
                  <c:v>154961</c:v>
                </c:pt>
                <c:pt idx="7">
                  <c:v>86450</c:v>
                </c:pt>
                <c:pt idx="8">
                  <c:v>54451</c:v>
                </c:pt>
                <c:pt idx="9">
                  <c:v>87806</c:v>
                </c:pt>
                <c:pt idx="10">
                  <c:v>64310</c:v>
                </c:pt>
                <c:pt idx="11">
                  <c:v>91216</c:v>
                </c:pt>
                <c:pt idx="12">
                  <c:v>77364</c:v>
                </c:pt>
                <c:pt idx="13">
                  <c:v>79067</c:v>
                </c:pt>
                <c:pt idx="14">
                  <c:v>107304</c:v>
                </c:pt>
                <c:pt idx="15">
                  <c:v>323432</c:v>
                </c:pt>
                <c:pt idx="16">
                  <c:v>349226</c:v>
                </c:pt>
                <c:pt idx="17">
                  <c:v>225307</c:v>
                </c:pt>
                <c:pt idx="18">
                  <c:v>225307</c:v>
                </c:pt>
                <c:pt idx="19">
                  <c:v>91650</c:v>
                </c:pt>
                <c:pt idx="20">
                  <c:v>84381</c:v>
                </c:pt>
                <c:pt idx="21">
                  <c:v>81410</c:v>
                </c:pt>
                <c:pt idx="22">
                  <c:v>76739</c:v>
                </c:pt>
                <c:pt idx="23">
                  <c:v>78000</c:v>
                </c:pt>
                <c:pt idx="24">
                  <c:v>68355</c:v>
                </c:pt>
              </c:numCache>
            </c:numRef>
          </c:val>
          <c:smooth val="0"/>
          <c:extLst>
            <c:ext xmlns:c16="http://schemas.microsoft.com/office/drawing/2014/chart" uri="{C3380CC4-5D6E-409C-BE32-E72D297353CC}">
              <c16:uniqueId val="{00000000-DE77-48F1-B605-7336ECD66325}"/>
            </c:ext>
          </c:extLst>
        </c:ser>
        <c:ser>
          <c:idx val="1"/>
          <c:order val="1"/>
          <c:tx>
            <c:strRef>
              <c:f>'بزاگرس '!$A$44</c:f>
              <c:strCache>
                <c:ptCount val="1"/>
                <c:pt idx="0">
                  <c:v>انرژی</c:v>
                </c:pt>
              </c:strCache>
            </c:strRef>
          </c:tx>
          <c:spPr>
            <a:ln w="28575" cap="rnd">
              <a:solidFill>
                <a:schemeClr val="accent2"/>
              </a:solidFill>
              <a:round/>
            </a:ln>
            <a:effectLst/>
          </c:spPr>
          <c:marker>
            <c:symbol val="none"/>
          </c:marker>
          <c:cat>
            <c:numRef>
              <c:f>'بزاگرس '!$P$42:$AN$42</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'بزاگرس '!$P$44:$AN$44</c:f>
              <c:numCache>
                <c:formatCode>#,##0_);[Red]\(#,##0\)</c:formatCode>
                <c:ptCount val="25"/>
                <c:pt idx="0">
                  <c:v>107213</c:v>
                </c:pt>
                <c:pt idx="1">
                  <c:v>244587</c:v>
                </c:pt>
                <c:pt idx="2">
                  <c:v>412077</c:v>
                </c:pt>
                <c:pt idx="3">
                  <c:v>425384</c:v>
                </c:pt>
                <c:pt idx="4">
                  <c:v>399895</c:v>
                </c:pt>
                <c:pt idx="5">
                  <c:v>400220</c:v>
                </c:pt>
                <c:pt idx="6">
                  <c:v>371031</c:v>
                </c:pt>
                <c:pt idx="7">
                  <c:v>458860</c:v>
                </c:pt>
                <c:pt idx="8">
                  <c:v>340304</c:v>
                </c:pt>
                <c:pt idx="9">
                  <c:v>292561</c:v>
                </c:pt>
                <c:pt idx="10">
                  <c:v>247647</c:v>
                </c:pt>
                <c:pt idx="11">
                  <c:v>288774</c:v>
                </c:pt>
                <c:pt idx="12">
                  <c:v>338081</c:v>
                </c:pt>
                <c:pt idx="13">
                  <c:v>363315</c:v>
                </c:pt>
                <c:pt idx="14">
                  <c:v>954143</c:v>
                </c:pt>
                <c:pt idx="15">
                  <c:v>962861</c:v>
                </c:pt>
                <c:pt idx="16">
                  <c:v>880733</c:v>
                </c:pt>
                <c:pt idx="17">
                  <c:v>837959</c:v>
                </c:pt>
                <c:pt idx="18">
                  <c:v>837959</c:v>
                </c:pt>
                <c:pt idx="19">
                  <c:v>1038956</c:v>
                </c:pt>
                <c:pt idx="20">
                  <c:v>809662</c:v>
                </c:pt>
                <c:pt idx="21">
                  <c:v>675409</c:v>
                </c:pt>
                <c:pt idx="22">
                  <c:v>694385</c:v>
                </c:pt>
                <c:pt idx="23">
                  <c:v>469999</c:v>
                </c:pt>
                <c:pt idx="24">
                  <c:v>764442</c:v>
                </c:pt>
              </c:numCache>
            </c:numRef>
          </c:val>
          <c:smooth val="0"/>
          <c:extLst>
            <c:ext xmlns:c16="http://schemas.microsoft.com/office/drawing/2014/chart" uri="{C3380CC4-5D6E-409C-BE32-E72D297353CC}">
              <c16:uniqueId val="{00000001-DE77-48F1-B605-7336ECD66325}"/>
            </c:ext>
          </c:extLst>
        </c:ser>
        <c:ser>
          <c:idx val="2"/>
          <c:order val="2"/>
          <c:tx>
            <c:strRef>
              <c:f>'بزاگرس '!$A$47</c:f>
              <c:strCache>
                <c:ptCount val="1"/>
                <c:pt idx="0">
                  <c:v>خارج از بازار</c:v>
                </c:pt>
              </c:strCache>
            </c:strRef>
          </c:tx>
          <c:spPr>
            <a:ln w="28575" cap="rnd">
              <a:solidFill>
                <a:schemeClr val="accent3"/>
              </a:solidFill>
              <a:round/>
            </a:ln>
            <a:effectLst/>
          </c:spPr>
          <c:marker>
            <c:symbol val="none"/>
          </c:marker>
          <c:cat>
            <c:numRef>
              <c:f>'بزاگرس '!$P$42:$AN$42</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'بزاگرس '!$P$47:$AN$47</c:f>
              <c:numCache>
                <c:formatCode>#,##0_);[Red]\(#,##0\)</c:formatCode>
                <c:ptCount val="25"/>
                <c:pt idx="0">
                  <c:v>450408</c:v>
                </c:pt>
                <c:pt idx="1">
                  <c:v>493379</c:v>
                </c:pt>
                <c:pt idx="2">
                  <c:v>499878</c:v>
                </c:pt>
                <c:pt idx="3">
                  <c:v>499323</c:v>
                </c:pt>
                <c:pt idx="4">
                  <c:v>505278</c:v>
                </c:pt>
                <c:pt idx="5">
                  <c:v>505590</c:v>
                </c:pt>
                <c:pt idx="6">
                  <c:v>507720</c:v>
                </c:pt>
                <c:pt idx="7">
                  <c:v>507297</c:v>
                </c:pt>
                <c:pt idx="8">
                  <c:v>524059</c:v>
                </c:pt>
                <c:pt idx="9">
                  <c:v>526810</c:v>
                </c:pt>
                <c:pt idx="10">
                  <c:v>529586</c:v>
                </c:pt>
                <c:pt idx="11">
                  <c:v>532488</c:v>
                </c:pt>
                <c:pt idx="12">
                  <c:v>533081</c:v>
                </c:pt>
                <c:pt idx="13">
                  <c:v>573774</c:v>
                </c:pt>
                <c:pt idx="14">
                  <c:v>594478</c:v>
                </c:pt>
                <c:pt idx="15">
                  <c:v>608194</c:v>
                </c:pt>
                <c:pt idx="16">
                  <c:v>581506</c:v>
                </c:pt>
                <c:pt idx="17">
                  <c:v>595628</c:v>
                </c:pt>
                <c:pt idx="18">
                  <c:v>580661</c:v>
                </c:pt>
                <c:pt idx="19">
                  <c:v>583565</c:v>
                </c:pt>
                <c:pt idx="20">
                  <c:v>579971.27262377471</c:v>
                </c:pt>
                <c:pt idx="21">
                  <c:v>582289.0724566729</c:v>
                </c:pt>
                <c:pt idx="22">
                  <c:v>581324.6024876911</c:v>
                </c:pt>
                <c:pt idx="23">
                  <c:v>583568.64641265455</c:v>
                </c:pt>
                <c:pt idx="24">
                  <c:v>582335.51914582506</c:v>
                </c:pt>
              </c:numCache>
            </c:numRef>
          </c:val>
          <c:smooth val="0"/>
          <c:extLst>
            <c:ext xmlns:c16="http://schemas.microsoft.com/office/drawing/2014/chart" uri="{C3380CC4-5D6E-409C-BE32-E72D297353CC}">
              <c16:uniqueId val="{00000002-DE77-48F1-B605-7336ECD66325}"/>
            </c:ext>
          </c:extLst>
        </c:ser>
        <c:dLbls>
          <c:showLegendKey val="0"/>
          <c:showVal val="0"/>
          <c:showCatName val="0"/>
          <c:showSerName val="0"/>
          <c:showPercent val="0"/>
          <c:showBubbleSize val="0"/>
        </c:dLbls>
        <c:smooth val="0"/>
        <c:axId val="1831899872"/>
        <c:axId val="1831888640"/>
      </c:lineChart>
      <c:catAx>
        <c:axId val="183189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1888640"/>
        <c:crosses val="autoZero"/>
        <c:auto val="1"/>
        <c:lblAlgn val="ctr"/>
        <c:lblOffset val="100"/>
        <c:noMultiLvlLbl val="0"/>
      </c:catAx>
      <c:valAx>
        <c:axId val="183188864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1899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913670166229221"/>
          <c:y val="0.18564814814814815"/>
          <c:w val="0.84030774278215226"/>
          <c:h val="0.62094415281423154"/>
        </c:manualLayout>
      </c:layout>
      <c:lineChart>
        <c:grouping val="standard"/>
        <c:varyColors val="0"/>
        <c:ser>
          <c:idx val="0"/>
          <c:order val="0"/>
          <c:tx>
            <c:strRef>
              <c:f>'بزاگرس '!$A$21</c:f>
              <c:strCache>
                <c:ptCount val="1"/>
                <c:pt idx="0">
                  <c:v>آمادگی</c:v>
                </c:pt>
              </c:strCache>
            </c:strRef>
          </c:tx>
          <c:spPr>
            <a:ln w="28575" cap="rnd">
              <a:solidFill>
                <a:schemeClr val="accent1"/>
              </a:solidFill>
              <a:round/>
            </a:ln>
            <a:effectLst/>
          </c:spPr>
          <c:marker>
            <c:symbol val="none"/>
          </c:marker>
          <c:cat>
            <c:numRef>
              <c:f>'بزاگرس '!$AB$20:$AN$20</c:f>
              <c:numCache>
                <c:formatCode>General</c:formatCode>
                <c:ptCount val="13"/>
                <c:pt idx="0">
                  <c:v>14000131</c:v>
                </c:pt>
                <c:pt idx="1">
                  <c:v>14000231</c:v>
                </c:pt>
                <c:pt idx="2">
                  <c:v>14000331</c:v>
                </c:pt>
                <c:pt idx="3">
                  <c:v>14000431</c:v>
                </c:pt>
                <c:pt idx="4">
                  <c:v>14000531</c:v>
                </c:pt>
                <c:pt idx="5">
                  <c:v>14000631</c:v>
                </c:pt>
                <c:pt idx="6">
                  <c:v>14000730</c:v>
                </c:pt>
                <c:pt idx="7">
                  <c:v>14000830</c:v>
                </c:pt>
                <c:pt idx="8">
                  <c:v>14000930</c:v>
                </c:pt>
                <c:pt idx="9">
                  <c:v>14001030</c:v>
                </c:pt>
                <c:pt idx="10">
                  <c:v>14001130</c:v>
                </c:pt>
                <c:pt idx="11">
                  <c:v>14001230</c:v>
                </c:pt>
                <c:pt idx="12">
                  <c:v>14010131</c:v>
                </c:pt>
              </c:numCache>
            </c:numRef>
          </c:cat>
          <c:val>
            <c:numRef>
              <c:f>'بزاگرس '!$AB$21:$AN$21</c:f>
              <c:numCache>
                <c:formatCode>#,##0_);[Red]\(#,##0\)</c:formatCode>
                <c:ptCount val="13"/>
                <c:pt idx="0">
                  <c:v>195272</c:v>
                </c:pt>
                <c:pt idx="1">
                  <c:v>119632</c:v>
                </c:pt>
                <c:pt idx="2">
                  <c:v>94964</c:v>
                </c:pt>
                <c:pt idx="3">
                  <c:v>164161</c:v>
                </c:pt>
                <c:pt idx="4">
                  <c:v>230607</c:v>
                </c:pt>
                <c:pt idx="5">
                  <c:v>203074</c:v>
                </c:pt>
                <c:pt idx="6">
                  <c:v>203074</c:v>
                </c:pt>
                <c:pt idx="7">
                  <c:v>218419</c:v>
                </c:pt>
                <c:pt idx="8">
                  <c:v>200318</c:v>
                </c:pt>
                <c:pt idx="9">
                  <c:v>258972</c:v>
                </c:pt>
                <c:pt idx="10">
                  <c:v>297085</c:v>
                </c:pt>
                <c:pt idx="11">
                  <c:v>249654</c:v>
                </c:pt>
                <c:pt idx="12">
                  <c:v>271422</c:v>
                </c:pt>
              </c:numCache>
            </c:numRef>
          </c:val>
          <c:smooth val="0"/>
          <c:extLst>
            <c:ext xmlns:c16="http://schemas.microsoft.com/office/drawing/2014/chart" uri="{C3380CC4-5D6E-409C-BE32-E72D297353CC}">
              <c16:uniqueId val="{00000000-084C-405B-ADB8-D535793E1E2A}"/>
            </c:ext>
          </c:extLst>
        </c:ser>
        <c:dLbls>
          <c:showLegendKey val="0"/>
          <c:showVal val="0"/>
          <c:showCatName val="0"/>
          <c:showSerName val="0"/>
          <c:showPercent val="0"/>
          <c:showBubbleSize val="0"/>
        </c:dLbls>
        <c:smooth val="0"/>
        <c:axId val="2119343280"/>
        <c:axId val="2119345360"/>
      </c:lineChart>
      <c:catAx>
        <c:axId val="2119343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9345360"/>
        <c:crosses val="autoZero"/>
        <c:auto val="1"/>
        <c:lblAlgn val="ctr"/>
        <c:lblOffset val="100"/>
        <c:noMultiLvlLbl val="0"/>
      </c:catAx>
      <c:valAx>
        <c:axId val="21193453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93432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مقدار آمادگی</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0"/>
          <c:order val="0"/>
          <c:tx>
            <c:strRef>
              <c:f>'دماوند 1'!$A$113</c:f>
              <c:strCache>
                <c:ptCount val="1"/>
                <c:pt idx="0">
                  <c:v>آمادگی</c:v>
                </c:pt>
              </c:strCache>
            </c:strRef>
          </c:tx>
          <c:spPr>
            <a:ln w="28575" cap="rnd">
              <a:solidFill>
                <a:schemeClr val="accent1"/>
              </a:solidFill>
              <a:round/>
            </a:ln>
            <a:effectLst/>
          </c:spPr>
          <c:marker>
            <c:symbol val="none"/>
          </c:marker>
          <c:cat>
            <c:numRef>
              <c:f>'دماوند 1'!$M$112:$AL$112</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'دماوند 1'!$M$113:$AL$113</c:f>
              <c:numCache>
                <c:formatCode>#,##0_);[Red]\(#,##0\)</c:formatCode>
                <c:ptCount val="26"/>
                <c:pt idx="0">
                  <c:v>1466684</c:v>
                </c:pt>
                <c:pt idx="1">
                  <c:v>1432454</c:v>
                </c:pt>
                <c:pt idx="2">
                  <c:v>1270566</c:v>
                </c:pt>
                <c:pt idx="3">
                  <c:v>1491688</c:v>
                </c:pt>
                <c:pt idx="4">
                  <c:v>1513452</c:v>
                </c:pt>
                <c:pt idx="5">
                  <c:v>1566335</c:v>
                </c:pt>
                <c:pt idx="6">
                  <c:v>1288113</c:v>
                </c:pt>
                <c:pt idx="7">
                  <c:v>1277415</c:v>
                </c:pt>
                <c:pt idx="8">
                  <c:v>1092011</c:v>
                </c:pt>
                <c:pt idx="9">
                  <c:v>1231102</c:v>
                </c:pt>
                <c:pt idx="10">
                  <c:v>1186760</c:v>
                </c:pt>
                <c:pt idx="11">
                  <c:v>1299302</c:v>
                </c:pt>
                <c:pt idx="12">
                  <c:v>1299306</c:v>
                </c:pt>
                <c:pt idx="13">
                  <c:v>1275769</c:v>
                </c:pt>
                <c:pt idx="14">
                  <c:v>1281639</c:v>
                </c:pt>
                <c:pt idx="15">
                  <c:v>1412576</c:v>
                </c:pt>
                <c:pt idx="16">
                  <c:v>1536996</c:v>
                </c:pt>
                <c:pt idx="17">
                  <c:v>1416584</c:v>
                </c:pt>
                <c:pt idx="18">
                  <c:v>1394604</c:v>
                </c:pt>
                <c:pt idx="19">
                  <c:v>1190076</c:v>
                </c:pt>
                <c:pt idx="20">
                  <c:v>1036234</c:v>
                </c:pt>
                <c:pt idx="21">
                  <c:v>881177</c:v>
                </c:pt>
                <c:pt idx="22">
                  <c:v>1048089</c:v>
                </c:pt>
                <c:pt idx="23">
                  <c:v>1052580</c:v>
                </c:pt>
                <c:pt idx="24">
                  <c:v>1281491</c:v>
                </c:pt>
                <c:pt idx="25">
                  <c:v>1322067</c:v>
                </c:pt>
              </c:numCache>
            </c:numRef>
          </c:val>
          <c:smooth val="0"/>
          <c:extLst>
            <c:ext xmlns:c16="http://schemas.microsoft.com/office/drawing/2014/chart" uri="{C3380CC4-5D6E-409C-BE32-E72D297353CC}">
              <c16:uniqueId val="{00000000-1305-4469-B7F2-A3887721DCDB}"/>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مقدار انرژی</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1"/>
          <c:order val="0"/>
          <c:tx>
            <c:strRef>
              <c:f>'دماوند 1'!$A$114</c:f>
              <c:strCache>
                <c:ptCount val="1"/>
                <c:pt idx="0">
                  <c:v>انرژی</c:v>
                </c:pt>
              </c:strCache>
            </c:strRef>
          </c:tx>
          <c:marker>
            <c:symbol val="none"/>
          </c:marker>
          <c:cat>
            <c:numRef>
              <c:f>'دماوند 1'!$M$112:$AL$112</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'دماوند 1'!$M$114:$AL$114</c:f>
              <c:numCache>
                <c:formatCode>#,##0_);[Red]\(#,##0\)</c:formatCode>
                <c:ptCount val="26"/>
                <c:pt idx="0">
                  <c:v>712538</c:v>
                </c:pt>
                <c:pt idx="1">
                  <c:v>1264280</c:v>
                </c:pt>
                <c:pt idx="2">
                  <c:v>1167021</c:v>
                </c:pt>
                <c:pt idx="3">
                  <c:v>1411945</c:v>
                </c:pt>
                <c:pt idx="4">
                  <c:v>1391837</c:v>
                </c:pt>
                <c:pt idx="5">
                  <c:v>1383755</c:v>
                </c:pt>
                <c:pt idx="6">
                  <c:v>1129245</c:v>
                </c:pt>
                <c:pt idx="7">
                  <c:v>1036886</c:v>
                </c:pt>
                <c:pt idx="8">
                  <c:v>985004</c:v>
                </c:pt>
                <c:pt idx="9">
                  <c:v>570401</c:v>
                </c:pt>
                <c:pt idx="10">
                  <c:v>698747</c:v>
                </c:pt>
                <c:pt idx="11">
                  <c:v>877554</c:v>
                </c:pt>
                <c:pt idx="12">
                  <c:v>1206012</c:v>
                </c:pt>
                <c:pt idx="13">
                  <c:v>1213009</c:v>
                </c:pt>
                <c:pt idx="14">
                  <c:v>1248639</c:v>
                </c:pt>
                <c:pt idx="15">
                  <c:v>1293027</c:v>
                </c:pt>
                <c:pt idx="16">
                  <c:v>1527226</c:v>
                </c:pt>
                <c:pt idx="17">
                  <c:v>1357444</c:v>
                </c:pt>
                <c:pt idx="18">
                  <c:v>1194416</c:v>
                </c:pt>
                <c:pt idx="19">
                  <c:v>894832</c:v>
                </c:pt>
                <c:pt idx="20">
                  <c:v>744234</c:v>
                </c:pt>
                <c:pt idx="21">
                  <c:v>388848</c:v>
                </c:pt>
                <c:pt idx="22">
                  <c:v>529056</c:v>
                </c:pt>
                <c:pt idx="23">
                  <c:v>861271</c:v>
                </c:pt>
                <c:pt idx="24">
                  <c:v>1109235</c:v>
                </c:pt>
                <c:pt idx="25">
                  <c:v>1273055</c:v>
                </c:pt>
              </c:numCache>
            </c:numRef>
          </c:val>
          <c:smooth val="0"/>
          <c:extLst>
            <c:ext xmlns:c16="http://schemas.microsoft.com/office/drawing/2014/chart" uri="{C3380CC4-5D6E-409C-BE32-E72D297353CC}">
              <c16:uniqueId val="{00000000-FF64-455D-A1EC-A7DF558BBC71}"/>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مقدار خارج</a:t>
            </a:r>
            <a:r>
              <a:rPr lang="fa-IR" baseline="0">
                <a:cs typeface="B Nazanin" panose="00000400000000000000" pitchFamily="2" charset="-78"/>
              </a:rPr>
              <a:t> از بازار</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1"/>
          <c:order val="0"/>
          <c:tx>
            <c:strRef>
              <c:f>'دماوند 1'!$J$115</c:f>
              <c:strCache>
                <c:ptCount val="1"/>
                <c:pt idx="0">
                  <c:v>خارج از بازار</c:v>
                </c:pt>
              </c:strCache>
            </c:strRef>
          </c:tx>
          <c:spPr>
            <a:ln>
              <a:solidFill>
                <a:schemeClr val="accent6"/>
              </a:solidFill>
            </a:ln>
          </c:spPr>
          <c:marker>
            <c:symbol val="none"/>
          </c:marker>
          <c:cat>
            <c:numRef>
              <c:f>'دماوند 1'!$M$112:$AL$112</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'دماوند 1'!$M$115:$AL$115</c:f>
              <c:numCache>
                <c:formatCode>#,##0_);[Red]\(#,##0\)</c:formatCode>
                <c:ptCount val="26"/>
                <c:pt idx="0">
                  <c:v>13437</c:v>
                </c:pt>
                <c:pt idx="1">
                  <c:v>11532</c:v>
                </c:pt>
                <c:pt idx="2">
                  <c:v>212412</c:v>
                </c:pt>
                <c:pt idx="3">
                  <c:v>79212</c:v>
                </c:pt>
                <c:pt idx="4">
                  <c:v>62964</c:v>
                </c:pt>
                <c:pt idx="5">
                  <c:v>75618</c:v>
                </c:pt>
                <c:pt idx="6">
                  <c:v>68760</c:v>
                </c:pt>
                <c:pt idx="7">
                  <c:v>114480</c:v>
                </c:pt>
                <c:pt idx="8">
                  <c:v>153984</c:v>
                </c:pt>
                <c:pt idx="9">
                  <c:v>248688</c:v>
                </c:pt>
                <c:pt idx="10">
                  <c:v>313649</c:v>
                </c:pt>
                <c:pt idx="11">
                  <c:v>94067</c:v>
                </c:pt>
                <c:pt idx="12">
                  <c:v>107845</c:v>
                </c:pt>
                <c:pt idx="13">
                  <c:v>147729</c:v>
                </c:pt>
                <c:pt idx="14">
                  <c:v>152632</c:v>
                </c:pt>
                <c:pt idx="15">
                  <c:v>166383</c:v>
                </c:pt>
                <c:pt idx="16">
                  <c:v>110801</c:v>
                </c:pt>
                <c:pt idx="17">
                  <c:v>210072</c:v>
                </c:pt>
                <c:pt idx="18">
                  <c:v>231730</c:v>
                </c:pt>
                <c:pt idx="19">
                  <c:v>303226</c:v>
                </c:pt>
                <c:pt idx="20">
                  <c:v>389766</c:v>
                </c:pt>
                <c:pt idx="21">
                  <c:v>339174</c:v>
                </c:pt>
                <c:pt idx="22">
                  <c:v>270284</c:v>
                </c:pt>
                <c:pt idx="23">
                  <c:v>207338</c:v>
                </c:pt>
                <c:pt idx="24">
                  <c:v>219824</c:v>
                </c:pt>
                <c:pt idx="25">
                  <c:v>233021</c:v>
                </c:pt>
              </c:numCache>
            </c:numRef>
          </c:val>
          <c:smooth val="0"/>
          <c:extLst>
            <c:ext xmlns:c16="http://schemas.microsoft.com/office/drawing/2014/chart" uri="{C3380CC4-5D6E-409C-BE32-E72D297353CC}">
              <c16:uniqueId val="{00000000-7696-4F22-A241-8422C9575237}"/>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نرخ</a:t>
            </a:r>
            <a:r>
              <a:rPr lang="fa-IR" baseline="0">
                <a:cs typeface="B Nazanin" panose="00000400000000000000" pitchFamily="2" charset="-78"/>
              </a:rPr>
              <a:t> </a:t>
            </a:r>
            <a:r>
              <a:rPr lang="fa-IR">
                <a:cs typeface="B Nazanin" panose="00000400000000000000" pitchFamily="2" charset="-78"/>
              </a:rPr>
              <a:t>آمادگی</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0"/>
          <c:order val="0"/>
          <c:tx>
            <c:strRef>
              <c:f>'دماوند 1'!$A$123</c:f>
              <c:strCache>
                <c:ptCount val="1"/>
                <c:pt idx="0">
                  <c:v>آمادگی</c:v>
                </c:pt>
              </c:strCache>
            </c:strRef>
          </c:tx>
          <c:marker>
            <c:symbol val="none"/>
          </c:marker>
          <c:cat>
            <c:numRef>
              <c:f>'دماوند 1'!$M$112:$AK$112</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'دماوند 1'!$M$128:$AL$128</c:f>
              <c:numCache>
                <c:formatCode>#,##0_);[Red]\(#,##0\)</c:formatCode>
                <c:ptCount val="26"/>
                <c:pt idx="0">
                  <c:v>72847</c:v>
                </c:pt>
                <c:pt idx="1">
                  <c:v>133374</c:v>
                </c:pt>
                <c:pt idx="2">
                  <c:v>194163</c:v>
                </c:pt>
                <c:pt idx="3">
                  <c:v>621257</c:v>
                </c:pt>
                <c:pt idx="4">
                  <c:v>353298</c:v>
                </c:pt>
                <c:pt idx="5">
                  <c:v>210886</c:v>
                </c:pt>
                <c:pt idx="6">
                  <c:v>164532</c:v>
                </c:pt>
                <c:pt idx="7">
                  <c:v>93067</c:v>
                </c:pt>
                <c:pt idx="8">
                  <c:v>76364</c:v>
                </c:pt>
                <c:pt idx="9">
                  <c:v>84124</c:v>
                </c:pt>
                <c:pt idx="10">
                  <c:v>74740</c:v>
                </c:pt>
                <c:pt idx="11">
                  <c:v>79460</c:v>
                </c:pt>
                <c:pt idx="12">
                  <c:v>64206</c:v>
                </c:pt>
                <c:pt idx="13">
                  <c:v>105692</c:v>
                </c:pt>
                <c:pt idx="14">
                  <c:v>156252</c:v>
                </c:pt>
                <c:pt idx="15">
                  <c:v>325929</c:v>
                </c:pt>
                <c:pt idx="16">
                  <c:v>316943</c:v>
                </c:pt>
                <c:pt idx="17">
                  <c:v>212995</c:v>
                </c:pt>
                <c:pt idx="18">
                  <c:v>172202</c:v>
                </c:pt>
                <c:pt idx="19">
                  <c:v>101947</c:v>
                </c:pt>
                <c:pt idx="20">
                  <c:v>89869</c:v>
                </c:pt>
                <c:pt idx="21">
                  <c:v>92936</c:v>
                </c:pt>
                <c:pt idx="22">
                  <c:v>81391</c:v>
                </c:pt>
                <c:pt idx="23">
                  <c:v>84001</c:v>
                </c:pt>
                <c:pt idx="24">
                  <c:v>64507</c:v>
                </c:pt>
                <c:pt idx="25">
                  <c:v>136900</c:v>
                </c:pt>
              </c:numCache>
            </c:numRef>
          </c:val>
          <c:smooth val="0"/>
          <c:extLst>
            <c:ext xmlns:c16="http://schemas.microsoft.com/office/drawing/2014/chart" uri="{C3380CC4-5D6E-409C-BE32-E72D297353CC}">
              <c16:uniqueId val="{00000000-BA9C-4105-BD9C-ADD786E9B158}"/>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نرخ انرژی</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1"/>
          <c:order val="0"/>
          <c:tx>
            <c:strRef>
              <c:f>'دماوند 1'!$A$124</c:f>
              <c:strCache>
                <c:ptCount val="1"/>
                <c:pt idx="0">
                  <c:v>انرژی</c:v>
                </c:pt>
              </c:strCache>
            </c:strRef>
          </c:tx>
          <c:marker>
            <c:symbol val="none"/>
          </c:marker>
          <c:cat>
            <c:numRef>
              <c:f>'دماوند 1'!$M$112:$AL$112</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'دماوند 1'!$M$129:$AL$129</c:f>
              <c:numCache>
                <c:formatCode>#,##0_);[Red]\(#,##0\)</c:formatCode>
                <c:ptCount val="26"/>
                <c:pt idx="0">
                  <c:v>147769</c:v>
                </c:pt>
                <c:pt idx="1">
                  <c:v>243989</c:v>
                </c:pt>
                <c:pt idx="2">
                  <c:v>431132</c:v>
                </c:pt>
                <c:pt idx="3">
                  <c:v>472392</c:v>
                </c:pt>
                <c:pt idx="4">
                  <c:v>466675</c:v>
                </c:pt>
                <c:pt idx="5">
                  <c:v>411340</c:v>
                </c:pt>
                <c:pt idx="6">
                  <c:v>374195</c:v>
                </c:pt>
                <c:pt idx="7">
                  <c:v>334028</c:v>
                </c:pt>
                <c:pt idx="8">
                  <c:v>339553</c:v>
                </c:pt>
                <c:pt idx="9">
                  <c:v>272000</c:v>
                </c:pt>
                <c:pt idx="10">
                  <c:v>221668</c:v>
                </c:pt>
                <c:pt idx="11">
                  <c:v>314817</c:v>
                </c:pt>
                <c:pt idx="12">
                  <c:v>384384</c:v>
                </c:pt>
                <c:pt idx="13">
                  <c:v>523666</c:v>
                </c:pt>
                <c:pt idx="14">
                  <c:v>615119</c:v>
                </c:pt>
                <c:pt idx="15">
                  <c:v>705351</c:v>
                </c:pt>
                <c:pt idx="16">
                  <c:v>647660</c:v>
                </c:pt>
                <c:pt idx="17">
                  <c:v>673177</c:v>
                </c:pt>
                <c:pt idx="18">
                  <c:v>692598</c:v>
                </c:pt>
                <c:pt idx="19">
                  <c:v>789702</c:v>
                </c:pt>
                <c:pt idx="20">
                  <c:v>601375</c:v>
                </c:pt>
                <c:pt idx="21">
                  <c:v>724556</c:v>
                </c:pt>
                <c:pt idx="22">
                  <c:v>594661</c:v>
                </c:pt>
                <c:pt idx="23">
                  <c:v>678512</c:v>
                </c:pt>
                <c:pt idx="24">
                  <c:v>604120</c:v>
                </c:pt>
                <c:pt idx="25">
                  <c:v>585899</c:v>
                </c:pt>
              </c:numCache>
            </c:numRef>
          </c:val>
          <c:smooth val="0"/>
          <c:extLst>
            <c:ext xmlns:c16="http://schemas.microsoft.com/office/drawing/2014/chart" uri="{C3380CC4-5D6E-409C-BE32-E72D297353CC}">
              <c16:uniqueId val="{00000000-C063-41C4-A3E7-DA8957FB0B74}"/>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نرخ خارج</a:t>
            </a:r>
            <a:r>
              <a:rPr lang="fa-IR" baseline="0">
                <a:cs typeface="B Nazanin" panose="00000400000000000000" pitchFamily="2" charset="-78"/>
              </a:rPr>
              <a:t> از بازار</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1"/>
          <c:order val="0"/>
          <c:tx>
            <c:strRef>
              <c:f>'دماوند 1'!$J$130</c:f>
              <c:strCache>
                <c:ptCount val="1"/>
                <c:pt idx="0">
                  <c:v>خارج از بازار</c:v>
                </c:pt>
              </c:strCache>
            </c:strRef>
          </c:tx>
          <c:spPr>
            <a:ln>
              <a:solidFill>
                <a:schemeClr val="accent6"/>
              </a:solidFill>
            </a:ln>
          </c:spPr>
          <c:marker>
            <c:symbol val="none"/>
          </c:marker>
          <c:cat>
            <c:numRef>
              <c:f>'دماوند 1'!$M$112:$AJ$112</c:f>
              <c:numCache>
                <c:formatCode>General</c:formatCode>
                <c:ptCount val="24"/>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numCache>
            </c:numRef>
          </c:cat>
          <c:val>
            <c:numRef>
              <c:f>'دماوند 1'!$M$130:$AL$130</c:f>
              <c:numCache>
                <c:formatCode>#,##0_);[Red]\(#,##0\)</c:formatCode>
                <c:ptCount val="26"/>
                <c:pt idx="0">
                  <c:v>473097</c:v>
                </c:pt>
                <c:pt idx="1">
                  <c:v>469997</c:v>
                </c:pt>
                <c:pt idx="2">
                  <c:v>500155</c:v>
                </c:pt>
                <c:pt idx="3">
                  <c:v>324042</c:v>
                </c:pt>
                <c:pt idx="4">
                  <c:v>579744</c:v>
                </c:pt>
                <c:pt idx="5">
                  <c:v>522481</c:v>
                </c:pt>
                <c:pt idx="6">
                  <c:v>521699</c:v>
                </c:pt>
                <c:pt idx="7">
                  <c:v>491780</c:v>
                </c:pt>
                <c:pt idx="8">
                  <c:v>452463</c:v>
                </c:pt>
                <c:pt idx="9">
                  <c:v>412569</c:v>
                </c:pt>
                <c:pt idx="10">
                  <c:v>405998</c:v>
                </c:pt>
                <c:pt idx="11">
                  <c:v>489896</c:v>
                </c:pt>
                <c:pt idx="12">
                  <c:v>530298</c:v>
                </c:pt>
                <c:pt idx="13">
                  <c:v>540578</c:v>
                </c:pt>
                <c:pt idx="14">
                  <c:v>564836</c:v>
                </c:pt>
                <c:pt idx="15">
                  <c:v>589946</c:v>
                </c:pt>
                <c:pt idx="16">
                  <c:v>567531</c:v>
                </c:pt>
                <c:pt idx="17">
                  <c:v>622963</c:v>
                </c:pt>
                <c:pt idx="18">
                  <c:v>592271</c:v>
                </c:pt>
                <c:pt idx="19">
                  <c:v>572586</c:v>
                </c:pt>
                <c:pt idx="20">
                  <c:v>555330.63427800266</c:v>
                </c:pt>
                <c:pt idx="21">
                  <c:v>553818.98376644438</c:v>
                </c:pt>
                <c:pt idx="22">
                  <c:v>560214.36873806815</c:v>
                </c:pt>
                <c:pt idx="23">
                  <c:v>562684.85109338374</c:v>
                </c:pt>
                <c:pt idx="24">
                  <c:v>566980.8734169153</c:v>
                </c:pt>
                <c:pt idx="25">
                  <c:v>578295.18601327774</c:v>
                </c:pt>
              </c:numCache>
            </c:numRef>
          </c:val>
          <c:smooth val="0"/>
          <c:extLst>
            <c:ext xmlns:c16="http://schemas.microsoft.com/office/drawing/2014/chart" uri="{C3380CC4-5D6E-409C-BE32-E72D297353CC}">
              <c16:uniqueId val="{00000000-C7A8-4E59-B8CA-7EBF0AF97EEB}"/>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مقدار آمادگی</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0"/>
          <c:order val="0"/>
          <c:tx>
            <c:strRef>
              <c:f>دماوند!$A$22</c:f>
              <c:strCache>
                <c:ptCount val="1"/>
                <c:pt idx="0">
                  <c:v>آمادگی</c:v>
                </c:pt>
              </c:strCache>
            </c:strRef>
          </c:tx>
          <c:spPr>
            <a:ln w="28575" cap="rnd">
              <a:solidFill>
                <a:schemeClr val="accent1"/>
              </a:solidFill>
              <a:round/>
            </a:ln>
            <a:effectLst/>
          </c:spPr>
          <c:marker>
            <c:symbol val="none"/>
          </c:marker>
          <c:cat>
            <c:numRef>
              <c:f>دماوند!$O$21:$AN$21</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دماوند!$O$22:$AN$22</c:f>
              <c:numCache>
                <c:formatCode>#,##0_);[Red]\(#,##0\)</c:formatCode>
                <c:ptCount val="26"/>
                <c:pt idx="0">
                  <c:v>1466684</c:v>
                </c:pt>
                <c:pt idx="1">
                  <c:v>1432454</c:v>
                </c:pt>
                <c:pt idx="2">
                  <c:v>1270566</c:v>
                </c:pt>
                <c:pt idx="3">
                  <c:v>1491688</c:v>
                </c:pt>
                <c:pt idx="4">
                  <c:v>1513452</c:v>
                </c:pt>
                <c:pt idx="5">
                  <c:v>1566335</c:v>
                </c:pt>
                <c:pt idx="6">
                  <c:v>1288113</c:v>
                </c:pt>
                <c:pt idx="7">
                  <c:v>1277415</c:v>
                </c:pt>
                <c:pt idx="8">
                  <c:v>1092011</c:v>
                </c:pt>
                <c:pt idx="9">
                  <c:v>1231102</c:v>
                </c:pt>
                <c:pt idx="10">
                  <c:v>1186760</c:v>
                </c:pt>
                <c:pt idx="11">
                  <c:v>1299302</c:v>
                </c:pt>
                <c:pt idx="12">
                  <c:v>1299306</c:v>
                </c:pt>
                <c:pt idx="13">
                  <c:v>1275769</c:v>
                </c:pt>
                <c:pt idx="14">
                  <c:v>1281639</c:v>
                </c:pt>
                <c:pt idx="15">
                  <c:v>1412576</c:v>
                </c:pt>
                <c:pt idx="16">
                  <c:v>1536996</c:v>
                </c:pt>
                <c:pt idx="17">
                  <c:v>1416584</c:v>
                </c:pt>
                <c:pt idx="18">
                  <c:v>1394604</c:v>
                </c:pt>
                <c:pt idx="19">
                  <c:v>1190076</c:v>
                </c:pt>
                <c:pt idx="20">
                  <c:v>1036234</c:v>
                </c:pt>
                <c:pt idx="21">
                  <c:v>881177</c:v>
                </c:pt>
                <c:pt idx="22">
                  <c:v>1048089</c:v>
                </c:pt>
                <c:pt idx="23">
                  <c:v>1052580</c:v>
                </c:pt>
                <c:pt idx="24">
                  <c:v>1281491</c:v>
                </c:pt>
                <c:pt idx="25">
                  <c:v>1322067</c:v>
                </c:pt>
              </c:numCache>
            </c:numRef>
          </c:val>
          <c:smooth val="0"/>
          <c:extLst>
            <c:ext xmlns:c16="http://schemas.microsoft.com/office/drawing/2014/chart" uri="{C3380CC4-5D6E-409C-BE32-E72D297353CC}">
              <c16:uniqueId val="{00000001-9922-4046-91E9-895CFC345F87}"/>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مقدار انرژی</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1"/>
          <c:order val="0"/>
          <c:tx>
            <c:strRef>
              <c:f>دماوند!$A$23</c:f>
              <c:strCache>
                <c:ptCount val="1"/>
                <c:pt idx="0">
                  <c:v>انرژی</c:v>
                </c:pt>
              </c:strCache>
            </c:strRef>
          </c:tx>
          <c:marker>
            <c:symbol val="none"/>
          </c:marker>
          <c:cat>
            <c:numRef>
              <c:f>دماوند!$O$21:$AN$21</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دماوند!$O$23:$AN$23</c:f>
              <c:numCache>
                <c:formatCode>#,##0_);[Red]\(#,##0\)</c:formatCode>
                <c:ptCount val="26"/>
                <c:pt idx="0">
                  <c:v>712538</c:v>
                </c:pt>
                <c:pt idx="1">
                  <c:v>1264280</c:v>
                </c:pt>
                <c:pt idx="2">
                  <c:v>1167021</c:v>
                </c:pt>
                <c:pt idx="3">
                  <c:v>1411945</c:v>
                </c:pt>
                <c:pt idx="4">
                  <c:v>1391837</c:v>
                </c:pt>
                <c:pt idx="5">
                  <c:v>1383755</c:v>
                </c:pt>
                <c:pt idx="6">
                  <c:v>1129245</c:v>
                </c:pt>
                <c:pt idx="7">
                  <c:v>1036886</c:v>
                </c:pt>
                <c:pt idx="8">
                  <c:v>985004</c:v>
                </c:pt>
                <c:pt idx="9">
                  <c:v>570401</c:v>
                </c:pt>
                <c:pt idx="10">
                  <c:v>698747</c:v>
                </c:pt>
                <c:pt idx="11">
                  <c:v>877554</c:v>
                </c:pt>
                <c:pt idx="12">
                  <c:v>1206012</c:v>
                </c:pt>
                <c:pt idx="13">
                  <c:v>1213009</c:v>
                </c:pt>
                <c:pt idx="14">
                  <c:v>1248639</c:v>
                </c:pt>
                <c:pt idx="15">
                  <c:v>1293027</c:v>
                </c:pt>
                <c:pt idx="16">
                  <c:v>1527226</c:v>
                </c:pt>
                <c:pt idx="17">
                  <c:v>1357444</c:v>
                </c:pt>
                <c:pt idx="18">
                  <c:v>1194416</c:v>
                </c:pt>
                <c:pt idx="19">
                  <c:v>894832</c:v>
                </c:pt>
                <c:pt idx="20">
                  <c:v>744234</c:v>
                </c:pt>
                <c:pt idx="21">
                  <c:v>388848</c:v>
                </c:pt>
                <c:pt idx="22">
                  <c:v>529056</c:v>
                </c:pt>
                <c:pt idx="23">
                  <c:v>861271</c:v>
                </c:pt>
                <c:pt idx="24">
                  <c:v>1109235</c:v>
                </c:pt>
                <c:pt idx="25">
                  <c:v>1273055</c:v>
                </c:pt>
              </c:numCache>
            </c:numRef>
          </c:val>
          <c:smooth val="0"/>
          <c:extLst>
            <c:ext xmlns:c16="http://schemas.microsoft.com/office/drawing/2014/chart" uri="{C3380CC4-5D6E-409C-BE32-E72D297353CC}">
              <c16:uniqueId val="{00000000-DFD8-4F6B-A2A9-49433A662884}"/>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مقدار خارج</a:t>
            </a:r>
            <a:r>
              <a:rPr lang="fa-IR" baseline="0">
                <a:cs typeface="B Nazanin" panose="00000400000000000000" pitchFamily="2" charset="-78"/>
              </a:rPr>
              <a:t> از بازار</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1"/>
          <c:order val="0"/>
          <c:tx>
            <c:strRef>
              <c:f>دماوند!$L$24</c:f>
              <c:strCache>
                <c:ptCount val="1"/>
                <c:pt idx="0">
                  <c:v>خارج از بازار</c:v>
                </c:pt>
              </c:strCache>
            </c:strRef>
          </c:tx>
          <c:spPr>
            <a:ln>
              <a:solidFill>
                <a:schemeClr val="accent6"/>
              </a:solidFill>
            </a:ln>
          </c:spPr>
          <c:marker>
            <c:symbol val="none"/>
          </c:marker>
          <c:cat>
            <c:numRef>
              <c:f>دماوند!$O$21:$AN$21</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دماوند!$O$24:$AN$24</c:f>
              <c:numCache>
                <c:formatCode>#,##0_);[Red]\(#,##0\)</c:formatCode>
                <c:ptCount val="26"/>
                <c:pt idx="0">
                  <c:v>13437</c:v>
                </c:pt>
                <c:pt idx="1">
                  <c:v>11532</c:v>
                </c:pt>
                <c:pt idx="2">
                  <c:v>212412</c:v>
                </c:pt>
                <c:pt idx="3">
                  <c:v>79212</c:v>
                </c:pt>
                <c:pt idx="4">
                  <c:v>62964</c:v>
                </c:pt>
                <c:pt idx="5">
                  <c:v>75618</c:v>
                </c:pt>
                <c:pt idx="6">
                  <c:v>68760</c:v>
                </c:pt>
                <c:pt idx="7">
                  <c:v>114480</c:v>
                </c:pt>
                <c:pt idx="8">
                  <c:v>153984</c:v>
                </c:pt>
                <c:pt idx="9">
                  <c:v>248688</c:v>
                </c:pt>
                <c:pt idx="10">
                  <c:v>313649</c:v>
                </c:pt>
                <c:pt idx="11">
                  <c:v>94067</c:v>
                </c:pt>
                <c:pt idx="12">
                  <c:v>107845</c:v>
                </c:pt>
                <c:pt idx="13">
                  <c:v>147729</c:v>
                </c:pt>
                <c:pt idx="14">
                  <c:v>152632</c:v>
                </c:pt>
                <c:pt idx="15">
                  <c:v>166383</c:v>
                </c:pt>
                <c:pt idx="16">
                  <c:v>110801</c:v>
                </c:pt>
                <c:pt idx="17">
                  <c:v>210072</c:v>
                </c:pt>
                <c:pt idx="18">
                  <c:v>231730</c:v>
                </c:pt>
                <c:pt idx="19">
                  <c:v>303226</c:v>
                </c:pt>
                <c:pt idx="20">
                  <c:v>389766</c:v>
                </c:pt>
                <c:pt idx="21">
                  <c:v>339174</c:v>
                </c:pt>
                <c:pt idx="22">
                  <c:v>270284</c:v>
                </c:pt>
                <c:pt idx="23">
                  <c:v>207338</c:v>
                </c:pt>
                <c:pt idx="24">
                  <c:v>219824</c:v>
                </c:pt>
                <c:pt idx="25">
                  <c:v>233021</c:v>
                </c:pt>
              </c:numCache>
            </c:numRef>
          </c:val>
          <c:smooth val="0"/>
          <c:extLst>
            <c:ext xmlns:c16="http://schemas.microsoft.com/office/drawing/2014/chart" uri="{C3380CC4-5D6E-409C-BE32-E72D297353CC}">
              <c16:uniqueId val="{00000000-9CBB-4AD7-AF21-E9C8D915C430}"/>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نرخ</a:t>
            </a:r>
            <a:r>
              <a:rPr lang="fa-IR" baseline="0">
                <a:cs typeface="B Nazanin" panose="00000400000000000000" pitchFamily="2" charset="-78"/>
              </a:rPr>
              <a:t> </a:t>
            </a:r>
            <a:r>
              <a:rPr lang="fa-IR">
                <a:cs typeface="B Nazanin" panose="00000400000000000000" pitchFamily="2" charset="-78"/>
              </a:rPr>
              <a:t>آمادگی</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0"/>
          <c:order val="0"/>
          <c:tx>
            <c:strRef>
              <c:f>دماوند!$A$37</c:f>
              <c:strCache>
                <c:ptCount val="1"/>
                <c:pt idx="0">
                  <c:v>آمادگی</c:v>
                </c:pt>
              </c:strCache>
            </c:strRef>
          </c:tx>
          <c:marker>
            <c:symbol val="none"/>
          </c:marker>
          <c:cat>
            <c:numRef>
              <c:f>دماوند!$O$21:$AM$21</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دماوند!$O$37:$AN$37</c:f>
              <c:numCache>
                <c:formatCode>#,##0_);[Red]\(#,##0\)</c:formatCode>
                <c:ptCount val="26"/>
                <c:pt idx="0">
                  <c:v>72847</c:v>
                </c:pt>
                <c:pt idx="1">
                  <c:v>133374</c:v>
                </c:pt>
                <c:pt idx="2">
                  <c:v>194163</c:v>
                </c:pt>
                <c:pt idx="3">
                  <c:v>621257</c:v>
                </c:pt>
                <c:pt idx="4">
                  <c:v>353298</c:v>
                </c:pt>
                <c:pt idx="5">
                  <c:v>210886</c:v>
                </c:pt>
                <c:pt idx="6">
                  <c:v>164532</c:v>
                </c:pt>
                <c:pt idx="7">
                  <c:v>93067</c:v>
                </c:pt>
                <c:pt idx="8">
                  <c:v>76364</c:v>
                </c:pt>
                <c:pt idx="9">
                  <c:v>84124</c:v>
                </c:pt>
                <c:pt idx="10">
                  <c:v>74740</c:v>
                </c:pt>
                <c:pt idx="11">
                  <c:v>79460</c:v>
                </c:pt>
                <c:pt idx="12">
                  <c:v>64206</c:v>
                </c:pt>
                <c:pt idx="13">
                  <c:v>105692</c:v>
                </c:pt>
                <c:pt idx="14">
                  <c:v>156252</c:v>
                </c:pt>
                <c:pt idx="15">
                  <c:v>325929</c:v>
                </c:pt>
                <c:pt idx="16">
                  <c:v>316943</c:v>
                </c:pt>
                <c:pt idx="17">
                  <c:v>212995</c:v>
                </c:pt>
                <c:pt idx="18">
                  <c:v>172202</c:v>
                </c:pt>
                <c:pt idx="19">
                  <c:v>101947</c:v>
                </c:pt>
                <c:pt idx="20">
                  <c:v>89869</c:v>
                </c:pt>
                <c:pt idx="21">
                  <c:v>92936</c:v>
                </c:pt>
                <c:pt idx="22">
                  <c:v>81391</c:v>
                </c:pt>
                <c:pt idx="23">
                  <c:v>84001</c:v>
                </c:pt>
                <c:pt idx="24">
                  <c:v>64507</c:v>
                </c:pt>
                <c:pt idx="25">
                  <c:v>136900</c:v>
                </c:pt>
              </c:numCache>
            </c:numRef>
          </c:val>
          <c:smooth val="0"/>
          <c:extLst>
            <c:ext xmlns:c16="http://schemas.microsoft.com/office/drawing/2014/chart" uri="{C3380CC4-5D6E-409C-BE32-E72D297353CC}">
              <c16:uniqueId val="{00000000-21C4-43D7-81B7-6CE9C9875568}"/>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نرخ انرژی</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1"/>
          <c:order val="0"/>
          <c:tx>
            <c:strRef>
              <c:f>دماوند!$A$38</c:f>
              <c:strCache>
                <c:ptCount val="1"/>
                <c:pt idx="0">
                  <c:v>انرژی</c:v>
                </c:pt>
              </c:strCache>
            </c:strRef>
          </c:tx>
          <c:marker>
            <c:symbol val="none"/>
          </c:marker>
          <c:cat>
            <c:numRef>
              <c:f>دماوند!$O$21:$AN$21</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دماوند!$O$38:$AN$38</c:f>
              <c:numCache>
                <c:formatCode>#,##0_);[Red]\(#,##0\)</c:formatCode>
                <c:ptCount val="26"/>
                <c:pt idx="0">
                  <c:v>147769</c:v>
                </c:pt>
                <c:pt idx="1">
                  <c:v>243989</c:v>
                </c:pt>
                <c:pt idx="2">
                  <c:v>431132</c:v>
                </c:pt>
                <c:pt idx="3">
                  <c:v>472392</c:v>
                </c:pt>
                <c:pt idx="4">
                  <c:v>466675</c:v>
                </c:pt>
                <c:pt idx="5">
                  <c:v>411340</c:v>
                </c:pt>
                <c:pt idx="6">
                  <c:v>374195</c:v>
                </c:pt>
                <c:pt idx="7">
                  <c:v>334028</c:v>
                </c:pt>
                <c:pt idx="8">
                  <c:v>339553</c:v>
                </c:pt>
                <c:pt idx="9">
                  <c:v>272000</c:v>
                </c:pt>
                <c:pt idx="10">
                  <c:v>221668</c:v>
                </c:pt>
                <c:pt idx="11">
                  <c:v>314817</c:v>
                </c:pt>
                <c:pt idx="12">
                  <c:v>384384</c:v>
                </c:pt>
                <c:pt idx="13">
                  <c:v>523666</c:v>
                </c:pt>
                <c:pt idx="14">
                  <c:v>615119</c:v>
                </c:pt>
                <c:pt idx="15">
                  <c:v>705351</c:v>
                </c:pt>
                <c:pt idx="16">
                  <c:v>647660</c:v>
                </c:pt>
                <c:pt idx="17">
                  <c:v>673177</c:v>
                </c:pt>
                <c:pt idx="18">
                  <c:v>692598</c:v>
                </c:pt>
                <c:pt idx="19">
                  <c:v>789702</c:v>
                </c:pt>
                <c:pt idx="20">
                  <c:v>601375</c:v>
                </c:pt>
                <c:pt idx="21">
                  <c:v>724556</c:v>
                </c:pt>
                <c:pt idx="22">
                  <c:v>594661</c:v>
                </c:pt>
                <c:pt idx="23">
                  <c:v>678512</c:v>
                </c:pt>
                <c:pt idx="24">
                  <c:v>604120</c:v>
                </c:pt>
                <c:pt idx="25">
                  <c:v>585899</c:v>
                </c:pt>
              </c:numCache>
            </c:numRef>
          </c:val>
          <c:smooth val="0"/>
          <c:extLst>
            <c:ext xmlns:c16="http://schemas.microsoft.com/office/drawing/2014/chart" uri="{C3380CC4-5D6E-409C-BE32-E72D297353CC}">
              <c16:uniqueId val="{00000000-29FE-4C9B-8B28-79645A51E6EA}"/>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Nazanin" panose="00000400000000000000" pitchFamily="2" charset="-78"/>
              </a:rPr>
              <a:t>نرخ خارج</a:t>
            </a:r>
            <a:r>
              <a:rPr lang="fa-IR" baseline="0">
                <a:cs typeface="B Nazanin" panose="00000400000000000000" pitchFamily="2" charset="-78"/>
              </a:rPr>
              <a:t> از بازار</a:t>
            </a:r>
            <a:endParaRPr lang="en-US">
              <a:cs typeface="B Nazanin" panose="00000400000000000000" pitchFamily="2" charset="-78"/>
            </a:endParaRPr>
          </a:p>
        </c:rich>
      </c:tx>
      <c:overlay val="0"/>
      <c:spPr>
        <a:noFill/>
        <a:ln>
          <a:noFill/>
        </a:ln>
        <a:effectLst/>
      </c:spPr>
    </c:title>
    <c:autoTitleDeleted val="0"/>
    <c:plotArea>
      <c:layout/>
      <c:lineChart>
        <c:grouping val="standard"/>
        <c:varyColors val="0"/>
        <c:ser>
          <c:idx val="1"/>
          <c:order val="0"/>
          <c:tx>
            <c:strRef>
              <c:f>دماوند!$L$39</c:f>
              <c:strCache>
                <c:ptCount val="1"/>
                <c:pt idx="0">
                  <c:v>خارج از بازار</c:v>
                </c:pt>
              </c:strCache>
            </c:strRef>
          </c:tx>
          <c:spPr>
            <a:ln>
              <a:solidFill>
                <a:schemeClr val="accent6"/>
              </a:solidFill>
            </a:ln>
          </c:spPr>
          <c:marker>
            <c:symbol val="none"/>
          </c:marker>
          <c:cat>
            <c:numRef>
              <c:f>دماوند!$O$21:$AL$21</c:f>
              <c:numCache>
                <c:formatCode>General</c:formatCode>
                <c:ptCount val="24"/>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numCache>
            </c:numRef>
          </c:cat>
          <c:val>
            <c:numRef>
              <c:f>دماوند!$O$39:$AN$39</c:f>
              <c:numCache>
                <c:formatCode>#,##0_);[Red]\(#,##0\)</c:formatCode>
                <c:ptCount val="26"/>
                <c:pt idx="0">
                  <c:v>473097</c:v>
                </c:pt>
                <c:pt idx="1">
                  <c:v>469997</c:v>
                </c:pt>
                <c:pt idx="2">
                  <c:v>500155</c:v>
                </c:pt>
                <c:pt idx="3">
                  <c:v>324042</c:v>
                </c:pt>
                <c:pt idx="4">
                  <c:v>579744</c:v>
                </c:pt>
                <c:pt idx="5">
                  <c:v>522481</c:v>
                </c:pt>
                <c:pt idx="6">
                  <c:v>521699</c:v>
                </c:pt>
                <c:pt idx="7">
                  <c:v>491780</c:v>
                </c:pt>
                <c:pt idx="8">
                  <c:v>452463</c:v>
                </c:pt>
                <c:pt idx="9">
                  <c:v>412569</c:v>
                </c:pt>
                <c:pt idx="10">
                  <c:v>405998</c:v>
                </c:pt>
                <c:pt idx="11">
                  <c:v>489896</c:v>
                </c:pt>
                <c:pt idx="12">
                  <c:v>530298</c:v>
                </c:pt>
                <c:pt idx="13">
                  <c:v>540578</c:v>
                </c:pt>
                <c:pt idx="14">
                  <c:v>564836</c:v>
                </c:pt>
                <c:pt idx="15">
                  <c:v>589946</c:v>
                </c:pt>
                <c:pt idx="16">
                  <c:v>567531</c:v>
                </c:pt>
                <c:pt idx="17">
                  <c:v>622963</c:v>
                </c:pt>
                <c:pt idx="18">
                  <c:v>592271</c:v>
                </c:pt>
                <c:pt idx="19">
                  <c:v>572586</c:v>
                </c:pt>
                <c:pt idx="20">
                  <c:v>555330.63427800266</c:v>
                </c:pt>
                <c:pt idx="21">
                  <c:v>553818.98376644438</c:v>
                </c:pt>
                <c:pt idx="22">
                  <c:v>560214.36873806815</c:v>
                </c:pt>
                <c:pt idx="23">
                  <c:v>562684.85109338374</c:v>
                </c:pt>
                <c:pt idx="24">
                  <c:v>566980.8734169153</c:v>
                </c:pt>
                <c:pt idx="25">
                  <c:v>578295.18601327774</c:v>
                </c:pt>
              </c:numCache>
            </c:numRef>
          </c:val>
          <c:smooth val="0"/>
          <c:extLst>
            <c:ext xmlns:c16="http://schemas.microsoft.com/office/drawing/2014/chart" uri="{C3380CC4-5D6E-409C-BE32-E72D297353CC}">
              <c16:uniqueId val="{00000000-665B-4FF7-B951-CD861FF15F80}"/>
            </c:ext>
          </c:extLst>
        </c:ser>
        <c:dLbls>
          <c:showLegendKey val="0"/>
          <c:showVal val="0"/>
          <c:showCatName val="0"/>
          <c:showSerName val="0"/>
          <c:showPercent val="0"/>
          <c:showBubbleSize val="0"/>
        </c:dLbls>
        <c:smooth val="0"/>
        <c:axId val="2113917664"/>
        <c:axId val="2113909760"/>
      </c:lineChart>
      <c:catAx>
        <c:axId val="211391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09760"/>
        <c:crosses val="autoZero"/>
        <c:auto val="1"/>
        <c:lblAlgn val="ctr"/>
        <c:lblOffset val="100"/>
        <c:noMultiLvlLbl val="0"/>
      </c:catAx>
      <c:valAx>
        <c:axId val="211390976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391766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sz="1700"/>
              <a:t>مقدار</a:t>
            </a:r>
            <a:r>
              <a:rPr lang="fa-IR" sz="1700" baseline="0"/>
              <a:t> فروش بمپنا</a:t>
            </a:r>
            <a:endParaRPr lang="en-US" sz="17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453842196906419"/>
          <c:y val="2.6256301562502877E-2"/>
          <c:w val="0.85251167305646269"/>
          <c:h val="0.9500736554082384"/>
        </c:manualLayout>
      </c:layout>
      <c:lineChart>
        <c:grouping val="standard"/>
        <c:varyColors val="0"/>
        <c:ser>
          <c:idx val="0"/>
          <c:order val="0"/>
          <c:tx>
            <c:v>آمادگی</c:v>
          </c:tx>
          <c:spPr>
            <a:ln w="28575" cap="rnd">
              <a:solidFill>
                <a:schemeClr val="accent1"/>
              </a:solidFill>
              <a:round/>
            </a:ln>
            <a:effectLst/>
          </c:spPr>
          <c:marker>
            <c:symbol val="none"/>
          </c:marker>
          <c:cat>
            <c:numRef>
              <c:f>'بمپنا 1'!$O$120:$AN$120</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'بمپنا 1'!$O$123:$AM$123</c:f>
              <c:numCache>
                <c:formatCode>#,##0_);[Red]\(#,##0\)</c:formatCode>
                <c:ptCount val="25"/>
                <c:pt idx="0">
                  <c:v>672151150</c:v>
                </c:pt>
                <c:pt idx="1">
                  <c:v>575216000</c:v>
                </c:pt>
                <c:pt idx="2">
                  <c:v>620899910</c:v>
                </c:pt>
                <c:pt idx="3">
                  <c:v>605475390</c:v>
                </c:pt>
                <c:pt idx="4">
                  <c:v>579995230</c:v>
                </c:pt>
                <c:pt idx="5">
                  <c:v>594026910</c:v>
                </c:pt>
                <c:pt idx="6">
                  <c:v>535068020</c:v>
                </c:pt>
                <c:pt idx="7">
                  <c:v>600463690</c:v>
                </c:pt>
                <c:pt idx="8">
                  <c:v>626931770</c:v>
                </c:pt>
                <c:pt idx="9">
                  <c:v>590735000</c:v>
                </c:pt>
                <c:pt idx="10">
                  <c:v>659141900</c:v>
                </c:pt>
                <c:pt idx="11">
                  <c:v>505285610</c:v>
                </c:pt>
                <c:pt idx="12">
                  <c:v>697814520</c:v>
                </c:pt>
                <c:pt idx="13">
                  <c:v>603373000</c:v>
                </c:pt>
                <c:pt idx="14">
                  <c:v>686841000</c:v>
                </c:pt>
                <c:pt idx="15">
                  <c:v>705736625</c:v>
                </c:pt>
                <c:pt idx="16">
                  <c:v>649936000</c:v>
                </c:pt>
                <c:pt idx="17">
                  <c:v>679242960</c:v>
                </c:pt>
                <c:pt idx="18">
                  <c:v>597040000</c:v>
                </c:pt>
                <c:pt idx="19">
                  <c:v>546844570</c:v>
                </c:pt>
                <c:pt idx="20">
                  <c:v>578205370</c:v>
                </c:pt>
                <c:pt idx="21">
                  <c:v>590735000</c:v>
                </c:pt>
                <c:pt idx="22">
                  <c:v>590410260</c:v>
                </c:pt>
                <c:pt idx="23">
                  <c:v>505285610</c:v>
                </c:pt>
                <c:pt idx="24">
                  <c:v>697814520</c:v>
                </c:pt>
              </c:numCache>
            </c:numRef>
          </c:val>
          <c:smooth val="0"/>
          <c:extLst>
            <c:ext xmlns:c16="http://schemas.microsoft.com/office/drawing/2014/chart" uri="{C3380CC4-5D6E-409C-BE32-E72D297353CC}">
              <c16:uniqueId val="{00000000-E121-41E5-B1CF-1C1E333771FC}"/>
            </c:ext>
          </c:extLst>
        </c:ser>
        <c:ser>
          <c:idx val="1"/>
          <c:order val="1"/>
          <c:spPr>
            <a:ln w="28575" cap="rnd">
              <a:solidFill>
                <a:schemeClr val="accent2"/>
              </a:solidFill>
              <a:round/>
            </a:ln>
            <a:effectLst/>
          </c:spPr>
          <c:marker>
            <c:symbol val="none"/>
          </c:marker>
          <c:cat>
            <c:numRef>
              <c:f>'بمپنا 1'!$O$120:$AN$120</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'بمپنا 1'!$O$126:$AN$126</c:f>
              <c:numCache>
                <c:formatCode>#,##0_);[Red]\(#,##0\)</c:formatCode>
                <c:ptCount val="26"/>
                <c:pt idx="0">
                  <c:v>147977000</c:v>
                </c:pt>
                <c:pt idx="1">
                  <c:v>355473000</c:v>
                </c:pt>
                <c:pt idx="2">
                  <c:v>549037500</c:v>
                </c:pt>
                <c:pt idx="3">
                  <c:v>544598000</c:v>
                </c:pt>
                <c:pt idx="4">
                  <c:v>460817308</c:v>
                </c:pt>
                <c:pt idx="5">
                  <c:v>477817308</c:v>
                </c:pt>
                <c:pt idx="6">
                  <c:v>413129700</c:v>
                </c:pt>
                <c:pt idx="7">
                  <c:v>422406800</c:v>
                </c:pt>
                <c:pt idx="8">
                  <c:v>515806105</c:v>
                </c:pt>
                <c:pt idx="9">
                  <c:v>482434346</c:v>
                </c:pt>
                <c:pt idx="10">
                  <c:v>594656200</c:v>
                </c:pt>
                <c:pt idx="11">
                  <c:v>410386995</c:v>
                </c:pt>
                <c:pt idx="12">
                  <c:v>606222014</c:v>
                </c:pt>
                <c:pt idx="13">
                  <c:v>595837998</c:v>
                </c:pt>
                <c:pt idx="14">
                  <c:v>639782000</c:v>
                </c:pt>
                <c:pt idx="15">
                  <c:v>665229953</c:v>
                </c:pt>
                <c:pt idx="16">
                  <c:v>552658200</c:v>
                </c:pt>
                <c:pt idx="17">
                  <c:v>631755450</c:v>
                </c:pt>
                <c:pt idx="18">
                  <c:v>520590370</c:v>
                </c:pt>
                <c:pt idx="19">
                  <c:v>395960378</c:v>
                </c:pt>
                <c:pt idx="20">
                  <c:v>424894285</c:v>
                </c:pt>
                <c:pt idx="21">
                  <c:v>482434346</c:v>
                </c:pt>
                <c:pt idx="22">
                  <c:v>469304500</c:v>
                </c:pt>
                <c:pt idx="23">
                  <c:v>410386995</c:v>
                </c:pt>
                <c:pt idx="24">
                  <c:v>606222014</c:v>
                </c:pt>
                <c:pt idx="25">
                  <c:v>601139546</c:v>
                </c:pt>
              </c:numCache>
            </c:numRef>
          </c:val>
          <c:smooth val="0"/>
          <c:extLst>
            <c:ext xmlns:c16="http://schemas.microsoft.com/office/drawing/2014/chart" uri="{C3380CC4-5D6E-409C-BE32-E72D297353CC}">
              <c16:uniqueId val="{00000001-E121-41E5-B1CF-1C1E333771FC}"/>
            </c:ext>
          </c:extLst>
        </c:ser>
        <c:dLbls>
          <c:showLegendKey val="0"/>
          <c:showVal val="0"/>
          <c:showCatName val="0"/>
          <c:showSerName val="0"/>
          <c:showPercent val="0"/>
          <c:showBubbleSize val="0"/>
        </c:dLbls>
        <c:smooth val="0"/>
        <c:axId val="990670735"/>
        <c:axId val="990655759"/>
      </c:lineChart>
      <c:catAx>
        <c:axId val="9906707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crossAx val="990655759"/>
        <c:crosses val="autoZero"/>
        <c:auto val="1"/>
        <c:lblAlgn val="ctr"/>
        <c:lblOffset val="100"/>
        <c:noMultiLvlLbl val="0"/>
      </c:catAx>
      <c:valAx>
        <c:axId val="990655759"/>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700" b="0" i="0" u="none" strike="noStrike" kern="1200" baseline="0">
                <a:solidFill>
                  <a:schemeClr val="tx1">
                    <a:lumMod val="65000"/>
                    <a:lumOff val="35000"/>
                  </a:schemeClr>
                </a:solidFill>
                <a:latin typeface="+mn-lt"/>
                <a:ea typeface="+mn-ea"/>
                <a:cs typeface="+mn-cs"/>
              </a:defRPr>
            </a:pPr>
            <a:endParaRPr lang="en-US"/>
          </a:p>
        </c:txPr>
        <c:crossAx val="9906707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spPr>
            <a:ln w="28575" cap="rnd">
              <a:solidFill>
                <a:schemeClr val="accent1"/>
              </a:solidFill>
              <a:round/>
            </a:ln>
            <a:effectLst/>
          </c:spPr>
          <c:marker>
            <c:symbol val="none"/>
          </c:marker>
          <c:cat>
            <c:numRef>
              <c:f>'بمپنا 1'!$O$135:$AN$135</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'بمپنا 1'!$O$136:$AN$136</c:f>
              <c:numCache>
                <c:formatCode>#,##0_);[Red]\(#,##0\)</c:formatCode>
                <c:ptCount val="26"/>
                <c:pt idx="0">
                  <c:v>436.7435479838083</c:v>
                </c:pt>
                <c:pt idx="1">
                  <c:v>422.93226208460277</c:v>
                </c:pt>
                <c:pt idx="2">
                  <c:v>537.69369123238391</c:v>
                </c:pt>
                <c:pt idx="3">
                  <c:v>760.05053268649533</c:v>
                </c:pt>
                <c:pt idx="4">
                  <c:v>920.00667648533727</c:v>
                </c:pt>
                <c:pt idx="5">
                  <c:v>723.45432911777232</c:v>
                </c:pt>
                <c:pt idx="6">
                  <c:v>544.48276170897418</c:v>
                </c:pt>
                <c:pt idx="7">
                  <c:v>416.46583340987883</c:v>
                </c:pt>
                <c:pt idx="8">
                  <c:v>389.3497925930908</c:v>
                </c:pt>
                <c:pt idx="9">
                  <c:v>727.387613791494</c:v>
                </c:pt>
                <c:pt idx="10">
                  <c:v>313.45506865984078</c:v>
                </c:pt>
                <c:pt idx="11">
                  <c:v>723.77839613314245</c:v>
                </c:pt>
                <c:pt idx="12">
                  <c:v>542.12860915011242</c:v>
                </c:pt>
                <c:pt idx="13">
                  <c:v>533.85987645588193</c:v>
                </c:pt>
                <c:pt idx="14">
                  <c:v>789.89874676061538</c:v>
                </c:pt>
                <c:pt idx="15">
                  <c:v>986.01092305294912</c:v>
                </c:pt>
                <c:pt idx="16">
                  <c:v>1093.4950390675467</c:v>
                </c:pt>
                <c:pt idx="17">
                  <c:v>836.92194503426924</c:v>
                </c:pt>
                <c:pt idx="18">
                  <c:v>792.90940399070382</c:v>
                </c:pt>
                <c:pt idx="19">
                  <c:v>784.74013377166739</c:v>
                </c:pt>
                <c:pt idx="20">
                  <c:v>525.56367050218148</c:v>
                </c:pt>
                <c:pt idx="21">
                  <c:v>728.43279694684088</c:v>
                </c:pt>
                <c:pt idx="22">
                  <c:v>656.5737170642941</c:v>
                </c:pt>
                <c:pt idx="23">
                  <c:v>739.85775304599986</c:v>
                </c:pt>
                <c:pt idx="24">
                  <c:v>553.00697146903678</c:v>
                </c:pt>
                <c:pt idx="25">
                  <c:v>728.17202413763675</c:v>
                </c:pt>
              </c:numCache>
            </c:numRef>
          </c:val>
          <c:smooth val="0"/>
          <c:extLst>
            <c:ext xmlns:c16="http://schemas.microsoft.com/office/drawing/2014/chart" uri="{C3380CC4-5D6E-409C-BE32-E72D297353CC}">
              <c16:uniqueId val="{00000000-B34D-4A13-8E01-FE88DEC6C1A2}"/>
            </c:ext>
          </c:extLst>
        </c:ser>
        <c:dLbls>
          <c:showLegendKey val="0"/>
          <c:showVal val="0"/>
          <c:showCatName val="0"/>
          <c:showSerName val="0"/>
          <c:showPercent val="0"/>
          <c:showBubbleSize val="0"/>
        </c:dLbls>
        <c:smooth val="0"/>
        <c:axId val="964708975"/>
        <c:axId val="964709807"/>
      </c:lineChart>
      <c:catAx>
        <c:axId val="96470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4709807"/>
        <c:crosses val="autoZero"/>
        <c:auto val="1"/>
        <c:lblAlgn val="ctr"/>
        <c:lblOffset val="100"/>
        <c:noMultiLvlLbl val="0"/>
      </c:catAx>
      <c:valAx>
        <c:axId val="964709807"/>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470897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sz="1700" b="1">
                <a:cs typeface="B Nazanin" panose="00000400000000000000" pitchFamily="2" charset="-78"/>
              </a:rPr>
              <a:t>مبلغ فروش انرژی</a:t>
            </a:r>
            <a:r>
              <a:rPr lang="fa-IR" sz="1700" b="1" baseline="0">
                <a:cs typeface="B Nazanin" panose="00000400000000000000" pitchFamily="2" charset="-78"/>
              </a:rPr>
              <a:t> بمپنا</a:t>
            </a:r>
            <a:endParaRPr lang="en-US" sz="1700" b="1">
              <a:cs typeface="B Nazanin" panose="000004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'بمپنا 1'!$O$138:$AN$138</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'بمپنا 1'!$O$143:$AN$143</c:f>
              <c:numCache>
                <c:formatCode>#,##0_);[Red]\(#,##0\)</c:formatCode>
                <c:ptCount val="26"/>
                <c:pt idx="0">
                  <c:v>64628</c:v>
                </c:pt>
                <c:pt idx="1">
                  <c:v>150341</c:v>
                </c:pt>
                <c:pt idx="2">
                  <c:v>295214</c:v>
                </c:pt>
                <c:pt idx="3">
                  <c:v>413922</c:v>
                </c:pt>
                <c:pt idx="4">
                  <c:v>423955</c:v>
                </c:pt>
                <c:pt idx="5">
                  <c:v>345679</c:v>
                </c:pt>
                <c:pt idx="6">
                  <c:v>224942</c:v>
                </c:pt>
                <c:pt idx="7">
                  <c:v>175918</c:v>
                </c:pt>
                <c:pt idx="8">
                  <c:v>200829</c:v>
                </c:pt>
                <c:pt idx="9">
                  <c:v>350916.76774799998</c:v>
                </c:pt>
                <c:pt idx="10">
                  <c:v>186398</c:v>
                </c:pt>
                <c:pt idx="11">
                  <c:v>297029.24103499996</c:v>
                </c:pt>
                <c:pt idx="12">
                  <c:v>328650.29728599999</c:v>
                </c:pt>
                <c:pt idx="13">
                  <c:v>318094</c:v>
                </c:pt>
                <c:pt idx="14">
                  <c:v>505363</c:v>
                </c:pt>
                <c:pt idx="15">
                  <c:v>655924</c:v>
                </c:pt>
                <c:pt idx="16">
                  <c:v>604329</c:v>
                </c:pt>
                <c:pt idx="17">
                  <c:v>528730</c:v>
                </c:pt>
                <c:pt idx="18">
                  <c:v>412781</c:v>
                </c:pt>
                <c:pt idx="19">
                  <c:v>310726</c:v>
                </c:pt>
                <c:pt idx="20">
                  <c:v>223309</c:v>
                </c:pt>
                <c:pt idx="21">
                  <c:v>351421</c:v>
                </c:pt>
                <c:pt idx="22">
                  <c:v>308133</c:v>
                </c:pt>
                <c:pt idx="23">
                  <c:v>303628</c:v>
                </c:pt>
                <c:pt idx="24">
                  <c:v>335245</c:v>
                </c:pt>
                <c:pt idx="25">
                  <c:v>437733</c:v>
                </c:pt>
              </c:numCache>
            </c:numRef>
          </c:val>
          <c:smooth val="0"/>
          <c:extLst>
            <c:ext xmlns:c16="http://schemas.microsoft.com/office/drawing/2014/chart" uri="{C3380CC4-5D6E-409C-BE32-E72D297353CC}">
              <c16:uniqueId val="{00000000-40BE-4D72-9D4E-64EB6E78407A}"/>
            </c:ext>
          </c:extLst>
        </c:ser>
        <c:dLbls>
          <c:showLegendKey val="0"/>
          <c:showVal val="0"/>
          <c:showCatName val="0"/>
          <c:showSerName val="0"/>
          <c:showPercent val="0"/>
          <c:showBubbleSize val="0"/>
        </c:dLbls>
        <c:smooth val="0"/>
        <c:axId val="144741376"/>
        <c:axId val="144757600"/>
      </c:lineChart>
      <c:catAx>
        <c:axId val="144741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crossAx val="144757600"/>
        <c:crosses val="autoZero"/>
        <c:auto val="1"/>
        <c:lblAlgn val="ctr"/>
        <c:lblOffset val="100"/>
        <c:noMultiLvlLbl val="0"/>
      </c:catAx>
      <c:valAx>
        <c:axId val="14475760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4474137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'بگیلان 1'!$K$115</c:f>
              <c:strCache>
                <c:ptCount val="1"/>
                <c:pt idx="0">
                  <c:v>نرخ انرژی استخراجی</c:v>
                </c:pt>
              </c:strCache>
            </c:strRef>
          </c:tx>
          <c:spPr>
            <a:ln w="28575" cap="rnd">
              <a:solidFill>
                <a:schemeClr val="accent1"/>
              </a:solidFill>
              <a:round/>
            </a:ln>
            <a:effectLst/>
          </c:spPr>
          <c:marker>
            <c:symbol val="none"/>
          </c:marker>
          <c:cat>
            <c:numRef>
              <c:f>'بگیلان 1'!$N$115:$AL$115</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'بگیلان 1'!$N$116:$AL$116</c:f>
              <c:numCache>
                <c:formatCode>#,##0.00_);[Red]\(#,##0.00\)</c:formatCode>
                <c:ptCount val="25"/>
                <c:pt idx="0">
                  <c:v>278.71952274318556</c:v>
                </c:pt>
                <c:pt idx="1">
                  <c:v>368.17070918003986</c:v>
                </c:pt>
                <c:pt idx="2">
                  <c:v>526.73727848483099</c:v>
                </c:pt>
                <c:pt idx="3">
                  <c:v>923.06782739434379</c:v>
                </c:pt>
                <c:pt idx="4">
                  <c:v>900.51774184492717</c:v>
                </c:pt>
                <c:pt idx="5">
                  <c:v>786.62941827759892</c:v>
                </c:pt>
                <c:pt idx="6">
                  <c:v>677.47477960556216</c:v>
                </c:pt>
                <c:pt idx="7">
                  <c:v>544.63246615153332</c:v>
                </c:pt>
                <c:pt idx="8">
                  <c:v>535.72799620500462</c:v>
                </c:pt>
                <c:pt idx="9">
                  <c:v>565.13424239177027</c:v>
                </c:pt>
                <c:pt idx="10">
                  <c:v>491.38139349580035</c:v>
                </c:pt>
                <c:pt idx="11">
                  <c:v>633.05633014091279</c:v>
                </c:pt>
                <c:pt idx="12">
                  <c:v>621.75542245636211</c:v>
                </c:pt>
                <c:pt idx="13">
                  <c:v>713.23297806747121</c:v>
                </c:pt>
                <c:pt idx="14">
                  <c:v>796.28503797481869</c:v>
                </c:pt>
                <c:pt idx="15">
                  <c:v>1074.1203381468415</c:v>
                </c:pt>
                <c:pt idx="16">
                  <c:v>1123.8444156883672</c:v>
                </c:pt>
                <c:pt idx="17">
                  <c:v>989.40565718586299</c:v>
                </c:pt>
                <c:pt idx="18">
                  <c:v>932.69033016155254</c:v>
                </c:pt>
                <c:pt idx="19">
                  <c:v>827.50149468981476</c:v>
                </c:pt>
                <c:pt idx="20">
                  <c:v>766.92353458184027</c:v>
                </c:pt>
                <c:pt idx="21">
                  <c:v>899.29411847424853</c:v>
                </c:pt>
                <c:pt idx="22">
                  <c:v>864.06030015997453</c:v>
                </c:pt>
                <c:pt idx="23">
                  <c:v>715.11150873438953</c:v>
                </c:pt>
                <c:pt idx="24">
                  <c:v>817.21100917431193</c:v>
                </c:pt>
              </c:numCache>
            </c:numRef>
          </c:val>
          <c:smooth val="0"/>
          <c:extLst>
            <c:ext xmlns:c16="http://schemas.microsoft.com/office/drawing/2014/chart" uri="{C3380CC4-5D6E-409C-BE32-E72D297353CC}">
              <c16:uniqueId val="{00000000-0463-4306-BF87-088C082A62CD}"/>
            </c:ext>
          </c:extLst>
        </c:ser>
        <c:dLbls>
          <c:showLegendKey val="0"/>
          <c:showVal val="0"/>
          <c:showCatName val="0"/>
          <c:showSerName val="0"/>
          <c:showPercent val="0"/>
          <c:showBubbleSize val="0"/>
        </c:dLbls>
        <c:smooth val="0"/>
        <c:axId val="1200235792"/>
        <c:axId val="1200241200"/>
      </c:lineChart>
      <c:catAx>
        <c:axId val="1200235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0241200"/>
        <c:crosses val="autoZero"/>
        <c:auto val="1"/>
        <c:lblAlgn val="ctr"/>
        <c:lblOffset val="100"/>
        <c:noMultiLvlLbl val="0"/>
      </c:catAx>
      <c:valAx>
        <c:axId val="1200241200"/>
        <c:scaling>
          <c:orientation val="minMax"/>
        </c:scaling>
        <c:delete val="0"/>
        <c:axPos val="l"/>
        <c:majorGridlines>
          <c:spPr>
            <a:ln w="9525" cap="flat" cmpd="sng" algn="ctr">
              <a:solidFill>
                <a:schemeClr val="tx1">
                  <a:lumMod val="15000"/>
                  <a:lumOff val="85000"/>
                </a:schemeClr>
              </a:soli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B Nazanin" panose="00000400000000000000" pitchFamily="2" charset="-78"/>
              </a:defRPr>
            </a:pPr>
            <a:endParaRPr lang="en-US"/>
          </a:p>
        </c:txPr>
        <c:crossAx val="12002357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فروش انرژی</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'بگیلان 1'!$N$100:$AL$100</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'بگیلان 1'!$N$101:$AL$101</c:f>
              <c:numCache>
                <c:formatCode>#,##0_);[Red]\(#,##0\)</c:formatCode>
                <c:ptCount val="25"/>
                <c:pt idx="0">
                  <c:v>768797907</c:v>
                </c:pt>
                <c:pt idx="1">
                  <c:v>772841929</c:v>
                </c:pt>
                <c:pt idx="2">
                  <c:v>737006864</c:v>
                </c:pt>
                <c:pt idx="3">
                  <c:v>728968000</c:v>
                </c:pt>
                <c:pt idx="4">
                  <c:v>733100760</c:v>
                </c:pt>
                <c:pt idx="5">
                  <c:v>675338253</c:v>
                </c:pt>
                <c:pt idx="6">
                  <c:v>638174000</c:v>
                </c:pt>
                <c:pt idx="7">
                  <c:v>627281000</c:v>
                </c:pt>
                <c:pt idx="8">
                  <c:v>640844000</c:v>
                </c:pt>
                <c:pt idx="9">
                  <c:v>447936000</c:v>
                </c:pt>
                <c:pt idx="10">
                  <c:v>459334000</c:v>
                </c:pt>
                <c:pt idx="11">
                  <c:v>497093555</c:v>
                </c:pt>
                <c:pt idx="12">
                  <c:v>557312000</c:v>
                </c:pt>
                <c:pt idx="13">
                  <c:v>726592000</c:v>
                </c:pt>
                <c:pt idx="14">
                  <c:v>749444000</c:v>
                </c:pt>
                <c:pt idx="15">
                  <c:v>751981000</c:v>
                </c:pt>
                <c:pt idx="16">
                  <c:v>749600000</c:v>
                </c:pt>
                <c:pt idx="17">
                  <c:v>671005000</c:v>
                </c:pt>
                <c:pt idx="18">
                  <c:v>643382000</c:v>
                </c:pt>
                <c:pt idx="19">
                  <c:v>637925000</c:v>
                </c:pt>
                <c:pt idx="20">
                  <c:v>665595000</c:v>
                </c:pt>
                <c:pt idx="21">
                  <c:v>426675000</c:v>
                </c:pt>
                <c:pt idx="22">
                  <c:v>324427000</c:v>
                </c:pt>
                <c:pt idx="23">
                  <c:v>487899000</c:v>
                </c:pt>
                <c:pt idx="24">
                  <c:v>622281000</c:v>
                </c:pt>
              </c:numCache>
            </c:numRef>
          </c:val>
          <c:smooth val="0"/>
          <c:extLst>
            <c:ext xmlns:c16="http://schemas.microsoft.com/office/drawing/2014/chart" uri="{C3380CC4-5D6E-409C-BE32-E72D297353CC}">
              <c16:uniqueId val="{00000000-C150-423A-A423-070056895BBB}"/>
            </c:ext>
          </c:extLst>
        </c:ser>
        <c:dLbls>
          <c:showLegendKey val="0"/>
          <c:showVal val="0"/>
          <c:showCatName val="0"/>
          <c:showSerName val="0"/>
          <c:showPercent val="0"/>
          <c:showBubbleSize val="0"/>
        </c:dLbls>
        <c:smooth val="0"/>
        <c:axId val="1200282800"/>
        <c:axId val="1200277392"/>
      </c:lineChart>
      <c:catAx>
        <c:axId val="1200282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0277392"/>
        <c:crosses val="autoZero"/>
        <c:auto val="1"/>
        <c:lblAlgn val="ctr"/>
        <c:lblOffset val="100"/>
        <c:noMultiLvlLbl val="0"/>
      </c:catAx>
      <c:valAx>
        <c:axId val="120027739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02828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محصولات</a:t>
            </a:r>
            <a:endParaRPr lang="en-US"/>
          </a:p>
        </c:rich>
      </c:tx>
      <c:overlay val="0"/>
      <c:spPr>
        <a:noFill/>
        <a:ln>
          <a:noFill/>
        </a:ln>
        <a:effectLst/>
      </c:spPr>
    </c:title>
    <c:autoTitleDeleted val="0"/>
    <c:plotArea>
      <c:layout/>
      <c:lineChart>
        <c:grouping val="standard"/>
        <c:varyColors val="0"/>
        <c:ser>
          <c:idx val="0"/>
          <c:order val="0"/>
          <c:tx>
            <c:strRef>
              <c:f>'بجهرم 1'!$K$105</c:f>
              <c:strCache>
                <c:ptCount val="1"/>
                <c:pt idx="0">
                  <c:v> بورس انرژي </c:v>
                </c:pt>
              </c:strCache>
            </c:strRef>
          </c:tx>
          <c:spPr>
            <a:ln w="28575" cap="rnd">
              <a:solidFill>
                <a:schemeClr val="accent1"/>
              </a:solidFill>
              <a:round/>
            </a:ln>
            <a:effectLst/>
          </c:spPr>
          <c:marker>
            <c:symbol val="none"/>
          </c:marker>
          <c:cat>
            <c:numRef>
              <c:f>'بجهرم 1'!$N$104:$AL$104</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 1'!$N$105:$AK$105</c:f>
              <c:numCache>
                <c:formatCode>#,##0_);[Red]\(#,##0\)</c:formatCode>
                <c:ptCount val="24"/>
                <c:pt idx="0">
                  <c:v>308760</c:v>
                </c:pt>
                <c:pt idx="11">
                  <c:v>0</c:v>
                </c:pt>
                <c:pt idx="12">
                  <c:v>327360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0-FA93-46FD-A527-1A3EE217B27D}"/>
            </c:ext>
          </c:extLst>
        </c:ser>
        <c:ser>
          <c:idx val="2"/>
          <c:order val="1"/>
          <c:tx>
            <c:strRef>
              <c:f>'بجهرم 1'!$K$107</c:f>
              <c:strCache>
                <c:ptCount val="1"/>
                <c:pt idx="0">
                  <c:v>انرژي </c:v>
                </c:pt>
              </c:strCache>
            </c:strRef>
          </c:tx>
          <c:marker>
            <c:symbol val="none"/>
          </c:marker>
          <c:cat>
            <c:numRef>
              <c:f>'بجهرم 1'!$N$104:$AL$104</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 1'!$N$107:$AL$107</c:f>
              <c:numCache>
                <c:formatCode>#,##0_);[Red]\(#,##0\)</c:formatCode>
                <c:ptCount val="25"/>
                <c:pt idx="0">
                  <c:v>179891</c:v>
                </c:pt>
                <c:pt idx="1">
                  <c:v>545995</c:v>
                </c:pt>
                <c:pt idx="2">
                  <c:v>683710</c:v>
                </c:pt>
                <c:pt idx="3">
                  <c:v>670481</c:v>
                </c:pt>
                <c:pt idx="4">
                  <c:v>683611</c:v>
                </c:pt>
                <c:pt idx="5">
                  <c:v>584306</c:v>
                </c:pt>
                <c:pt idx="6">
                  <c:v>482723</c:v>
                </c:pt>
                <c:pt idx="7">
                  <c:v>474429</c:v>
                </c:pt>
                <c:pt idx="8">
                  <c:v>502201</c:v>
                </c:pt>
                <c:pt idx="9">
                  <c:v>504819</c:v>
                </c:pt>
                <c:pt idx="10">
                  <c:v>678252</c:v>
                </c:pt>
                <c:pt idx="11">
                  <c:v>611892</c:v>
                </c:pt>
                <c:pt idx="12">
                  <c:v>187204</c:v>
                </c:pt>
                <c:pt idx="13">
                  <c:v>701835</c:v>
                </c:pt>
                <c:pt idx="14">
                  <c:v>699336</c:v>
                </c:pt>
                <c:pt idx="15">
                  <c:v>688475</c:v>
                </c:pt>
                <c:pt idx="16">
                  <c:v>689307</c:v>
                </c:pt>
                <c:pt idx="17">
                  <c:v>693472</c:v>
                </c:pt>
                <c:pt idx="18">
                  <c:v>566852</c:v>
                </c:pt>
                <c:pt idx="19">
                  <c:v>579175</c:v>
                </c:pt>
                <c:pt idx="20">
                  <c:v>591015</c:v>
                </c:pt>
                <c:pt idx="21">
                  <c:v>643722</c:v>
                </c:pt>
                <c:pt idx="22">
                  <c:v>702922</c:v>
                </c:pt>
                <c:pt idx="23">
                  <c:v>611539</c:v>
                </c:pt>
                <c:pt idx="24">
                  <c:v>545635</c:v>
                </c:pt>
              </c:numCache>
            </c:numRef>
          </c:val>
          <c:smooth val="0"/>
          <c:extLst>
            <c:ext xmlns:c16="http://schemas.microsoft.com/office/drawing/2014/chart" uri="{C3380CC4-5D6E-409C-BE32-E72D297353CC}">
              <c16:uniqueId val="{00000001-FA93-46FD-A527-1A3EE217B27D}"/>
            </c:ext>
          </c:extLst>
        </c:ser>
        <c:dLbls>
          <c:showLegendKey val="0"/>
          <c:showVal val="0"/>
          <c:showCatName val="0"/>
          <c:showSerName val="0"/>
          <c:showPercent val="0"/>
          <c:showBubbleSize val="0"/>
        </c:dLbls>
        <c:smooth val="0"/>
        <c:axId val="1829495392"/>
        <c:axId val="1829481248"/>
      </c:lineChart>
      <c:catAx>
        <c:axId val="1829495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481248"/>
        <c:crosses val="autoZero"/>
        <c:auto val="1"/>
        <c:lblAlgn val="ctr"/>
        <c:lblOffset val="100"/>
        <c:noMultiLvlLbl val="0"/>
      </c:catAx>
      <c:valAx>
        <c:axId val="1829481248"/>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9495392"/>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نرخ محصولات</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cked"/>
        <c:varyColors val="0"/>
        <c:ser>
          <c:idx val="0"/>
          <c:order val="0"/>
          <c:tx>
            <c:strRef>
              <c:f>'بجهرم 1'!$K$126</c:f>
              <c:strCache>
                <c:ptCount val="1"/>
                <c:pt idx="0">
                  <c:v>فروش انرژي الکتريکي در بورس انرژي </c:v>
                </c:pt>
              </c:strCache>
            </c:strRef>
          </c:tx>
          <c:spPr>
            <a:ln w="28575" cap="rnd">
              <a:solidFill>
                <a:schemeClr val="accent1"/>
              </a:solidFill>
              <a:round/>
            </a:ln>
            <a:effectLst/>
          </c:spPr>
          <c:marker>
            <c:symbol val="none"/>
          </c:marker>
          <c:cat>
            <c:numRef>
              <c:f>'بجهرم 1'!$N$112:$AL$112</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 1'!$N$126:$AL$126</c:f>
              <c:numCache>
                <c:formatCode>#,##0_);[Red]\(#,##0\)</c:formatCode>
                <c:ptCount val="25"/>
                <c:pt idx="0">
                  <c:v>178349</c:v>
                </c:pt>
                <c:pt idx="7">
                  <c:v>0</c:v>
                </c:pt>
                <c:pt idx="8">
                  <c:v>0</c:v>
                </c:pt>
                <c:pt idx="9">
                  <c:v>0</c:v>
                </c:pt>
                <c:pt idx="10">
                  <c:v>0</c:v>
                </c:pt>
                <c:pt idx="11">
                  <c:v>0</c:v>
                </c:pt>
                <c:pt idx="12">
                  <c:v>220708</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0-15C9-4046-A751-2F1D5D390798}"/>
            </c:ext>
          </c:extLst>
        </c:ser>
        <c:ser>
          <c:idx val="1"/>
          <c:order val="1"/>
          <c:tx>
            <c:strRef>
              <c:f>'بجهرم 1'!$K$127</c:f>
              <c:strCache>
                <c:ptCount val="1"/>
                <c:pt idx="0">
                  <c:v>انرژي الکتريکي و آمادگی </c:v>
                </c:pt>
              </c:strCache>
            </c:strRef>
          </c:tx>
          <c:spPr>
            <a:ln w="28575" cap="rnd">
              <a:solidFill>
                <a:schemeClr val="accent2"/>
              </a:solidFill>
              <a:round/>
            </a:ln>
            <a:effectLst/>
          </c:spPr>
          <c:marker>
            <c:symbol val="none"/>
          </c:marker>
          <c:cat>
            <c:numRef>
              <c:f>'بجهرم 1'!$N$112:$AL$112</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 1'!$N$127:$AL$127</c:f>
              <c:numCache>
                <c:formatCode>#,##0_);[Red]\(#,##0\)</c:formatCode>
                <c:ptCount val="25"/>
                <c:pt idx="0">
                  <c:v>311600.153737541</c:v>
                </c:pt>
                <c:pt idx="1">
                  <c:v>326009.71608714369</c:v>
                </c:pt>
                <c:pt idx="2">
                  <c:v>643153.45703148993</c:v>
                </c:pt>
                <c:pt idx="3">
                  <c:v>829627.45207395882</c:v>
                </c:pt>
                <c:pt idx="4">
                  <c:v>799204.62199408724</c:v>
                </c:pt>
                <c:pt idx="5">
                  <c:v>681379.4839005589</c:v>
                </c:pt>
                <c:pt idx="6">
                  <c:v>532986.17610513687</c:v>
                </c:pt>
                <c:pt idx="7">
                  <c:v>428812.18050329975</c:v>
                </c:pt>
                <c:pt idx="8">
                  <c:v>445472.67305919342</c:v>
                </c:pt>
                <c:pt idx="9">
                  <c:v>451311.56684078847</c:v>
                </c:pt>
                <c:pt idx="10">
                  <c:v>358712.03783991793</c:v>
                </c:pt>
                <c:pt idx="11">
                  <c:v>446601.10413602402</c:v>
                </c:pt>
                <c:pt idx="12">
                  <c:v>527029.46313112963</c:v>
                </c:pt>
                <c:pt idx="13">
                  <c:v>593031.95587851852</c:v>
                </c:pt>
                <c:pt idx="14">
                  <c:v>777830.97970646434</c:v>
                </c:pt>
                <c:pt idx="15">
                  <c:v>987039.45323214354</c:v>
                </c:pt>
                <c:pt idx="16">
                  <c:v>1004821.5934482024</c:v>
                </c:pt>
                <c:pt idx="17">
                  <c:v>871937.54206658667</c:v>
                </c:pt>
                <c:pt idx="18">
                  <c:v>861867.33371497318</c:v>
                </c:pt>
                <c:pt idx="19">
                  <c:v>710505.43479086633</c:v>
                </c:pt>
                <c:pt idx="20">
                  <c:v>674255.64587193215</c:v>
                </c:pt>
                <c:pt idx="21">
                  <c:v>673021.42901749513</c:v>
                </c:pt>
                <c:pt idx="22">
                  <c:v>662670.9669963381</c:v>
                </c:pt>
                <c:pt idx="23">
                  <c:v>676552.83358869993</c:v>
                </c:pt>
                <c:pt idx="24">
                  <c:v>646351.5100845804</c:v>
                </c:pt>
              </c:numCache>
            </c:numRef>
          </c:val>
          <c:smooth val="0"/>
          <c:extLst>
            <c:ext xmlns:c16="http://schemas.microsoft.com/office/drawing/2014/chart" uri="{C3380CC4-5D6E-409C-BE32-E72D297353CC}">
              <c16:uniqueId val="{00000001-15C9-4046-A751-2F1D5D390798}"/>
            </c:ext>
          </c:extLst>
        </c:ser>
        <c:dLbls>
          <c:showLegendKey val="0"/>
          <c:showVal val="0"/>
          <c:showCatName val="0"/>
          <c:showSerName val="0"/>
          <c:showPercent val="0"/>
          <c:showBubbleSize val="0"/>
        </c:dLbls>
        <c:smooth val="0"/>
        <c:axId val="1769569936"/>
        <c:axId val="1769573264"/>
      </c:lineChart>
      <c:catAx>
        <c:axId val="176956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73264"/>
        <c:crosses val="autoZero"/>
        <c:auto val="1"/>
        <c:lblAlgn val="ctr"/>
        <c:lblOffset val="100"/>
        <c:noMultiLvlLbl val="0"/>
      </c:catAx>
      <c:valAx>
        <c:axId val="176957326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69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مجموع</a:t>
            </a:r>
            <a:r>
              <a:rPr lang="fa-IR" baseline="0"/>
              <a:t> فروش ماهانه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'بجهرم 1'!$N$104:$AL$104</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14010130</c:v>
                </c:pt>
              </c:numCache>
            </c:numRef>
          </c:cat>
          <c:val>
            <c:numRef>
              <c:f>'بجهرم 1'!$N$109:$AL$109</c:f>
              <c:numCache>
                <c:formatCode>#,##0_);[Red]\(#,##0\)</c:formatCode>
                <c:ptCount val="25"/>
                <c:pt idx="0">
                  <c:v>932167</c:v>
                </c:pt>
                <c:pt idx="1">
                  <c:v>1180653</c:v>
                </c:pt>
                <c:pt idx="2">
                  <c:v>1386163</c:v>
                </c:pt>
                <c:pt idx="3">
                  <c:v>1353204</c:v>
                </c:pt>
                <c:pt idx="4">
                  <c:v>1349437</c:v>
                </c:pt>
                <c:pt idx="5">
                  <c:v>1190055</c:v>
                </c:pt>
                <c:pt idx="6">
                  <c:v>1045490</c:v>
                </c:pt>
                <c:pt idx="7">
                  <c:v>1103894</c:v>
                </c:pt>
                <c:pt idx="8">
                  <c:v>1222948</c:v>
                </c:pt>
                <c:pt idx="9">
                  <c:v>1244461</c:v>
                </c:pt>
                <c:pt idx="10">
                  <c:v>1437443</c:v>
                </c:pt>
                <c:pt idx="11">
                  <c:v>1328987</c:v>
                </c:pt>
                <c:pt idx="12">
                  <c:v>837356</c:v>
                </c:pt>
                <c:pt idx="13">
                  <c:v>1406427</c:v>
                </c:pt>
                <c:pt idx="14">
                  <c:v>1376984</c:v>
                </c:pt>
                <c:pt idx="15">
                  <c:v>1368023</c:v>
                </c:pt>
                <c:pt idx="16">
                  <c:v>1372902</c:v>
                </c:pt>
                <c:pt idx="17">
                  <c:v>1393300</c:v>
                </c:pt>
                <c:pt idx="18">
                  <c:v>1224135</c:v>
                </c:pt>
                <c:pt idx="19">
                  <c:v>1238980</c:v>
                </c:pt>
                <c:pt idx="20">
                  <c:v>1291907</c:v>
                </c:pt>
                <c:pt idx="21">
                  <c:v>1409404</c:v>
                </c:pt>
                <c:pt idx="22">
                  <c:v>1431331</c:v>
                </c:pt>
                <c:pt idx="23">
                  <c:v>1278877</c:v>
                </c:pt>
                <c:pt idx="24">
                  <c:v>1125563</c:v>
                </c:pt>
              </c:numCache>
            </c:numRef>
          </c:val>
          <c:smooth val="0"/>
          <c:extLst>
            <c:ext xmlns:c16="http://schemas.microsoft.com/office/drawing/2014/chart" uri="{C3380CC4-5D6E-409C-BE32-E72D297353CC}">
              <c16:uniqueId val="{00000000-0A50-488B-A1C2-3F9FDC61FF45}"/>
            </c:ext>
          </c:extLst>
        </c:ser>
        <c:dLbls>
          <c:showLegendKey val="0"/>
          <c:showVal val="0"/>
          <c:showCatName val="0"/>
          <c:showSerName val="0"/>
          <c:showPercent val="0"/>
          <c:showBubbleSize val="0"/>
        </c:dLbls>
        <c:smooth val="0"/>
        <c:axId val="1769548304"/>
        <c:axId val="1769569104"/>
      </c:lineChart>
      <c:catAx>
        <c:axId val="1769548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69104"/>
        <c:crosses val="autoZero"/>
        <c:auto val="1"/>
        <c:lblAlgn val="ctr"/>
        <c:lblOffset val="100"/>
        <c:noMultiLvlLbl val="0"/>
      </c:catAx>
      <c:valAx>
        <c:axId val="176956910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954830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بگیلان!$L$34</c:f>
              <c:strCache>
                <c:ptCount val="1"/>
                <c:pt idx="0">
                  <c:v>نرخ انرژی استخراجی</c:v>
                </c:pt>
              </c:strCache>
            </c:strRef>
          </c:tx>
          <c:spPr>
            <a:ln w="28575" cap="rnd">
              <a:solidFill>
                <a:schemeClr val="accent1"/>
              </a:solidFill>
              <a:round/>
            </a:ln>
            <a:effectLst/>
          </c:spPr>
          <c:marker>
            <c:symbol val="none"/>
          </c:marker>
          <c:cat>
            <c:numRef>
              <c:f>بگیلان!$O$34:$AM$34</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بگیلان!$O$35:$AM$35</c:f>
              <c:numCache>
                <c:formatCode>#,##0.00_);[Red]\(#,##0.00\)</c:formatCode>
                <c:ptCount val="25"/>
                <c:pt idx="0">
                  <c:v>278.71952274318556</c:v>
                </c:pt>
                <c:pt idx="1">
                  <c:v>368.17070918003986</c:v>
                </c:pt>
                <c:pt idx="2">
                  <c:v>526.73727848483099</c:v>
                </c:pt>
                <c:pt idx="3">
                  <c:v>923.06782739434379</c:v>
                </c:pt>
                <c:pt idx="4">
                  <c:v>900.51774184492717</c:v>
                </c:pt>
                <c:pt idx="5">
                  <c:v>786.62941827759892</c:v>
                </c:pt>
                <c:pt idx="6">
                  <c:v>677.47477960556216</c:v>
                </c:pt>
                <c:pt idx="7">
                  <c:v>544.63246615153332</c:v>
                </c:pt>
                <c:pt idx="8">
                  <c:v>535.72799620500462</c:v>
                </c:pt>
                <c:pt idx="9">
                  <c:v>565.13424239177027</c:v>
                </c:pt>
                <c:pt idx="10">
                  <c:v>491.38139349580035</c:v>
                </c:pt>
                <c:pt idx="11">
                  <c:v>633.05633014091279</c:v>
                </c:pt>
                <c:pt idx="12">
                  <c:v>621.75542245636211</c:v>
                </c:pt>
                <c:pt idx="13">
                  <c:v>713.23297806747121</c:v>
                </c:pt>
                <c:pt idx="14">
                  <c:v>796.28503797481869</c:v>
                </c:pt>
                <c:pt idx="15">
                  <c:v>1074.1203381468415</c:v>
                </c:pt>
                <c:pt idx="16">
                  <c:v>1123.8444156883672</c:v>
                </c:pt>
                <c:pt idx="17">
                  <c:v>989.40565718586299</c:v>
                </c:pt>
                <c:pt idx="18">
                  <c:v>932.69033016155254</c:v>
                </c:pt>
                <c:pt idx="19">
                  <c:v>827.50149468981476</c:v>
                </c:pt>
                <c:pt idx="20">
                  <c:v>766.92353458184027</c:v>
                </c:pt>
                <c:pt idx="21">
                  <c:v>899.29411847424853</c:v>
                </c:pt>
                <c:pt idx="22">
                  <c:v>864.06030015997453</c:v>
                </c:pt>
                <c:pt idx="23">
                  <c:v>715.11150873438953</c:v>
                </c:pt>
                <c:pt idx="24">
                  <c:v>817.21100917431193</c:v>
                </c:pt>
              </c:numCache>
            </c:numRef>
          </c:val>
          <c:smooth val="0"/>
          <c:extLst>
            <c:ext xmlns:c16="http://schemas.microsoft.com/office/drawing/2014/chart" uri="{C3380CC4-5D6E-409C-BE32-E72D297353CC}">
              <c16:uniqueId val="{00000000-CFDF-407A-A7BE-96A1D5CC7CEB}"/>
            </c:ext>
          </c:extLst>
        </c:ser>
        <c:dLbls>
          <c:showLegendKey val="0"/>
          <c:showVal val="0"/>
          <c:showCatName val="0"/>
          <c:showSerName val="0"/>
          <c:showPercent val="0"/>
          <c:showBubbleSize val="0"/>
        </c:dLbls>
        <c:smooth val="0"/>
        <c:axId val="1200235792"/>
        <c:axId val="1200241200"/>
      </c:lineChart>
      <c:catAx>
        <c:axId val="1200235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0241200"/>
        <c:crosses val="autoZero"/>
        <c:auto val="1"/>
        <c:lblAlgn val="ctr"/>
        <c:lblOffset val="100"/>
        <c:noMultiLvlLbl val="0"/>
      </c:catAx>
      <c:valAx>
        <c:axId val="1200241200"/>
        <c:scaling>
          <c:orientation val="minMax"/>
        </c:scaling>
        <c:delete val="0"/>
        <c:axPos val="l"/>
        <c:majorGridlines>
          <c:spPr>
            <a:ln w="9525" cap="flat" cmpd="sng" algn="ctr">
              <a:solidFill>
                <a:schemeClr val="tx1">
                  <a:lumMod val="15000"/>
                  <a:lumOff val="85000"/>
                </a:schemeClr>
              </a:soli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B Nazanin" panose="00000400000000000000" pitchFamily="2" charset="-78"/>
              </a:defRPr>
            </a:pPr>
            <a:endParaRPr lang="en-US"/>
          </a:p>
        </c:txPr>
        <c:crossAx val="12002357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t>مقدار فروش انرژی</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بگیلان!$O$19:$AM$19</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بگیلان!$O$20:$AM$20</c:f>
              <c:numCache>
                <c:formatCode>#,##0_);[Red]\(#,##0\)</c:formatCode>
                <c:ptCount val="25"/>
                <c:pt idx="0">
                  <c:v>768797907</c:v>
                </c:pt>
                <c:pt idx="1">
                  <c:v>772841929</c:v>
                </c:pt>
                <c:pt idx="2">
                  <c:v>737006864</c:v>
                </c:pt>
                <c:pt idx="3">
                  <c:v>728968000</c:v>
                </c:pt>
                <c:pt idx="4">
                  <c:v>733100760</c:v>
                </c:pt>
                <c:pt idx="5">
                  <c:v>675338253</c:v>
                </c:pt>
                <c:pt idx="6">
                  <c:v>638174000</c:v>
                </c:pt>
                <c:pt idx="7">
                  <c:v>627281000</c:v>
                </c:pt>
                <c:pt idx="8">
                  <c:v>640844000</c:v>
                </c:pt>
                <c:pt idx="9">
                  <c:v>447936000</c:v>
                </c:pt>
                <c:pt idx="10">
                  <c:v>459334000</c:v>
                </c:pt>
                <c:pt idx="11">
                  <c:v>497093555</c:v>
                </c:pt>
                <c:pt idx="12">
                  <c:v>557312000</c:v>
                </c:pt>
                <c:pt idx="13">
                  <c:v>726592000</c:v>
                </c:pt>
                <c:pt idx="14">
                  <c:v>749444000</c:v>
                </c:pt>
                <c:pt idx="15">
                  <c:v>751981000</c:v>
                </c:pt>
                <c:pt idx="16">
                  <c:v>749600000</c:v>
                </c:pt>
                <c:pt idx="17">
                  <c:v>671005000</c:v>
                </c:pt>
                <c:pt idx="18">
                  <c:v>643382000</c:v>
                </c:pt>
                <c:pt idx="19">
                  <c:v>637925000</c:v>
                </c:pt>
                <c:pt idx="20">
                  <c:v>665595000</c:v>
                </c:pt>
                <c:pt idx="21">
                  <c:v>426675000</c:v>
                </c:pt>
                <c:pt idx="22">
                  <c:v>324427000</c:v>
                </c:pt>
                <c:pt idx="23">
                  <c:v>487899000</c:v>
                </c:pt>
                <c:pt idx="24">
                  <c:v>622281000</c:v>
                </c:pt>
              </c:numCache>
            </c:numRef>
          </c:val>
          <c:smooth val="0"/>
          <c:extLst>
            <c:ext xmlns:c16="http://schemas.microsoft.com/office/drawing/2014/chart" uri="{C3380CC4-5D6E-409C-BE32-E72D297353CC}">
              <c16:uniqueId val="{00000000-4E46-4EEF-83DA-D68B74F0D4A2}"/>
            </c:ext>
          </c:extLst>
        </c:ser>
        <c:dLbls>
          <c:showLegendKey val="0"/>
          <c:showVal val="0"/>
          <c:showCatName val="0"/>
          <c:showSerName val="0"/>
          <c:showPercent val="0"/>
          <c:showBubbleSize val="0"/>
        </c:dLbls>
        <c:smooth val="0"/>
        <c:axId val="1200282800"/>
        <c:axId val="1200277392"/>
      </c:lineChart>
      <c:catAx>
        <c:axId val="1200282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0277392"/>
        <c:crosses val="autoZero"/>
        <c:auto val="1"/>
        <c:lblAlgn val="ctr"/>
        <c:lblOffset val="100"/>
        <c:noMultiLvlLbl val="0"/>
      </c:catAx>
      <c:valAx>
        <c:axId val="120027739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02828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sz="1700"/>
              <a:t>مقدار</a:t>
            </a:r>
            <a:r>
              <a:rPr lang="fa-IR" sz="1700" baseline="0"/>
              <a:t> فروش بمپنا</a:t>
            </a:r>
            <a:endParaRPr lang="en-US" sz="17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آمادگی</c:v>
          </c:tx>
          <c:spPr>
            <a:ln w="28575" cap="rnd">
              <a:solidFill>
                <a:schemeClr val="accent1"/>
              </a:solidFill>
              <a:round/>
            </a:ln>
            <a:effectLst/>
          </c:spPr>
          <c:marker>
            <c:symbol val="none"/>
          </c:marker>
          <c:cat>
            <c:numRef>
              <c:f>بمپنا!$P$19:$AO$19</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بمپنا!$P$22:$AN$22</c:f>
              <c:numCache>
                <c:formatCode>#,##0_);[Red]\(#,##0\)</c:formatCode>
                <c:ptCount val="25"/>
                <c:pt idx="0">
                  <c:v>672151150</c:v>
                </c:pt>
                <c:pt idx="1">
                  <c:v>575216000</c:v>
                </c:pt>
                <c:pt idx="2">
                  <c:v>620899910</c:v>
                </c:pt>
                <c:pt idx="3">
                  <c:v>605475390</c:v>
                </c:pt>
                <c:pt idx="4">
                  <c:v>579995230</c:v>
                </c:pt>
                <c:pt idx="5">
                  <c:v>594026910</c:v>
                </c:pt>
                <c:pt idx="6">
                  <c:v>535068020</c:v>
                </c:pt>
                <c:pt idx="7">
                  <c:v>600463690</c:v>
                </c:pt>
                <c:pt idx="8">
                  <c:v>626931770</c:v>
                </c:pt>
                <c:pt idx="9">
                  <c:v>590735000</c:v>
                </c:pt>
                <c:pt idx="10">
                  <c:v>659141900</c:v>
                </c:pt>
                <c:pt idx="11">
                  <c:v>505285610</c:v>
                </c:pt>
                <c:pt idx="12">
                  <c:v>697814520</c:v>
                </c:pt>
                <c:pt idx="13">
                  <c:v>603373000</c:v>
                </c:pt>
                <c:pt idx="14">
                  <c:v>686841000</c:v>
                </c:pt>
                <c:pt idx="15">
                  <c:v>705736625</c:v>
                </c:pt>
                <c:pt idx="16">
                  <c:v>649936000</c:v>
                </c:pt>
                <c:pt idx="17">
                  <c:v>679242960</c:v>
                </c:pt>
                <c:pt idx="18">
                  <c:v>597040000</c:v>
                </c:pt>
                <c:pt idx="19">
                  <c:v>546844570</c:v>
                </c:pt>
                <c:pt idx="20">
                  <c:v>578205370</c:v>
                </c:pt>
                <c:pt idx="21">
                  <c:v>590735000</c:v>
                </c:pt>
                <c:pt idx="22">
                  <c:v>590410260</c:v>
                </c:pt>
                <c:pt idx="23">
                  <c:v>505285610</c:v>
                </c:pt>
                <c:pt idx="24">
                  <c:v>697814520</c:v>
                </c:pt>
              </c:numCache>
            </c:numRef>
          </c:val>
          <c:smooth val="0"/>
          <c:extLst>
            <c:ext xmlns:c16="http://schemas.microsoft.com/office/drawing/2014/chart" uri="{C3380CC4-5D6E-409C-BE32-E72D297353CC}">
              <c16:uniqueId val="{00000000-FAFE-4285-AA04-6728CB37D992}"/>
            </c:ext>
          </c:extLst>
        </c:ser>
        <c:ser>
          <c:idx val="1"/>
          <c:order val="1"/>
          <c:spPr>
            <a:ln w="28575" cap="rnd">
              <a:solidFill>
                <a:schemeClr val="accent2"/>
              </a:solidFill>
              <a:round/>
            </a:ln>
            <a:effectLst/>
          </c:spPr>
          <c:marker>
            <c:symbol val="none"/>
          </c:marker>
          <c:cat>
            <c:numRef>
              <c:f>بمپنا!$P$19:$AO$19</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بمپنا!$P$25:$AO$25</c:f>
              <c:numCache>
                <c:formatCode>#,##0_);[Red]\(#,##0\)</c:formatCode>
                <c:ptCount val="26"/>
                <c:pt idx="0">
                  <c:v>147977000</c:v>
                </c:pt>
                <c:pt idx="1">
                  <c:v>355473000</c:v>
                </c:pt>
                <c:pt idx="2">
                  <c:v>549037500</c:v>
                </c:pt>
                <c:pt idx="3">
                  <c:v>544598000</c:v>
                </c:pt>
                <c:pt idx="4">
                  <c:v>460817308</c:v>
                </c:pt>
                <c:pt idx="5">
                  <c:v>477817308</c:v>
                </c:pt>
                <c:pt idx="6">
                  <c:v>413129700</c:v>
                </c:pt>
                <c:pt idx="7">
                  <c:v>422406800</c:v>
                </c:pt>
                <c:pt idx="8">
                  <c:v>515806105</c:v>
                </c:pt>
                <c:pt idx="9">
                  <c:v>482434346</c:v>
                </c:pt>
                <c:pt idx="10">
                  <c:v>594656200</c:v>
                </c:pt>
                <c:pt idx="11">
                  <c:v>410386995</c:v>
                </c:pt>
                <c:pt idx="12">
                  <c:v>606222014</c:v>
                </c:pt>
                <c:pt idx="13">
                  <c:v>595837998</c:v>
                </c:pt>
                <c:pt idx="14">
                  <c:v>639782000</c:v>
                </c:pt>
                <c:pt idx="15">
                  <c:v>665229953</c:v>
                </c:pt>
                <c:pt idx="16">
                  <c:v>552658200</c:v>
                </c:pt>
                <c:pt idx="17">
                  <c:v>631755450</c:v>
                </c:pt>
                <c:pt idx="18">
                  <c:v>520590370</c:v>
                </c:pt>
                <c:pt idx="19">
                  <c:v>395960378</c:v>
                </c:pt>
                <c:pt idx="20">
                  <c:v>424894285</c:v>
                </c:pt>
                <c:pt idx="21">
                  <c:v>482434346</c:v>
                </c:pt>
                <c:pt idx="22">
                  <c:v>469304500</c:v>
                </c:pt>
                <c:pt idx="23">
                  <c:v>410386995</c:v>
                </c:pt>
                <c:pt idx="24">
                  <c:v>606222014</c:v>
                </c:pt>
                <c:pt idx="25">
                  <c:v>601139546</c:v>
                </c:pt>
              </c:numCache>
            </c:numRef>
          </c:val>
          <c:smooth val="0"/>
          <c:extLst>
            <c:ext xmlns:c16="http://schemas.microsoft.com/office/drawing/2014/chart" uri="{C3380CC4-5D6E-409C-BE32-E72D297353CC}">
              <c16:uniqueId val="{00000001-FAFE-4285-AA04-6728CB37D992}"/>
            </c:ext>
          </c:extLst>
        </c:ser>
        <c:dLbls>
          <c:showLegendKey val="0"/>
          <c:showVal val="0"/>
          <c:showCatName val="0"/>
          <c:showSerName val="0"/>
          <c:showPercent val="0"/>
          <c:showBubbleSize val="0"/>
        </c:dLbls>
        <c:smooth val="0"/>
        <c:axId val="990670735"/>
        <c:axId val="990655759"/>
      </c:lineChart>
      <c:catAx>
        <c:axId val="9906707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crossAx val="990655759"/>
        <c:crosses val="autoZero"/>
        <c:auto val="1"/>
        <c:lblAlgn val="ctr"/>
        <c:lblOffset val="100"/>
        <c:noMultiLvlLbl val="0"/>
      </c:catAx>
      <c:valAx>
        <c:axId val="990655759"/>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700" b="0" i="0" u="none" strike="noStrike" kern="1200" baseline="0">
                <a:solidFill>
                  <a:schemeClr val="tx1">
                    <a:lumMod val="65000"/>
                    <a:lumOff val="35000"/>
                  </a:schemeClr>
                </a:solidFill>
                <a:latin typeface="+mn-lt"/>
                <a:ea typeface="+mn-ea"/>
                <a:cs typeface="+mn-cs"/>
              </a:defRPr>
            </a:pPr>
            <a:endParaRPr lang="en-US"/>
          </a:p>
        </c:txPr>
        <c:crossAx val="9906707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spPr>
            <a:ln w="28575" cap="rnd">
              <a:solidFill>
                <a:schemeClr val="accent1"/>
              </a:solidFill>
              <a:round/>
            </a:ln>
            <a:effectLst/>
          </c:spPr>
          <c:marker>
            <c:symbol val="none"/>
          </c:marker>
          <c:cat>
            <c:numRef>
              <c:f>بمپنا!$P$34:$AO$34</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بمپنا!$P$35:$AO$35</c:f>
              <c:numCache>
                <c:formatCode>#,##0_);[Red]\(#,##0\)</c:formatCode>
                <c:ptCount val="26"/>
                <c:pt idx="0">
                  <c:v>436.7435479838083</c:v>
                </c:pt>
                <c:pt idx="1">
                  <c:v>422.93226208460277</c:v>
                </c:pt>
                <c:pt idx="2">
                  <c:v>537.69369123238391</c:v>
                </c:pt>
                <c:pt idx="3">
                  <c:v>760.05053268649533</c:v>
                </c:pt>
                <c:pt idx="4">
                  <c:v>920.00667648533727</c:v>
                </c:pt>
                <c:pt idx="5">
                  <c:v>723.45432911777232</c:v>
                </c:pt>
                <c:pt idx="6">
                  <c:v>544.48276170897418</c:v>
                </c:pt>
                <c:pt idx="7">
                  <c:v>416.46583340987883</c:v>
                </c:pt>
                <c:pt idx="8">
                  <c:v>389.3497925930908</c:v>
                </c:pt>
                <c:pt idx="9">
                  <c:v>727.387613791494</c:v>
                </c:pt>
                <c:pt idx="10">
                  <c:v>313.45506865984078</c:v>
                </c:pt>
                <c:pt idx="11">
                  <c:v>723.77839613314245</c:v>
                </c:pt>
                <c:pt idx="12">
                  <c:v>542.12860915011242</c:v>
                </c:pt>
                <c:pt idx="13">
                  <c:v>533.85987645588193</c:v>
                </c:pt>
                <c:pt idx="14">
                  <c:v>789.89874676061538</c:v>
                </c:pt>
                <c:pt idx="15">
                  <c:v>986.01092305294912</c:v>
                </c:pt>
                <c:pt idx="16">
                  <c:v>1093.4950390675467</c:v>
                </c:pt>
                <c:pt idx="17">
                  <c:v>836.92194503426924</c:v>
                </c:pt>
                <c:pt idx="18">
                  <c:v>792.90940399070382</c:v>
                </c:pt>
                <c:pt idx="19">
                  <c:v>784.74013377166739</c:v>
                </c:pt>
                <c:pt idx="20">
                  <c:v>525.56367050218148</c:v>
                </c:pt>
                <c:pt idx="21">
                  <c:v>728.43279694684088</c:v>
                </c:pt>
                <c:pt idx="22">
                  <c:v>656.5737170642941</c:v>
                </c:pt>
                <c:pt idx="23">
                  <c:v>739.85775304599986</c:v>
                </c:pt>
                <c:pt idx="24">
                  <c:v>553.00697146903678</c:v>
                </c:pt>
                <c:pt idx="25">
                  <c:v>728.17202413763675</c:v>
                </c:pt>
              </c:numCache>
            </c:numRef>
          </c:val>
          <c:smooth val="0"/>
          <c:extLst>
            <c:ext xmlns:c16="http://schemas.microsoft.com/office/drawing/2014/chart" uri="{C3380CC4-5D6E-409C-BE32-E72D297353CC}">
              <c16:uniqueId val="{00000000-8F9A-4CD0-8639-871528D5755F}"/>
            </c:ext>
          </c:extLst>
        </c:ser>
        <c:dLbls>
          <c:showLegendKey val="0"/>
          <c:showVal val="0"/>
          <c:showCatName val="0"/>
          <c:showSerName val="0"/>
          <c:showPercent val="0"/>
          <c:showBubbleSize val="0"/>
        </c:dLbls>
        <c:smooth val="0"/>
        <c:axId val="964708975"/>
        <c:axId val="964709807"/>
      </c:lineChart>
      <c:catAx>
        <c:axId val="96470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4709807"/>
        <c:crosses val="autoZero"/>
        <c:auto val="1"/>
        <c:lblAlgn val="ctr"/>
        <c:lblOffset val="100"/>
        <c:noMultiLvlLbl val="0"/>
      </c:catAx>
      <c:valAx>
        <c:axId val="964709807"/>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470897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sz="1700" b="1">
                <a:cs typeface="B Nazanin" panose="00000400000000000000" pitchFamily="2" charset="-78"/>
              </a:rPr>
              <a:t>مبلغ فروش انرژی</a:t>
            </a:r>
            <a:r>
              <a:rPr lang="fa-IR" sz="1700" b="1" baseline="0">
                <a:cs typeface="B Nazanin" panose="00000400000000000000" pitchFamily="2" charset="-78"/>
              </a:rPr>
              <a:t> بمپنا</a:t>
            </a:r>
            <a:endParaRPr lang="en-US" sz="1700" b="1">
              <a:cs typeface="B Nazanin" panose="000004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بمپنا!$P$37:$AO$37</c:f>
              <c:numCache>
                <c:formatCode>General</c:formatCode>
                <c:ptCount val="26"/>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pt idx="25">
                  <c:v>14010231</c:v>
                </c:pt>
              </c:numCache>
            </c:numRef>
          </c:cat>
          <c:val>
            <c:numRef>
              <c:f>بمپنا!$P$42:$AO$42</c:f>
              <c:numCache>
                <c:formatCode>#,##0_);[Red]\(#,##0\)</c:formatCode>
                <c:ptCount val="26"/>
                <c:pt idx="0">
                  <c:v>64628</c:v>
                </c:pt>
                <c:pt idx="1">
                  <c:v>150341</c:v>
                </c:pt>
                <c:pt idx="2">
                  <c:v>295214</c:v>
                </c:pt>
                <c:pt idx="3">
                  <c:v>413922</c:v>
                </c:pt>
                <c:pt idx="4">
                  <c:v>423955</c:v>
                </c:pt>
                <c:pt idx="5">
                  <c:v>345679</c:v>
                </c:pt>
                <c:pt idx="6">
                  <c:v>224942</c:v>
                </c:pt>
                <c:pt idx="7">
                  <c:v>175918</c:v>
                </c:pt>
                <c:pt idx="8">
                  <c:v>200829</c:v>
                </c:pt>
                <c:pt idx="9">
                  <c:v>350916.76774799998</c:v>
                </c:pt>
                <c:pt idx="10">
                  <c:v>186398</c:v>
                </c:pt>
                <c:pt idx="11">
                  <c:v>297029.24103499996</c:v>
                </c:pt>
                <c:pt idx="12">
                  <c:v>328650.29728599999</c:v>
                </c:pt>
                <c:pt idx="13">
                  <c:v>318094</c:v>
                </c:pt>
                <c:pt idx="14">
                  <c:v>505363</c:v>
                </c:pt>
                <c:pt idx="15">
                  <c:v>655924</c:v>
                </c:pt>
                <c:pt idx="16">
                  <c:v>604329</c:v>
                </c:pt>
                <c:pt idx="17">
                  <c:v>528730</c:v>
                </c:pt>
                <c:pt idx="18">
                  <c:v>412781</c:v>
                </c:pt>
                <c:pt idx="19">
                  <c:v>310726</c:v>
                </c:pt>
                <c:pt idx="20">
                  <c:v>223309</c:v>
                </c:pt>
                <c:pt idx="21">
                  <c:v>351421</c:v>
                </c:pt>
                <c:pt idx="22">
                  <c:v>308133</c:v>
                </c:pt>
                <c:pt idx="23">
                  <c:v>303628</c:v>
                </c:pt>
                <c:pt idx="24">
                  <c:v>335245</c:v>
                </c:pt>
                <c:pt idx="25">
                  <c:v>437733</c:v>
                </c:pt>
              </c:numCache>
            </c:numRef>
          </c:val>
          <c:smooth val="0"/>
          <c:extLst>
            <c:ext xmlns:c16="http://schemas.microsoft.com/office/drawing/2014/chart" uri="{C3380CC4-5D6E-409C-BE32-E72D297353CC}">
              <c16:uniqueId val="{00000000-D1BF-40F2-90A4-B77E9747C635}"/>
            </c:ext>
          </c:extLst>
        </c:ser>
        <c:dLbls>
          <c:showLegendKey val="0"/>
          <c:showVal val="0"/>
          <c:showCatName val="0"/>
          <c:showSerName val="0"/>
          <c:showPercent val="0"/>
          <c:showBubbleSize val="0"/>
        </c:dLbls>
        <c:smooth val="0"/>
        <c:axId val="144741376"/>
        <c:axId val="144757600"/>
      </c:lineChart>
      <c:catAx>
        <c:axId val="144741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crossAx val="144757600"/>
        <c:crosses val="autoZero"/>
        <c:auto val="1"/>
        <c:lblAlgn val="ctr"/>
        <c:lblOffset val="100"/>
        <c:noMultiLvlLbl val="0"/>
      </c:catAx>
      <c:valAx>
        <c:axId val="14475760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4474137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مقدار آمادگی شوباد</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 1'!$T$171:$AR$171</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 1'!$T$172:$AR$172</c:f>
              <c:numCache>
                <c:formatCode>#,##0_);[Red]\(#,##0\)</c:formatCode>
                <c:ptCount val="25"/>
                <c:pt idx="0">
                  <c:v>296239</c:v>
                </c:pt>
                <c:pt idx="1">
                  <c:v>274687</c:v>
                </c:pt>
                <c:pt idx="2">
                  <c:v>283051</c:v>
                </c:pt>
                <c:pt idx="3">
                  <c:v>281719</c:v>
                </c:pt>
                <c:pt idx="4">
                  <c:v>281896</c:v>
                </c:pt>
                <c:pt idx="5">
                  <c:v>291854</c:v>
                </c:pt>
                <c:pt idx="6">
                  <c:v>292813</c:v>
                </c:pt>
                <c:pt idx="7">
                  <c:v>244011</c:v>
                </c:pt>
                <c:pt idx="8">
                  <c:v>292123</c:v>
                </c:pt>
                <c:pt idx="9">
                  <c:v>321468</c:v>
                </c:pt>
                <c:pt idx="10">
                  <c:v>281035</c:v>
                </c:pt>
                <c:pt idx="11">
                  <c:v>284993</c:v>
                </c:pt>
                <c:pt idx="12">
                  <c:v>297283</c:v>
                </c:pt>
                <c:pt idx="13">
                  <c:v>266804</c:v>
                </c:pt>
                <c:pt idx="14">
                  <c:v>282929</c:v>
                </c:pt>
                <c:pt idx="15">
                  <c:v>272006</c:v>
                </c:pt>
                <c:pt idx="16">
                  <c:v>282000</c:v>
                </c:pt>
                <c:pt idx="17">
                  <c:v>277210</c:v>
                </c:pt>
                <c:pt idx="18">
                  <c:v>255699</c:v>
                </c:pt>
                <c:pt idx="19">
                  <c:v>256126</c:v>
                </c:pt>
                <c:pt idx="20">
                  <c:v>272716</c:v>
                </c:pt>
                <c:pt idx="21">
                  <c:v>317817</c:v>
                </c:pt>
                <c:pt idx="22">
                  <c:v>299067</c:v>
                </c:pt>
                <c:pt idx="23">
                  <c:v>286307</c:v>
                </c:pt>
                <c:pt idx="24">
                  <c:v>237229</c:v>
                </c:pt>
              </c:numCache>
            </c:numRef>
          </c:val>
          <c:smooth val="0"/>
          <c:extLst>
            <c:ext xmlns:c16="http://schemas.microsoft.com/office/drawing/2014/chart" uri="{C3380CC4-5D6E-409C-BE32-E72D297353CC}">
              <c16:uniqueId val="{00000000-E343-4EDB-89B7-A9AB372E5E64}"/>
            </c:ext>
          </c:extLst>
        </c:ser>
        <c:dLbls>
          <c:showLegendKey val="0"/>
          <c:showVal val="0"/>
          <c:showCatName val="0"/>
          <c:showSerName val="0"/>
          <c:showPercent val="0"/>
          <c:showBubbleSize val="0"/>
        </c:dLbls>
        <c:smooth val="0"/>
        <c:axId val="1748791200"/>
        <c:axId val="1748794944"/>
      </c:lineChart>
      <c:catAx>
        <c:axId val="1748791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8794944"/>
        <c:crosses val="autoZero"/>
        <c:auto val="1"/>
        <c:lblAlgn val="ctr"/>
        <c:lblOffset val="100"/>
        <c:noMultiLvlLbl val="0"/>
      </c:catAx>
      <c:valAx>
        <c:axId val="174879494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87912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مقدار انرژی شوباد</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 1'!$T$171:$AR$171</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 1'!$T$173:$AR$173</c:f>
              <c:numCache>
                <c:formatCode>#,##0_);[Red]\(#,##0\)</c:formatCode>
                <c:ptCount val="25"/>
                <c:pt idx="0">
                  <c:v>248078</c:v>
                </c:pt>
                <c:pt idx="1">
                  <c:v>258764</c:v>
                </c:pt>
                <c:pt idx="2">
                  <c:v>272079</c:v>
                </c:pt>
                <c:pt idx="3">
                  <c:v>267690</c:v>
                </c:pt>
                <c:pt idx="4">
                  <c:v>267911</c:v>
                </c:pt>
                <c:pt idx="5">
                  <c:v>270440</c:v>
                </c:pt>
                <c:pt idx="6">
                  <c:v>256669</c:v>
                </c:pt>
                <c:pt idx="7">
                  <c:v>189989</c:v>
                </c:pt>
                <c:pt idx="8">
                  <c:v>260234</c:v>
                </c:pt>
                <c:pt idx="9">
                  <c:v>270851</c:v>
                </c:pt>
                <c:pt idx="10">
                  <c:v>283794</c:v>
                </c:pt>
                <c:pt idx="11">
                  <c:v>273803</c:v>
                </c:pt>
                <c:pt idx="12">
                  <c:v>288432</c:v>
                </c:pt>
                <c:pt idx="13">
                  <c:v>262203</c:v>
                </c:pt>
                <c:pt idx="14">
                  <c:v>270093</c:v>
                </c:pt>
                <c:pt idx="15">
                  <c:v>272956</c:v>
                </c:pt>
                <c:pt idx="16">
                  <c:v>269000</c:v>
                </c:pt>
                <c:pt idx="17">
                  <c:v>277168</c:v>
                </c:pt>
                <c:pt idx="18">
                  <c:v>258155</c:v>
                </c:pt>
                <c:pt idx="19">
                  <c:v>238590</c:v>
                </c:pt>
                <c:pt idx="20">
                  <c:v>262881</c:v>
                </c:pt>
                <c:pt idx="21">
                  <c:v>278845</c:v>
                </c:pt>
                <c:pt idx="22">
                  <c:v>276971</c:v>
                </c:pt>
                <c:pt idx="23">
                  <c:v>251875</c:v>
                </c:pt>
                <c:pt idx="24">
                  <c:v>258644</c:v>
                </c:pt>
              </c:numCache>
            </c:numRef>
          </c:val>
          <c:smooth val="0"/>
          <c:extLst>
            <c:ext xmlns:c16="http://schemas.microsoft.com/office/drawing/2014/chart" uri="{C3380CC4-5D6E-409C-BE32-E72D297353CC}">
              <c16:uniqueId val="{00000000-AEC7-400D-8DD8-7D8C58B6E2BB}"/>
            </c:ext>
          </c:extLst>
        </c:ser>
        <c:dLbls>
          <c:showLegendKey val="0"/>
          <c:showVal val="0"/>
          <c:showCatName val="0"/>
          <c:showSerName val="0"/>
          <c:showPercent val="0"/>
          <c:showBubbleSize val="0"/>
        </c:dLbls>
        <c:smooth val="0"/>
        <c:axId val="1822511632"/>
        <c:axId val="1822512464"/>
      </c:lineChart>
      <c:catAx>
        <c:axId val="1822511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2512464"/>
        <c:crosses val="autoZero"/>
        <c:auto val="1"/>
        <c:lblAlgn val="ctr"/>
        <c:lblOffset val="100"/>
        <c:noMultiLvlLbl val="0"/>
      </c:catAx>
      <c:valAx>
        <c:axId val="182251246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25116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مقدار انرژی کهنوج</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 1'!$T$171:$AR$171</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 1'!$T$174:$AR$174</c:f>
              <c:numCache>
                <c:formatCode>#,##0_);[Red]\(#,##0\)</c:formatCode>
                <c:ptCount val="25"/>
                <c:pt idx="0">
                  <c:v>1073</c:v>
                </c:pt>
                <c:pt idx="1">
                  <c:v>12116</c:v>
                </c:pt>
                <c:pt idx="2">
                  <c:v>33979</c:v>
                </c:pt>
                <c:pt idx="3">
                  <c:v>34249</c:v>
                </c:pt>
                <c:pt idx="4">
                  <c:v>33891</c:v>
                </c:pt>
                <c:pt idx="5">
                  <c:v>35134</c:v>
                </c:pt>
                <c:pt idx="6">
                  <c:v>14546</c:v>
                </c:pt>
                <c:pt idx="7">
                  <c:v>0</c:v>
                </c:pt>
                <c:pt idx="8">
                  <c:v>0</c:v>
                </c:pt>
                <c:pt idx="9">
                  <c:v>5752</c:v>
                </c:pt>
                <c:pt idx="10">
                  <c:v>0</c:v>
                </c:pt>
                <c:pt idx="11">
                  <c:v>0</c:v>
                </c:pt>
                <c:pt idx="12">
                  <c:v>14872</c:v>
                </c:pt>
                <c:pt idx="13">
                  <c:v>32707</c:v>
                </c:pt>
                <c:pt idx="14">
                  <c:v>32265</c:v>
                </c:pt>
                <c:pt idx="15">
                  <c:v>33923</c:v>
                </c:pt>
                <c:pt idx="16">
                  <c:v>32810</c:v>
                </c:pt>
                <c:pt idx="17">
                  <c:v>34032</c:v>
                </c:pt>
                <c:pt idx="18">
                  <c:v>32530</c:v>
                </c:pt>
                <c:pt idx="19">
                  <c:v>3183</c:v>
                </c:pt>
                <c:pt idx="20">
                  <c:v>0</c:v>
                </c:pt>
                <c:pt idx="21">
                  <c:v>0</c:v>
                </c:pt>
                <c:pt idx="22">
                  <c:v>372</c:v>
                </c:pt>
                <c:pt idx="23">
                  <c:v>0</c:v>
                </c:pt>
                <c:pt idx="24">
                  <c:v>5221</c:v>
                </c:pt>
              </c:numCache>
            </c:numRef>
          </c:val>
          <c:smooth val="0"/>
          <c:extLst>
            <c:ext xmlns:c16="http://schemas.microsoft.com/office/drawing/2014/chart" uri="{C3380CC4-5D6E-409C-BE32-E72D297353CC}">
              <c16:uniqueId val="{00000000-DBC7-424F-A20B-72C8FECF0181}"/>
            </c:ext>
          </c:extLst>
        </c:ser>
        <c:dLbls>
          <c:showLegendKey val="0"/>
          <c:showVal val="0"/>
          <c:showCatName val="0"/>
          <c:showSerName val="0"/>
          <c:showPercent val="0"/>
          <c:showBubbleSize val="0"/>
        </c:dLbls>
        <c:smooth val="0"/>
        <c:axId val="1822480432"/>
        <c:axId val="1822488336"/>
      </c:lineChart>
      <c:catAx>
        <c:axId val="1822480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2488336"/>
        <c:crosses val="autoZero"/>
        <c:auto val="1"/>
        <c:lblAlgn val="ctr"/>
        <c:lblOffset val="100"/>
        <c:noMultiLvlLbl val="0"/>
      </c:catAx>
      <c:valAx>
        <c:axId val="1822488336"/>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24804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مقدار فروش کل</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 1'!$T$171:$AR$171</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 1'!$T$175:$AR$175</c:f>
              <c:numCache>
                <c:formatCode>#,##0_);[Red]\(#,##0\)</c:formatCode>
                <c:ptCount val="25"/>
                <c:pt idx="0">
                  <c:v>545390</c:v>
                </c:pt>
                <c:pt idx="1">
                  <c:v>545567</c:v>
                </c:pt>
                <c:pt idx="2">
                  <c:v>589109</c:v>
                </c:pt>
                <c:pt idx="3">
                  <c:v>583658</c:v>
                </c:pt>
                <c:pt idx="4">
                  <c:v>583698</c:v>
                </c:pt>
                <c:pt idx="5">
                  <c:v>597428</c:v>
                </c:pt>
                <c:pt idx="6">
                  <c:v>564028</c:v>
                </c:pt>
                <c:pt idx="7">
                  <c:v>434000</c:v>
                </c:pt>
                <c:pt idx="8">
                  <c:v>552357</c:v>
                </c:pt>
                <c:pt idx="9">
                  <c:v>598071</c:v>
                </c:pt>
                <c:pt idx="10">
                  <c:v>564829</c:v>
                </c:pt>
                <c:pt idx="11">
                  <c:v>558796</c:v>
                </c:pt>
                <c:pt idx="12">
                  <c:v>600587</c:v>
                </c:pt>
                <c:pt idx="13">
                  <c:v>561714</c:v>
                </c:pt>
                <c:pt idx="14">
                  <c:v>585287</c:v>
                </c:pt>
                <c:pt idx="15">
                  <c:v>578885</c:v>
                </c:pt>
                <c:pt idx="16">
                  <c:v>583810</c:v>
                </c:pt>
                <c:pt idx="17">
                  <c:v>588410</c:v>
                </c:pt>
                <c:pt idx="18">
                  <c:v>546384</c:v>
                </c:pt>
                <c:pt idx="19">
                  <c:v>497899</c:v>
                </c:pt>
                <c:pt idx="20">
                  <c:v>535597</c:v>
                </c:pt>
                <c:pt idx="21">
                  <c:v>596662</c:v>
                </c:pt>
                <c:pt idx="22">
                  <c:v>576410</c:v>
                </c:pt>
                <c:pt idx="23">
                  <c:v>538182</c:v>
                </c:pt>
                <c:pt idx="24">
                  <c:v>501094</c:v>
                </c:pt>
              </c:numCache>
            </c:numRef>
          </c:val>
          <c:smooth val="0"/>
          <c:extLst>
            <c:ext xmlns:c16="http://schemas.microsoft.com/office/drawing/2014/chart" uri="{C3380CC4-5D6E-409C-BE32-E72D297353CC}">
              <c16:uniqueId val="{00000000-B14D-4588-BFC3-7DA29FF69385}"/>
            </c:ext>
          </c:extLst>
        </c:ser>
        <c:dLbls>
          <c:showLegendKey val="0"/>
          <c:showVal val="0"/>
          <c:showCatName val="0"/>
          <c:showSerName val="0"/>
          <c:showPercent val="0"/>
          <c:showBubbleSize val="0"/>
        </c:dLbls>
        <c:smooth val="0"/>
        <c:axId val="1883142720"/>
        <c:axId val="1883151872"/>
      </c:lineChart>
      <c:catAx>
        <c:axId val="1883142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151872"/>
        <c:crosses val="autoZero"/>
        <c:auto val="1"/>
        <c:lblAlgn val="ctr"/>
        <c:lblOffset val="100"/>
        <c:noMultiLvlLbl val="0"/>
      </c:catAx>
      <c:valAx>
        <c:axId val="188315187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142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نرخ آمادگی شوباد</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 1'!$T$187:$AR$187</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 1'!$T$188:$AR$188</c:f>
              <c:numCache>
                <c:formatCode>#,##0_);[Red]\(#,##0\)</c:formatCode>
                <c:ptCount val="25"/>
                <c:pt idx="0">
                  <c:v>75521</c:v>
                </c:pt>
                <c:pt idx="1">
                  <c:v>186676</c:v>
                </c:pt>
                <c:pt idx="2">
                  <c:v>402449</c:v>
                </c:pt>
                <c:pt idx="3">
                  <c:v>346091</c:v>
                </c:pt>
                <c:pt idx="4">
                  <c:v>308016</c:v>
                </c:pt>
                <c:pt idx="5">
                  <c:v>467989</c:v>
                </c:pt>
                <c:pt idx="6">
                  <c:v>186846</c:v>
                </c:pt>
                <c:pt idx="7">
                  <c:v>107048</c:v>
                </c:pt>
                <c:pt idx="8">
                  <c:v>74763</c:v>
                </c:pt>
                <c:pt idx="9">
                  <c:v>88936</c:v>
                </c:pt>
                <c:pt idx="10">
                  <c:v>78239</c:v>
                </c:pt>
                <c:pt idx="11">
                  <c:v>84844</c:v>
                </c:pt>
                <c:pt idx="12">
                  <c:v>52428</c:v>
                </c:pt>
                <c:pt idx="13">
                  <c:v>79384</c:v>
                </c:pt>
                <c:pt idx="14">
                  <c:v>138992</c:v>
                </c:pt>
                <c:pt idx="15">
                  <c:v>322713</c:v>
                </c:pt>
                <c:pt idx="16">
                  <c:v>351106</c:v>
                </c:pt>
                <c:pt idx="17">
                  <c:v>208311</c:v>
                </c:pt>
                <c:pt idx="18">
                  <c:v>522208</c:v>
                </c:pt>
                <c:pt idx="19">
                  <c:v>66663</c:v>
                </c:pt>
                <c:pt idx="20">
                  <c:v>106796</c:v>
                </c:pt>
                <c:pt idx="21">
                  <c:v>85823</c:v>
                </c:pt>
                <c:pt idx="22">
                  <c:v>79016</c:v>
                </c:pt>
                <c:pt idx="23">
                  <c:v>86128</c:v>
                </c:pt>
                <c:pt idx="24">
                  <c:v>65422</c:v>
                </c:pt>
              </c:numCache>
            </c:numRef>
          </c:val>
          <c:smooth val="0"/>
          <c:extLst>
            <c:ext xmlns:c16="http://schemas.microsoft.com/office/drawing/2014/chart" uri="{C3380CC4-5D6E-409C-BE32-E72D297353CC}">
              <c16:uniqueId val="{00000000-49DB-4A65-8855-8E60C7A3810A}"/>
            </c:ext>
          </c:extLst>
        </c:ser>
        <c:dLbls>
          <c:showLegendKey val="0"/>
          <c:showVal val="0"/>
          <c:showCatName val="0"/>
          <c:showSerName val="0"/>
          <c:showPercent val="0"/>
          <c:showBubbleSize val="0"/>
        </c:dLbls>
        <c:smooth val="0"/>
        <c:axId val="1883105280"/>
        <c:axId val="1883093216"/>
      </c:lineChart>
      <c:catAx>
        <c:axId val="1883105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093216"/>
        <c:crosses val="autoZero"/>
        <c:auto val="1"/>
        <c:lblAlgn val="ctr"/>
        <c:lblOffset val="100"/>
        <c:noMultiLvlLbl val="0"/>
      </c:catAx>
      <c:valAx>
        <c:axId val="1883093216"/>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1052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نرخ انرژی شوباد</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 1'!$T$187:$AR$187</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 1'!$T$189:$AR$189</c:f>
              <c:numCache>
                <c:formatCode>#,##0_);[Red]\(#,##0\)</c:formatCode>
                <c:ptCount val="25"/>
                <c:pt idx="0">
                  <c:v>303843</c:v>
                </c:pt>
                <c:pt idx="1">
                  <c:v>547969</c:v>
                </c:pt>
                <c:pt idx="2">
                  <c:v>917633</c:v>
                </c:pt>
                <c:pt idx="3">
                  <c:v>853531</c:v>
                </c:pt>
                <c:pt idx="4">
                  <c:v>728982</c:v>
                </c:pt>
                <c:pt idx="5">
                  <c:v>262950</c:v>
                </c:pt>
                <c:pt idx="6">
                  <c:v>413498</c:v>
                </c:pt>
                <c:pt idx="7">
                  <c:v>362537</c:v>
                </c:pt>
                <c:pt idx="8">
                  <c:v>441887</c:v>
                </c:pt>
                <c:pt idx="9">
                  <c:v>331972</c:v>
                </c:pt>
                <c:pt idx="10">
                  <c:v>281736</c:v>
                </c:pt>
                <c:pt idx="11">
                  <c:v>350968</c:v>
                </c:pt>
                <c:pt idx="12">
                  <c:v>442676</c:v>
                </c:pt>
                <c:pt idx="13">
                  <c:v>544818</c:v>
                </c:pt>
                <c:pt idx="14">
                  <c:v>665556</c:v>
                </c:pt>
                <c:pt idx="15">
                  <c:v>681344</c:v>
                </c:pt>
                <c:pt idx="16">
                  <c:v>643197</c:v>
                </c:pt>
                <c:pt idx="17">
                  <c:v>674291</c:v>
                </c:pt>
                <c:pt idx="18">
                  <c:v>186183</c:v>
                </c:pt>
                <c:pt idx="19">
                  <c:v>780054</c:v>
                </c:pt>
                <c:pt idx="20">
                  <c:v>592367</c:v>
                </c:pt>
                <c:pt idx="21">
                  <c:v>587362</c:v>
                </c:pt>
                <c:pt idx="22">
                  <c:v>530622</c:v>
                </c:pt>
                <c:pt idx="23">
                  <c:v>579585</c:v>
                </c:pt>
                <c:pt idx="24">
                  <c:v>624967</c:v>
                </c:pt>
              </c:numCache>
            </c:numRef>
          </c:val>
          <c:smooth val="0"/>
          <c:extLst>
            <c:ext xmlns:c16="http://schemas.microsoft.com/office/drawing/2014/chart" uri="{C3380CC4-5D6E-409C-BE32-E72D297353CC}">
              <c16:uniqueId val="{00000000-8BF5-4770-9328-E5AB2544E816}"/>
            </c:ext>
          </c:extLst>
        </c:ser>
        <c:dLbls>
          <c:showLegendKey val="0"/>
          <c:showVal val="0"/>
          <c:showCatName val="0"/>
          <c:showSerName val="0"/>
          <c:showPercent val="0"/>
          <c:showBubbleSize val="0"/>
        </c:dLbls>
        <c:smooth val="0"/>
        <c:axId val="1879357248"/>
        <c:axId val="1879351840"/>
      </c:lineChart>
      <c:catAx>
        <c:axId val="1879357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9351840"/>
        <c:crosses val="autoZero"/>
        <c:auto val="1"/>
        <c:lblAlgn val="ctr"/>
        <c:lblOffset val="100"/>
        <c:noMultiLvlLbl val="0"/>
      </c:catAx>
      <c:valAx>
        <c:axId val="187935184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935724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نرخ انرژی کهنوج</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 1'!$T$187:$AR$187</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 1'!$T$190:$AR$190</c:f>
              <c:numCache>
                <c:formatCode>#,##0_);[Red]\(#,##0\)</c:formatCode>
                <c:ptCount val="25"/>
                <c:pt idx="0">
                  <c:v>0</c:v>
                </c:pt>
                <c:pt idx="1">
                  <c:v>330142</c:v>
                </c:pt>
                <c:pt idx="2">
                  <c:v>1400012</c:v>
                </c:pt>
                <c:pt idx="3">
                  <c:v>1427808</c:v>
                </c:pt>
                <c:pt idx="4">
                  <c:v>1436989</c:v>
                </c:pt>
                <c:pt idx="5">
                  <c:v>1850003</c:v>
                </c:pt>
                <c:pt idx="6">
                  <c:v>592397</c:v>
                </c:pt>
                <c:pt idx="7">
                  <c:v>0</c:v>
                </c:pt>
                <c:pt idx="8">
                  <c:v>0</c:v>
                </c:pt>
                <c:pt idx="9">
                  <c:v>264951</c:v>
                </c:pt>
                <c:pt idx="10">
                  <c:v>0</c:v>
                </c:pt>
                <c:pt idx="11">
                  <c:v>0</c:v>
                </c:pt>
                <c:pt idx="12">
                  <c:v>249395</c:v>
                </c:pt>
                <c:pt idx="13">
                  <c:v>1550005</c:v>
                </c:pt>
                <c:pt idx="14">
                  <c:v>1900325</c:v>
                </c:pt>
                <c:pt idx="15">
                  <c:v>1900009</c:v>
                </c:pt>
                <c:pt idx="16">
                  <c:v>1900000</c:v>
                </c:pt>
                <c:pt idx="17">
                  <c:v>1900006</c:v>
                </c:pt>
                <c:pt idx="18">
                  <c:v>1157024</c:v>
                </c:pt>
                <c:pt idx="19">
                  <c:v>870562</c:v>
                </c:pt>
                <c:pt idx="20">
                  <c:v>0</c:v>
                </c:pt>
                <c:pt idx="21">
                  <c:v>0</c:v>
                </c:pt>
                <c:pt idx="22">
                  <c:v>360215</c:v>
                </c:pt>
                <c:pt idx="23">
                  <c:v>0</c:v>
                </c:pt>
                <c:pt idx="24">
                  <c:v>255698</c:v>
                </c:pt>
              </c:numCache>
            </c:numRef>
          </c:val>
          <c:smooth val="0"/>
          <c:extLst>
            <c:ext xmlns:c16="http://schemas.microsoft.com/office/drawing/2014/chart" uri="{C3380CC4-5D6E-409C-BE32-E72D297353CC}">
              <c16:uniqueId val="{00000000-1692-4637-8F5A-E34013750575}"/>
            </c:ext>
          </c:extLst>
        </c:ser>
        <c:dLbls>
          <c:showLegendKey val="0"/>
          <c:showVal val="0"/>
          <c:showCatName val="0"/>
          <c:showSerName val="0"/>
          <c:showPercent val="0"/>
          <c:showBubbleSize val="0"/>
        </c:dLbls>
        <c:smooth val="0"/>
        <c:axId val="1883098208"/>
        <c:axId val="1883093632"/>
      </c:lineChart>
      <c:catAx>
        <c:axId val="1883098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093632"/>
        <c:crosses val="autoZero"/>
        <c:auto val="1"/>
        <c:lblAlgn val="ctr"/>
        <c:lblOffset val="100"/>
        <c:noMultiLvlLbl val="0"/>
      </c:catAx>
      <c:valAx>
        <c:axId val="188309363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0982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مقدار آمادگی شوباد</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بکهنوج!$T$16:$AR$16</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بکهنوج!$T$17:$AR$17</c:f>
              <c:numCache>
                <c:formatCode>#,##0_);[Red]\(#,##0\)</c:formatCode>
                <c:ptCount val="25"/>
                <c:pt idx="0">
                  <c:v>296239</c:v>
                </c:pt>
                <c:pt idx="1">
                  <c:v>274687</c:v>
                </c:pt>
                <c:pt idx="2">
                  <c:v>283051</c:v>
                </c:pt>
                <c:pt idx="3">
                  <c:v>281719</c:v>
                </c:pt>
                <c:pt idx="4">
                  <c:v>281896</c:v>
                </c:pt>
                <c:pt idx="5">
                  <c:v>291854</c:v>
                </c:pt>
                <c:pt idx="6">
                  <c:v>292813</c:v>
                </c:pt>
                <c:pt idx="7">
                  <c:v>244011</c:v>
                </c:pt>
                <c:pt idx="8">
                  <c:v>292123</c:v>
                </c:pt>
                <c:pt idx="9">
                  <c:v>321468</c:v>
                </c:pt>
                <c:pt idx="10">
                  <c:v>281035</c:v>
                </c:pt>
                <c:pt idx="11">
                  <c:v>284993</c:v>
                </c:pt>
                <c:pt idx="12">
                  <c:v>297283</c:v>
                </c:pt>
                <c:pt idx="13">
                  <c:v>266804</c:v>
                </c:pt>
                <c:pt idx="14">
                  <c:v>282929</c:v>
                </c:pt>
                <c:pt idx="15">
                  <c:v>272006</c:v>
                </c:pt>
                <c:pt idx="16">
                  <c:v>282000</c:v>
                </c:pt>
                <c:pt idx="17">
                  <c:v>277210</c:v>
                </c:pt>
                <c:pt idx="18">
                  <c:v>255699</c:v>
                </c:pt>
                <c:pt idx="19">
                  <c:v>256126</c:v>
                </c:pt>
                <c:pt idx="20">
                  <c:v>272716</c:v>
                </c:pt>
                <c:pt idx="21">
                  <c:v>317817</c:v>
                </c:pt>
                <c:pt idx="22">
                  <c:v>299067</c:v>
                </c:pt>
                <c:pt idx="23">
                  <c:v>286307</c:v>
                </c:pt>
                <c:pt idx="24">
                  <c:v>237229</c:v>
                </c:pt>
              </c:numCache>
            </c:numRef>
          </c:val>
          <c:smooth val="0"/>
          <c:extLst>
            <c:ext xmlns:c16="http://schemas.microsoft.com/office/drawing/2014/chart" uri="{C3380CC4-5D6E-409C-BE32-E72D297353CC}">
              <c16:uniqueId val="{00000000-0AEE-44CA-9696-40EDE41D807E}"/>
            </c:ext>
          </c:extLst>
        </c:ser>
        <c:dLbls>
          <c:showLegendKey val="0"/>
          <c:showVal val="0"/>
          <c:showCatName val="0"/>
          <c:showSerName val="0"/>
          <c:showPercent val="0"/>
          <c:showBubbleSize val="0"/>
        </c:dLbls>
        <c:smooth val="0"/>
        <c:axId val="1748791200"/>
        <c:axId val="1748794944"/>
      </c:lineChart>
      <c:catAx>
        <c:axId val="1748791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8794944"/>
        <c:crosses val="autoZero"/>
        <c:auto val="1"/>
        <c:lblAlgn val="ctr"/>
        <c:lblOffset val="100"/>
        <c:noMultiLvlLbl val="0"/>
      </c:catAx>
      <c:valAx>
        <c:axId val="174879494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87912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مقدار انرژی شوباد</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بکهنوج!$T$16:$AR$16</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بکهنوج!$T$18:$AR$18</c:f>
              <c:numCache>
                <c:formatCode>#,##0_);[Red]\(#,##0\)</c:formatCode>
                <c:ptCount val="25"/>
                <c:pt idx="0">
                  <c:v>248078</c:v>
                </c:pt>
                <c:pt idx="1">
                  <c:v>258764</c:v>
                </c:pt>
                <c:pt idx="2">
                  <c:v>272079</c:v>
                </c:pt>
                <c:pt idx="3">
                  <c:v>267690</c:v>
                </c:pt>
                <c:pt idx="4">
                  <c:v>267911</c:v>
                </c:pt>
                <c:pt idx="5">
                  <c:v>270440</c:v>
                </c:pt>
                <c:pt idx="6">
                  <c:v>256669</c:v>
                </c:pt>
                <c:pt idx="7">
                  <c:v>189989</c:v>
                </c:pt>
                <c:pt idx="8">
                  <c:v>260234</c:v>
                </c:pt>
                <c:pt idx="9">
                  <c:v>270851</c:v>
                </c:pt>
                <c:pt idx="10">
                  <c:v>283794</c:v>
                </c:pt>
                <c:pt idx="11">
                  <c:v>273803</c:v>
                </c:pt>
                <c:pt idx="12">
                  <c:v>288432</c:v>
                </c:pt>
                <c:pt idx="13">
                  <c:v>262203</c:v>
                </c:pt>
                <c:pt idx="14">
                  <c:v>270093</c:v>
                </c:pt>
                <c:pt idx="15">
                  <c:v>272956</c:v>
                </c:pt>
                <c:pt idx="16">
                  <c:v>269000</c:v>
                </c:pt>
                <c:pt idx="17">
                  <c:v>277168</c:v>
                </c:pt>
                <c:pt idx="18">
                  <c:v>258155</c:v>
                </c:pt>
                <c:pt idx="19">
                  <c:v>238590</c:v>
                </c:pt>
                <c:pt idx="20">
                  <c:v>262881</c:v>
                </c:pt>
                <c:pt idx="21">
                  <c:v>278845</c:v>
                </c:pt>
                <c:pt idx="22">
                  <c:v>276971</c:v>
                </c:pt>
                <c:pt idx="23">
                  <c:v>251875</c:v>
                </c:pt>
                <c:pt idx="24">
                  <c:v>258644</c:v>
                </c:pt>
              </c:numCache>
            </c:numRef>
          </c:val>
          <c:smooth val="0"/>
          <c:extLst>
            <c:ext xmlns:c16="http://schemas.microsoft.com/office/drawing/2014/chart" uri="{C3380CC4-5D6E-409C-BE32-E72D297353CC}">
              <c16:uniqueId val="{00000000-AC7A-4FBA-8F96-0C3424ED15A5}"/>
            </c:ext>
          </c:extLst>
        </c:ser>
        <c:dLbls>
          <c:showLegendKey val="0"/>
          <c:showVal val="0"/>
          <c:showCatName val="0"/>
          <c:showSerName val="0"/>
          <c:showPercent val="0"/>
          <c:showBubbleSize val="0"/>
        </c:dLbls>
        <c:smooth val="0"/>
        <c:axId val="1822511632"/>
        <c:axId val="1822512464"/>
      </c:lineChart>
      <c:catAx>
        <c:axId val="1822511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2512464"/>
        <c:crosses val="autoZero"/>
        <c:auto val="1"/>
        <c:lblAlgn val="ctr"/>
        <c:lblOffset val="100"/>
        <c:noMultiLvlLbl val="0"/>
      </c:catAx>
      <c:valAx>
        <c:axId val="182251246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25116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مقدار انرژی کهنوج</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بکهنوج!$T$16:$AR$16</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بکهنوج!$T$19:$AR$19</c:f>
              <c:numCache>
                <c:formatCode>#,##0_);[Red]\(#,##0\)</c:formatCode>
                <c:ptCount val="25"/>
                <c:pt idx="0">
                  <c:v>1073</c:v>
                </c:pt>
                <c:pt idx="1">
                  <c:v>12116</c:v>
                </c:pt>
                <c:pt idx="2">
                  <c:v>33979</c:v>
                </c:pt>
                <c:pt idx="3">
                  <c:v>34249</c:v>
                </c:pt>
                <c:pt idx="4">
                  <c:v>33891</c:v>
                </c:pt>
                <c:pt idx="5">
                  <c:v>35134</c:v>
                </c:pt>
                <c:pt idx="6">
                  <c:v>14546</c:v>
                </c:pt>
                <c:pt idx="7">
                  <c:v>0</c:v>
                </c:pt>
                <c:pt idx="8">
                  <c:v>0</c:v>
                </c:pt>
                <c:pt idx="9">
                  <c:v>5752</c:v>
                </c:pt>
                <c:pt idx="10">
                  <c:v>0</c:v>
                </c:pt>
                <c:pt idx="11">
                  <c:v>0</c:v>
                </c:pt>
                <c:pt idx="12">
                  <c:v>14872</c:v>
                </c:pt>
                <c:pt idx="13">
                  <c:v>32707</c:v>
                </c:pt>
                <c:pt idx="14">
                  <c:v>32265</c:v>
                </c:pt>
                <c:pt idx="15">
                  <c:v>33923</c:v>
                </c:pt>
                <c:pt idx="16">
                  <c:v>32810</c:v>
                </c:pt>
                <c:pt idx="17">
                  <c:v>34032</c:v>
                </c:pt>
                <c:pt idx="18">
                  <c:v>32530</c:v>
                </c:pt>
                <c:pt idx="19">
                  <c:v>3183</c:v>
                </c:pt>
                <c:pt idx="20">
                  <c:v>0</c:v>
                </c:pt>
                <c:pt idx="21">
                  <c:v>0</c:v>
                </c:pt>
                <c:pt idx="22">
                  <c:v>372</c:v>
                </c:pt>
                <c:pt idx="23">
                  <c:v>0</c:v>
                </c:pt>
                <c:pt idx="24">
                  <c:v>5221</c:v>
                </c:pt>
              </c:numCache>
            </c:numRef>
          </c:val>
          <c:smooth val="0"/>
          <c:extLst>
            <c:ext xmlns:c16="http://schemas.microsoft.com/office/drawing/2014/chart" uri="{C3380CC4-5D6E-409C-BE32-E72D297353CC}">
              <c16:uniqueId val="{00000000-7B83-43BE-9C35-2A6675A58E46}"/>
            </c:ext>
          </c:extLst>
        </c:ser>
        <c:dLbls>
          <c:showLegendKey val="0"/>
          <c:showVal val="0"/>
          <c:showCatName val="0"/>
          <c:showSerName val="0"/>
          <c:showPercent val="0"/>
          <c:showBubbleSize val="0"/>
        </c:dLbls>
        <c:smooth val="0"/>
        <c:axId val="1822480432"/>
        <c:axId val="1822488336"/>
      </c:lineChart>
      <c:catAx>
        <c:axId val="1822480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2488336"/>
        <c:crosses val="autoZero"/>
        <c:auto val="1"/>
        <c:lblAlgn val="ctr"/>
        <c:lblOffset val="100"/>
        <c:noMultiLvlLbl val="0"/>
      </c:catAx>
      <c:valAx>
        <c:axId val="1822488336"/>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224804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مقدار فروش کل</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بکهنوج!$T$16:$AR$16</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بکهنوج!$T$20:$AR$20</c:f>
              <c:numCache>
                <c:formatCode>#,##0_);[Red]\(#,##0\)</c:formatCode>
                <c:ptCount val="25"/>
                <c:pt idx="0">
                  <c:v>545390</c:v>
                </c:pt>
                <c:pt idx="1">
                  <c:v>545567</c:v>
                </c:pt>
                <c:pt idx="2">
                  <c:v>589109</c:v>
                </c:pt>
                <c:pt idx="3">
                  <c:v>583658</c:v>
                </c:pt>
                <c:pt idx="4">
                  <c:v>583698</c:v>
                </c:pt>
                <c:pt idx="5">
                  <c:v>597428</c:v>
                </c:pt>
                <c:pt idx="6">
                  <c:v>564028</c:v>
                </c:pt>
                <c:pt idx="7">
                  <c:v>434000</c:v>
                </c:pt>
                <c:pt idx="8">
                  <c:v>552357</c:v>
                </c:pt>
                <c:pt idx="9">
                  <c:v>598071</c:v>
                </c:pt>
                <c:pt idx="10">
                  <c:v>564829</c:v>
                </c:pt>
                <c:pt idx="11">
                  <c:v>558796</c:v>
                </c:pt>
                <c:pt idx="12">
                  <c:v>600587</c:v>
                </c:pt>
                <c:pt idx="13">
                  <c:v>561714</c:v>
                </c:pt>
                <c:pt idx="14">
                  <c:v>585287</c:v>
                </c:pt>
                <c:pt idx="15">
                  <c:v>578885</c:v>
                </c:pt>
                <c:pt idx="16">
                  <c:v>583810</c:v>
                </c:pt>
                <c:pt idx="17">
                  <c:v>588410</c:v>
                </c:pt>
                <c:pt idx="18">
                  <c:v>546384</c:v>
                </c:pt>
                <c:pt idx="19">
                  <c:v>497899</c:v>
                </c:pt>
                <c:pt idx="20">
                  <c:v>535597</c:v>
                </c:pt>
                <c:pt idx="21">
                  <c:v>596662</c:v>
                </c:pt>
                <c:pt idx="22">
                  <c:v>576410</c:v>
                </c:pt>
                <c:pt idx="23">
                  <c:v>538182</c:v>
                </c:pt>
                <c:pt idx="24">
                  <c:v>501094</c:v>
                </c:pt>
              </c:numCache>
            </c:numRef>
          </c:val>
          <c:smooth val="0"/>
          <c:extLst>
            <c:ext xmlns:c16="http://schemas.microsoft.com/office/drawing/2014/chart" uri="{C3380CC4-5D6E-409C-BE32-E72D297353CC}">
              <c16:uniqueId val="{00000000-27C5-4915-B40B-67B321BB2551}"/>
            </c:ext>
          </c:extLst>
        </c:ser>
        <c:dLbls>
          <c:showLegendKey val="0"/>
          <c:showVal val="0"/>
          <c:showCatName val="0"/>
          <c:showSerName val="0"/>
          <c:showPercent val="0"/>
          <c:showBubbleSize val="0"/>
        </c:dLbls>
        <c:smooth val="0"/>
        <c:axId val="1883142720"/>
        <c:axId val="1883151872"/>
      </c:lineChart>
      <c:catAx>
        <c:axId val="1883142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151872"/>
        <c:crosses val="autoZero"/>
        <c:auto val="1"/>
        <c:lblAlgn val="ctr"/>
        <c:lblOffset val="100"/>
        <c:noMultiLvlLbl val="0"/>
      </c:catAx>
      <c:valAx>
        <c:axId val="188315187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142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نرخ آمادگی شوباد</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بکهنوج!$T$32:$AR$32</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بکهنوج!$T$33:$AR$33</c:f>
              <c:numCache>
                <c:formatCode>#,##0_);[Red]\(#,##0\)</c:formatCode>
                <c:ptCount val="25"/>
                <c:pt idx="0">
                  <c:v>75521</c:v>
                </c:pt>
                <c:pt idx="1">
                  <c:v>186676</c:v>
                </c:pt>
                <c:pt idx="2">
                  <c:v>402449</c:v>
                </c:pt>
                <c:pt idx="3">
                  <c:v>346091</c:v>
                </c:pt>
                <c:pt idx="4">
                  <c:v>308016</c:v>
                </c:pt>
                <c:pt idx="5">
                  <c:v>467989</c:v>
                </c:pt>
                <c:pt idx="6">
                  <c:v>186846</c:v>
                </c:pt>
                <c:pt idx="7">
                  <c:v>107048</c:v>
                </c:pt>
                <c:pt idx="8">
                  <c:v>74763</c:v>
                </c:pt>
                <c:pt idx="9">
                  <c:v>88936</c:v>
                </c:pt>
                <c:pt idx="10">
                  <c:v>78239</c:v>
                </c:pt>
                <c:pt idx="11">
                  <c:v>84844</c:v>
                </c:pt>
                <c:pt idx="12">
                  <c:v>52428</c:v>
                </c:pt>
                <c:pt idx="13">
                  <c:v>79384</c:v>
                </c:pt>
                <c:pt idx="14">
                  <c:v>138992</c:v>
                </c:pt>
                <c:pt idx="15">
                  <c:v>322713</c:v>
                </c:pt>
                <c:pt idx="16">
                  <c:v>351106</c:v>
                </c:pt>
                <c:pt idx="17">
                  <c:v>208311</c:v>
                </c:pt>
                <c:pt idx="18">
                  <c:v>522208</c:v>
                </c:pt>
                <c:pt idx="19">
                  <c:v>66663</c:v>
                </c:pt>
                <c:pt idx="20">
                  <c:v>106796</c:v>
                </c:pt>
                <c:pt idx="21">
                  <c:v>85823</c:v>
                </c:pt>
                <c:pt idx="22">
                  <c:v>79016</c:v>
                </c:pt>
                <c:pt idx="23">
                  <c:v>86128</c:v>
                </c:pt>
                <c:pt idx="24">
                  <c:v>65422</c:v>
                </c:pt>
              </c:numCache>
            </c:numRef>
          </c:val>
          <c:smooth val="0"/>
          <c:extLst>
            <c:ext xmlns:c16="http://schemas.microsoft.com/office/drawing/2014/chart" uri="{C3380CC4-5D6E-409C-BE32-E72D297353CC}">
              <c16:uniqueId val="{00000000-8190-44C8-984D-FC81720FB451}"/>
            </c:ext>
          </c:extLst>
        </c:ser>
        <c:dLbls>
          <c:showLegendKey val="0"/>
          <c:showVal val="0"/>
          <c:showCatName val="0"/>
          <c:showSerName val="0"/>
          <c:showPercent val="0"/>
          <c:showBubbleSize val="0"/>
        </c:dLbls>
        <c:smooth val="0"/>
        <c:axId val="1883105280"/>
        <c:axId val="1883093216"/>
      </c:lineChart>
      <c:catAx>
        <c:axId val="1883105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093216"/>
        <c:crosses val="autoZero"/>
        <c:auto val="1"/>
        <c:lblAlgn val="ctr"/>
        <c:lblOffset val="100"/>
        <c:noMultiLvlLbl val="0"/>
      </c:catAx>
      <c:valAx>
        <c:axId val="1883093216"/>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1052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نرخ انرژی شوباد</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بکهنوج!$T$32:$AR$32</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بکهنوج!$T$34:$AR$34</c:f>
              <c:numCache>
                <c:formatCode>#,##0_);[Red]\(#,##0\)</c:formatCode>
                <c:ptCount val="25"/>
                <c:pt idx="0">
                  <c:v>303843</c:v>
                </c:pt>
                <c:pt idx="1">
                  <c:v>547969</c:v>
                </c:pt>
                <c:pt idx="2">
                  <c:v>917633</c:v>
                </c:pt>
                <c:pt idx="3">
                  <c:v>853531</c:v>
                </c:pt>
                <c:pt idx="4">
                  <c:v>728982</c:v>
                </c:pt>
                <c:pt idx="5">
                  <c:v>262950</c:v>
                </c:pt>
                <c:pt idx="6">
                  <c:v>413498</c:v>
                </c:pt>
                <c:pt idx="7">
                  <c:v>362537</c:v>
                </c:pt>
                <c:pt idx="8">
                  <c:v>441887</c:v>
                </c:pt>
                <c:pt idx="9">
                  <c:v>331972</c:v>
                </c:pt>
                <c:pt idx="10">
                  <c:v>281736</c:v>
                </c:pt>
                <c:pt idx="11">
                  <c:v>350968</c:v>
                </c:pt>
                <c:pt idx="12">
                  <c:v>442676</c:v>
                </c:pt>
                <c:pt idx="13">
                  <c:v>544818</c:v>
                </c:pt>
                <c:pt idx="14">
                  <c:v>665556</c:v>
                </c:pt>
                <c:pt idx="15">
                  <c:v>681344</c:v>
                </c:pt>
                <c:pt idx="16">
                  <c:v>643197</c:v>
                </c:pt>
                <c:pt idx="17">
                  <c:v>674291</c:v>
                </c:pt>
                <c:pt idx="18">
                  <c:v>186183</c:v>
                </c:pt>
                <c:pt idx="19">
                  <c:v>780054</c:v>
                </c:pt>
                <c:pt idx="20">
                  <c:v>592367</c:v>
                </c:pt>
                <c:pt idx="21">
                  <c:v>587362</c:v>
                </c:pt>
                <c:pt idx="22">
                  <c:v>530622</c:v>
                </c:pt>
                <c:pt idx="23">
                  <c:v>579585</c:v>
                </c:pt>
                <c:pt idx="24">
                  <c:v>624967</c:v>
                </c:pt>
              </c:numCache>
            </c:numRef>
          </c:val>
          <c:smooth val="0"/>
          <c:extLst>
            <c:ext xmlns:c16="http://schemas.microsoft.com/office/drawing/2014/chart" uri="{C3380CC4-5D6E-409C-BE32-E72D297353CC}">
              <c16:uniqueId val="{00000000-C4A0-4124-91CF-6E541B741A65}"/>
            </c:ext>
          </c:extLst>
        </c:ser>
        <c:dLbls>
          <c:showLegendKey val="0"/>
          <c:showVal val="0"/>
          <c:showCatName val="0"/>
          <c:showSerName val="0"/>
          <c:showPercent val="0"/>
          <c:showBubbleSize val="0"/>
        </c:dLbls>
        <c:smooth val="0"/>
        <c:axId val="1879357248"/>
        <c:axId val="1879351840"/>
      </c:lineChart>
      <c:catAx>
        <c:axId val="1879357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9351840"/>
        <c:crosses val="autoZero"/>
        <c:auto val="1"/>
        <c:lblAlgn val="ctr"/>
        <c:lblOffset val="100"/>
        <c:noMultiLvlLbl val="0"/>
      </c:catAx>
      <c:valAx>
        <c:axId val="187935184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935724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a-IR">
                <a:cs typeface="B Titr" panose="00000700000000000000" pitchFamily="2" charset="-78"/>
              </a:rPr>
              <a:t>نرخ انرژی کهنوج</a:t>
            </a:r>
            <a:endParaRPr lang="en-US">
              <a:cs typeface="B Titr" panose="00000700000000000000" pitchFamily="2" charset="-7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بکهنوج!$T$32:$AR$32</c:f>
              <c:numCache>
                <c:formatCode>General</c:formatCode>
                <c:ptCount val="25"/>
                <c:pt idx="0">
                  <c:v>13990131</c:v>
                </c:pt>
                <c:pt idx="1">
                  <c:v>13990231</c:v>
                </c:pt>
                <c:pt idx="2">
                  <c:v>13990331</c:v>
                </c:pt>
                <c:pt idx="3">
                  <c:v>13990431</c:v>
                </c:pt>
                <c:pt idx="4">
                  <c:v>13990531</c:v>
                </c:pt>
                <c:pt idx="5">
                  <c:v>13990631</c:v>
                </c:pt>
                <c:pt idx="6">
                  <c:v>13990730</c:v>
                </c:pt>
                <c:pt idx="7">
                  <c:v>13990830</c:v>
                </c:pt>
                <c:pt idx="8">
                  <c:v>13990930</c:v>
                </c:pt>
                <c:pt idx="9">
                  <c:v>13991030</c:v>
                </c:pt>
                <c:pt idx="10">
                  <c:v>13991130</c:v>
                </c:pt>
                <c:pt idx="11">
                  <c:v>13991230</c:v>
                </c:pt>
                <c:pt idx="12">
                  <c:v>14000131</c:v>
                </c:pt>
                <c:pt idx="13">
                  <c:v>14000231</c:v>
                </c:pt>
                <c:pt idx="14">
                  <c:v>14000331</c:v>
                </c:pt>
                <c:pt idx="15">
                  <c:v>14000431</c:v>
                </c:pt>
                <c:pt idx="16">
                  <c:v>14000531</c:v>
                </c:pt>
                <c:pt idx="17">
                  <c:v>14000631</c:v>
                </c:pt>
                <c:pt idx="18">
                  <c:v>14000730</c:v>
                </c:pt>
                <c:pt idx="19">
                  <c:v>14000830</c:v>
                </c:pt>
                <c:pt idx="20">
                  <c:v>14000930</c:v>
                </c:pt>
                <c:pt idx="21">
                  <c:v>14001030</c:v>
                </c:pt>
                <c:pt idx="22">
                  <c:v>14001130</c:v>
                </c:pt>
                <c:pt idx="23">
                  <c:v>14001230</c:v>
                </c:pt>
                <c:pt idx="24">
                  <c:v>14010131</c:v>
                </c:pt>
              </c:numCache>
            </c:numRef>
          </c:cat>
          <c:val>
            <c:numRef>
              <c:f>بکهنوج!$T$35:$AR$35</c:f>
              <c:numCache>
                <c:formatCode>#,##0_);[Red]\(#,##0\)</c:formatCode>
                <c:ptCount val="25"/>
                <c:pt idx="0">
                  <c:v>0</c:v>
                </c:pt>
                <c:pt idx="1">
                  <c:v>330142</c:v>
                </c:pt>
                <c:pt idx="2">
                  <c:v>1400012</c:v>
                </c:pt>
                <c:pt idx="3">
                  <c:v>1427808</c:v>
                </c:pt>
                <c:pt idx="4">
                  <c:v>1436989</c:v>
                </c:pt>
                <c:pt idx="5">
                  <c:v>1850003</c:v>
                </c:pt>
                <c:pt idx="6">
                  <c:v>592397</c:v>
                </c:pt>
                <c:pt idx="7">
                  <c:v>0</c:v>
                </c:pt>
                <c:pt idx="8">
                  <c:v>0</c:v>
                </c:pt>
                <c:pt idx="9">
                  <c:v>264951</c:v>
                </c:pt>
                <c:pt idx="10">
                  <c:v>0</c:v>
                </c:pt>
                <c:pt idx="11">
                  <c:v>0</c:v>
                </c:pt>
                <c:pt idx="12">
                  <c:v>249395</c:v>
                </c:pt>
                <c:pt idx="13">
                  <c:v>1550005</c:v>
                </c:pt>
                <c:pt idx="14">
                  <c:v>1900325</c:v>
                </c:pt>
                <c:pt idx="15">
                  <c:v>1900009</c:v>
                </c:pt>
                <c:pt idx="16">
                  <c:v>1900000</c:v>
                </c:pt>
                <c:pt idx="17">
                  <c:v>1900006</c:v>
                </c:pt>
                <c:pt idx="18">
                  <c:v>1157024</c:v>
                </c:pt>
                <c:pt idx="19">
                  <c:v>870562</c:v>
                </c:pt>
                <c:pt idx="20">
                  <c:v>0</c:v>
                </c:pt>
                <c:pt idx="21">
                  <c:v>0</c:v>
                </c:pt>
                <c:pt idx="22">
                  <c:v>360215</c:v>
                </c:pt>
                <c:pt idx="23">
                  <c:v>0</c:v>
                </c:pt>
                <c:pt idx="24">
                  <c:v>255698</c:v>
                </c:pt>
              </c:numCache>
            </c:numRef>
          </c:val>
          <c:smooth val="0"/>
          <c:extLst>
            <c:ext xmlns:c16="http://schemas.microsoft.com/office/drawing/2014/chart" uri="{C3380CC4-5D6E-409C-BE32-E72D297353CC}">
              <c16:uniqueId val="{00000000-AE72-4DCD-B266-62741A8AC09E}"/>
            </c:ext>
          </c:extLst>
        </c:ser>
        <c:dLbls>
          <c:showLegendKey val="0"/>
          <c:showVal val="0"/>
          <c:showCatName val="0"/>
          <c:showSerName val="0"/>
          <c:showPercent val="0"/>
          <c:showBubbleSize val="0"/>
        </c:dLbls>
        <c:smooth val="0"/>
        <c:axId val="1883098208"/>
        <c:axId val="1883093632"/>
      </c:lineChart>
      <c:catAx>
        <c:axId val="1883098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093632"/>
        <c:crosses val="autoZero"/>
        <c:auto val="1"/>
        <c:lblAlgn val="ctr"/>
        <c:lblOffset val="100"/>
        <c:noMultiLvlLbl val="0"/>
      </c:catAx>
      <c:valAx>
        <c:axId val="188309363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0982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png"/><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chart" Target="../charts/chart12.xml"/><Relationship Id="rId7" Type="http://schemas.openxmlformats.org/officeDocument/2006/relationships/image" Target="../media/image8.png"/><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10" Type="http://schemas.openxmlformats.org/officeDocument/2006/relationships/image" Target="../media/image11.png"/><Relationship Id="rId4" Type="http://schemas.openxmlformats.org/officeDocument/2006/relationships/chart" Target="../charts/chart13.xml"/><Relationship Id="rId9" Type="http://schemas.openxmlformats.org/officeDocument/2006/relationships/image" Target="../media/image10.png"/></Relationships>
</file>

<file path=xl/drawings/_rels/drawing6.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chart" Target="../charts/chart18.xml"/><Relationship Id="rId7" Type="http://schemas.openxmlformats.org/officeDocument/2006/relationships/image" Target="../media/image12.png"/><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 Id="rId9" Type="http://schemas.openxmlformats.org/officeDocument/2006/relationships/image" Target="../media/image13.png"/></Relationships>
</file>

<file path=xl/drawings/_rels/drawing7.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chart" Target="../charts/chart24.xml"/><Relationship Id="rId7" Type="http://schemas.openxmlformats.org/officeDocument/2006/relationships/image" Target="../media/image16.png"/><Relationship Id="rId12" Type="http://schemas.openxmlformats.org/officeDocument/2006/relationships/image" Target="../media/image21.png"/><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image" Target="../media/image15.png"/><Relationship Id="rId11" Type="http://schemas.openxmlformats.org/officeDocument/2006/relationships/image" Target="../media/image20.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chart" Target="../charts/chart25.xml"/><Relationship Id="rId9" Type="http://schemas.openxmlformats.org/officeDocument/2006/relationships/image" Target="../media/image18.png"/></Relationships>
</file>

<file path=xl/drawings/_rels/drawing8.xml.rels><?xml version="1.0" encoding="UTF-8" standalone="yes"?>
<Relationships xmlns="http://schemas.openxmlformats.org/package/2006/relationships"><Relationship Id="rId3" Type="http://schemas.openxmlformats.org/officeDocument/2006/relationships/chart" Target="../charts/chart28.xml"/><Relationship Id="rId7" Type="http://schemas.openxmlformats.org/officeDocument/2006/relationships/image" Target="../media/image24.png"/><Relationship Id="rId2" Type="http://schemas.openxmlformats.org/officeDocument/2006/relationships/chart" Target="../charts/chart27.xml"/><Relationship Id="rId1" Type="http://schemas.openxmlformats.org/officeDocument/2006/relationships/chart" Target="../charts/chart26.xml"/><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chart" Target="../charts/chart29.xml"/></Relationships>
</file>

<file path=xl/drawings/_rels/drawing9.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chart" Target="../charts/chart32.xml"/><Relationship Id="rId7" Type="http://schemas.openxmlformats.org/officeDocument/2006/relationships/image" Target="../media/image25.png"/><Relationship Id="rId2" Type="http://schemas.openxmlformats.org/officeDocument/2006/relationships/chart" Target="../charts/chart31.xml"/><Relationship Id="rId1" Type="http://schemas.openxmlformats.org/officeDocument/2006/relationships/chart" Target="../charts/chart30.xml"/><Relationship Id="rId6" Type="http://schemas.openxmlformats.org/officeDocument/2006/relationships/chart" Target="../charts/chart35.xml"/><Relationship Id="rId11" Type="http://schemas.openxmlformats.org/officeDocument/2006/relationships/image" Target="../media/image29.png"/><Relationship Id="rId5" Type="http://schemas.openxmlformats.org/officeDocument/2006/relationships/chart" Target="../charts/chart34.xml"/><Relationship Id="rId10" Type="http://schemas.openxmlformats.org/officeDocument/2006/relationships/image" Target="../media/image28.png"/><Relationship Id="rId4" Type="http://schemas.openxmlformats.org/officeDocument/2006/relationships/chart" Target="../charts/chart33.xml"/><Relationship Id="rId9" Type="http://schemas.openxmlformats.org/officeDocument/2006/relationships/image" Target="../media/image27.png"/></Relationships>
</file>

<file path=xl/drawings/_rels/drawing10.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chart" Target="../charts/chart36.xml"/><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1.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chart" Target="../charts/chart43.xml"/><Relationship Id="rId1" Type="http://schemas.openxmlformats.org/officeDocument/2006/relationships/chart" Target="../charts/chart42.xml"/><Relationship Id="rId5" Type="http://schemas.openxmlformats.org/officeDocument/2006/relationships/chart" Target="../charts/chart44.xml"/><Relationship Id="rId4" Type="http://schemas.openxmlformats.org/officeDocument/2006/relationships/image" Target="../media/image3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chart" Target="../charts/chart46.xml"/><Relationship Id="rId1" Type="http://schemas.openxmlformats.org/officeDocument/2006/relationships/chart" Target="../charts/chart45.xml"/><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13.xml.rels><?xml version="1.0" encoding="UTF-8" standalone="yes"?>
<Relationships xmlns="http://schemas.openxmlformats.org/package/2006/relationships"><Relationship Id="rId8" Type="http://schemas.openxmlformats.org/officeDocument/2006/relationships/image" Target="../media/image37.png"/><Relationship Id="rId3" Type="http://schemas.openxmlformats.org/officeDocument/2006/relationships/image" Target="../media/image4.png"/><Relationship Id="rId7" Type="http://schemas.openxmlformats.org/officeDocument/2006/relationships/image" Target="../media/image36.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chart" Target="../charts/chart49.xml"/><Relationship Id="rId5" Type="http://schemas.openxmlformats.org/officeDocument/2006/relationships/chart" Target="../charts/chart48.xml"/><Relationship Id="rId4" Type="http://schemas.openxmlformats.org/officeDocument/2006/relationships/chart" Target="../charts/chart47.xml"/><Relationship Id="rId9" Type="http://schemas.openxmlformats.org/officeDocument/2006/relationships/image" Target="../media/image38.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chart" Target="../charts/chart51.xml"/><Relationship Id="rId1" Type="http://schemas.openxmlformats.org/officeDocument/2006/relationships/chart" Target="../charts/chart50.xml"/><Relationship Id="rId5" Type="http://schemas.openxmlformats.org/officeDocument/2006/relationships/image" Target="../media/image34.png"/><Relationship Id="rId4" Type="http://schemas.openxmlformats.org/officeDocument/2006/relationships/image" Target="../media/image33.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chart" Target="../charts/chart53.xml"/><Relationship Id="rId1" Type="http://schemas.openxmlformats.org/officeDocument/2006/relationships/chart" Target="../charts/chart52.xml"/><Relationship Id="rId5" Type="http://schemas.openxmlformats.org/officeDocument/2006/relationships/chart" Target="../charts/chart54.xml"/><Relationship Id="rId4" Type="http://schemas.openxmlformats.org/officeDocument/2006/relationships/image" Target="../media/image3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9.png"/></Relationships>
</file>

<file path=xl/drawings/_rels/drawing17.xml.rels><?xml version="1.0" encoding="UTF-8" standalone="yes"?>
<Relationships xmlns="http://schemas.openxmlformats.org/package/2006/relationships"><Relationship Id="rId8" Type="http://schemas.openxmlformats.org/officeDocument/2006/relationships/image" Target="../media/image40.png"/><Relationship Id="rId3" Type="http://schemas.openxmlformats.org/officeDocument/2006/relationships/chart" Target="../charts/chart57.xml"/><Relationship Id="rId7" Type="http://schemas.openxmlformats.org/officeDocument/2006/relationships/chart" Target="../charts/chart61.xml"/><Relationship Id="rId2" Type="http://schemas.openxmlformats.org/officeDocument/2006/relationships/chart" Target="../charts/chart56.xml"/><Relationship Id="rId1" Type="http://schemas.openxmlformats.org/officeDocument/2006/relationships/chart" Target="../charts/chart55.xml"/><Relationship Id="rId6" Type="http://schemas.openxmlformats.org/officeDocument/2006/relationships/chart" Target="../charts/chart60.xml"/><Relationship Id="rId11" Type="http://schemas.openxmlformats.org/officeDocument/2006/relationships/image" Target="../media/image43.png"/><Relationship Id="rId5" Type="http://schemas.openxmlformats.org/officeDocument/2006/relationships/chart" Target="../charts/chart59.xml"/><Relationship Id="rId10" Type="http://schemas.openxmlformats.org/officeDocument/2006/relationships/image" Target="../media/image42.png"/><Relationship Id="rId4" Type="http://schemas.openxmlformats.org/officeDocument/2006/relationships/chart" Target="../charts/chart58.xml"/><Relationship Id="rId9" Type="http://schemas.openxmlformats.org/officeDocument/2006/relationships/image" Target="../media/image41.png"/></Relationships>
</file>

<file path=xl/drawings/_rels/drawing18.xml.rels><?xml version="1.0" encoding="UTF-8" standalone="yes"?>
<Relationships xmlns="http://schemas.openxmlformats.org/package/2006/relationships"><Relationship Id="rId8" Type="http://schemas.openxmlformats.org/officeDocument/2006/relationships/image" Target="../media/image40.png"/><Relationship Id="rId3" Type="http://schemas.openxmlformats.org/officeDocument/2006/relationships/chart" Target="../charts/chart64.xml"/><Relationship Id="rId7" Type="http://schemas.openxmlformats.org/officeDocument/2006/relationships/chart" Target="../charts/chart68.xml"/><Relationship Id="rId2" Type="http://schemas.openxmlformats.org/officeDocument/2006/relationships/chart" Target="../charts/chart63.xml"/><Relationship Id="rId1" Type="http://schemas.openxmlformats.org/officeDocument/2006/relationships/chart" Target="../charts/chart62.xml"/><Relationship Id="rId6" Type="http://schemas.openxmlformats.org/officeDocument/2006/relationships/chart" Target="../charts/chart67.xml"/><Relationship Id="rId11" Type="http://schemas.openxmlformats.org/officeDocument/2006/relationships/image" Target="../media/image43.png"/><Relationship Id="rId5" Type="http://schemas.openxmlformats.org/officeDocument/2006/relationships/chart" Target="../charts/chart66.xml"/><Relationship Id="rId10" Type="http://schemas.openxmlformats.org/officeDocument/2006/relationships/image" Target="../media/image42.png"/><Relationship Id="rId4" Type="http://schemas.openxmlformats.org/officeDocument/2006/relationships/chart" Target="../charts/chart65.xml"/><Relationship Id="rId9" Type="http://schemas.openxmlformats.org/officeDocument/2006/relationships/image" Target="../media/image4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 Id="rId4" Type="http://schemas.openxmlformats.org/officeDocument/2006/relationships/image" Target="../media/image4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twoCellAnchor editAs="oneCell">
    <xdr:from>
      <xdr:col>18</xdr:col>
      <xdr:colOff>429039</xdr:colOff>
      <xdr:row>23</xdr:row>
      <xdr:rowOff>110831</xdr:rowOff>
    </xdr:from>
    <xdr:to>
      <xdr:col>24</xdr:col>
      <xdr:colOff>325889</xdr:colOff>
      <xdr:row>31</xdr:row>
      <xdr:rowOff>189958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972615811" y="4892381"/>
          <a:ext cx="4640300" cy="20298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235322</xdr:colOff>
      <xdr:row>98</xdr:row>
      <xdr:rowOff>190501</xdr:rowOff>
    </xdr:from>
    <xdr:to>
      <xdr:col>17</xdr:col>
      <xdr:colOff>1110259</xdr:colOff>
      <xdr:row>111</xdr:row>
      <xdr:rowOff>2390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9901014905" y="34682207"/>
          <a:ext cx="7685714" cy="3285714"/>
        </a:xfrm>
        <a:prstGeom prst="rect">
          <a:avLst/>
        </a:prstGeom>
      </xdr:spPr>
    </xdr:pic>
    <xdr:clientData/>
  </xdr:twoCellAnchor>
  <xdr:twoCellAnchor editAs="oneCell">
    <xdr:from>
      <xdr:col>12</xdr:col>
      <xdr:colOff>451436</xdr:colOff>
      <xdr:row>142</xdr:row>
      <xdr:rowOff>38420</xdr:rowOff>
    </xdr:from>
    <xdr:to>
      <xdr:col>18</xdr:col>
      <xdr:colOff>1215994</xdr:colOff>
      <xdr:row>147</xdr:row>
      <xdr:rowOff>214158</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020308648" y="34723027"/>
          <a:ext cx="9078523" cy="1558865"/>
        </a:xfrm>
        <a:prstGeom prst="rect">
          <a:avLst/>
        </a:prstGeom>
      </xdr:spPr>
    </xdr:pic>
    <xdr:clientData/>
  </xdr:twoCellAnchor>
  <xdr:twoCellAnchor editAs="oneCell">
    <xdr:from>
      <xdr:col>12</xdr:col>
      <xdr:colOff>442631</xdr:colOff>
      <xdr:row>123</xdr:row>
      <xdr:rowOff>123265</xdr:rowOff>
    </xdr:from>
    <xdr:to>
      <xdr:col>18</xdr:col>
      <xdr:colOff>495698</xdr:colOff>
      <xdr:row>139</xdr:row>
      <xdr:rowOff>258166</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tretch>
          <a:fillRect/>
        </a:stretch>
      </xdr:blipFill>
      <xdr:spPr>
        <a:xfrm>
          <a:off x="10021028944" y="32358586"/>
          <a:ext cx="8367032" cy="4498846"/>
        </a:xfrm>
        <a:prstGeom prst="rect">
          <a:avLst/>
        </a:prstGeom>
      </xdr:spPr>
    </xdr:pic>
    <xdr:clientData/>
  </xdr:twoCellAnchor>
  <xdr:twoCellAnchor>
    <xdr:from>
      <xdr:col>44</xdr:col>
      <xdr:colOff>392723</xdr:colOff>
      <xdr:row>30</xdr:row>
      <xdr:rowOff>257670</xdr:rowOff>
    </xdr:from>
    <xdr:to>
      <xdr:col>59</xdr:col>
      <xdr:colOff>201865</xdr:colOff>
      <xdr:row>40</xdr:row>
      <xdr:rowOff>27213</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45</xdr:col>
      <xdr:colOff>190499</xdr:colOff>
      <xdr:row>43</xdr:row>
      <xdr:rowOff>85093</xdr:rowOff>
    </xdr:from>
    <xdr:to>
      <xdr:col>62</xdr:col>
      <xdr:colOff>29898</xdr:colOff>
      <xdr:row>54</xdr:row>
      <xdr:rowOff>149679</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46</xdr:col>
      <xdr:colOff>435428</xdr:colOff>
      <xdr:row>20</xdr:row>
      <xdr:rowOff>0</xdr:rowOff>
    </xdr:from>
    <xdr:to>
      <xdr:col>57</xdr:col>
      <xdr:colOff>55688</xdr:colOff>
      <xdr:row>28</xdr:row>
      <xdr:rowOff>27213</xdr:rowOff>
    </xdr:to>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187098</xdr:colOff>
      <xdr:row>120</xdr:row>
      <xdr:rowOff>242967</xdr:rowOff>
    </xdr:from>
    <xdr:to>
      <xdr:col>19</xdr:col>
      <xdr:colOff>598233</xdr:colOff>
      <xdr:row>133</xdr:row>
      <xdr:rowOff>181256</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708851</xdr:colOff>
      <xdr:row>127</xdr:row>
      <xdr:rowOff>139755</xdr:rowOff>
    </xdr:from>
    <xdr:to>
      <xdr:col>33</xdr:col>
      <xdr:colOff>536842</xdr:colOff>
      <xdr:row>140</xdr:row>
      <xdr:rowOff>200106</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41</xdr:col>
      <xdr:colOff>560447</xdr:colOff>
      <xdr:row>102</xdr:row>
      <xdr:rowOff>124690</xdr:rowOff>
    </xdr:from>
    <xdr:to>
      <xdr:col>49</xdr:col>
      <xdr:colOff>241640</xdr:colOff>
      <xdr:row>108</xdr:row>
      <xdr:rowOff>255113</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9</xdr:col>
      <xdr:colOff>465364</xdr:colOff>
      <xdr:row>180</xdr:row>
      <xdr:rowOff>168730</xdr:rowOff>
    </xdr:from>
    <xdr:to>
      <xdr:col>13</xdr:col>
      <xdr:colOff>740228</xdr:colOff>
      <xdr:row>194</xdr:row>
      <xdr:rowOff>277629</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4"/>
        <a:stretch>
          <a:fillRect/>
        </a:stretch>
      </xdr:blipFill>
      <xdr:spPr>
        <a:xfrm>
          <a:off x="9985552801" y="52964444"/>
          <a:ext cx="4857750" cy="4093071"/>
        </a:xfrm>
        <a:prstGeom prst="rect">
          <a:avLst/>
        </a:prstGeom>
      </xdr:spPr>
    </xdr:pic>
    <xdr:clientData/>
  </xdr:twoCellAnchor>
  <xdr:twoCellAnchor editAs="oneCell">
    <xdr:from>
      <xdr:col>9</xdr:col>
      <xdr:colOff>1088571</xdr:colOff>
      <xdr:row>156</xdr:row>
      <xdr:rowOff>176892</xdr:rowOff>
    </xdr:from>
    <xdr:to>
      <xdr:col>19</xdr:col>
      <xdr:colOff>533594</xdr:colOff>
      <xdr:row>172</xdr:row>
      <xdr:rowOff>86499</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5"/>
        <a:stretch>
          <a:fillRect/>
        </a:stretch>
      </xdr:blipFill>
      <xdr:spPr>
        <a:xfrm>
          <a:off x="9578500370" y="48999321"/>
          <a:ext cx="9323809" cy="4685714"/>
        </a:xfrm>
        <a:prstGeom prst="rect">
          <a:avLst/>
        </a:prstGeom>
      </xdr:spPr>
    </xdr:pic>
    <xdr:clientData/>
  </xdr:twoCellAnchor>
  <xdr:twoCellAnchor editAs="oneCell">
    <xdr:from>
      <xdr:col>8</xdr:col>
      <xdr:colOff>696685</xdr:colOff>
      <xdr:row>197</xdr:row>
      <xdr:rowOff>263977</xdr:rowOff>
    </xdr:from>
    <xdr:to>
      <xdr:col>16</xdr:col>
      <xdr:colOff>740239</xdr:colOff>
      <xdr:row>204</xdr:row>
      <xdr:rowOff>287930</xdr:rowOff>
    </xdr:to>
    <xdr:pic>
      <xdr:nvPicPr>
        <xdr:cNvPr id="7" name="Picture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6"/>
        <a:stretch>
          <a:fillRect/>
        </a:stretch>
      </xdr:blipFill>
      <xdr:spPr>
        <a:xfrm>
          <a:off x="9982352390" y="57925606"/>
          <a:ext cx="9089582" cy="20922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235322</xdr:colOff>
      <xdr:row>126</xdr:row>
      <xdr:rowOff>190501</xdr:rowOff>
    </xdr:from>
    <xdr:to>
      <xdr:col>20</xdr:col>
      <xdr:colOff>469124</xdr:colOff>
      <xdr:row>138</xdr:row>
      <xdr:rowOff>260125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9977739901" y="34651951"/>
          <a:ext cx="7691877" cy="3260500"/>
        </a:xfrm>
        <a:prstGeom prst="rect">
          <a:avLst/>
        </a:prstGeom>
      </xdr:spPr>
    </xdr:pic>
    <xdr:clientData/>
  </xdr:twoCellAnchor>
  <xdr:twoCellAnchor>
    <xdr:from>
      <xdr:col>16</xdr:col>
      <xdr:colOff>187098</xdr:colOff>
      <xdr:row>40</xdr:row>
      <xdr:rowOff>242967</xdr:rowOff>
    </xdr:from>
    <xdr:to>
      <xdr:col>23</xdr:col>
      <xdr:colOff>598233</xdr:colOff>
      <xdr:row>53</xdr:row>
      <xdr:rowOff>181256</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708851</xdr:colOff>
      <xdr:row>47</xdr:row>
      <xdr:rowOff>139755</xdr:rowOff>
    </xdr:from>
    <xdr:to>
      <xdr:col>37</xdr:col>
      <xdr:colOff>536842</xdr:colOff>
      <xdr:row>60</xdr:row>
      <xdr:rowOff>200106</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37</xdr:col>
      <xdr:colOff>421901</xdr:colOff>
      <xdr:row>16</xdr:row>
      <xdr:rowOff>0</xdr:rowOff>
    </xdr:from>
    <xdr:to>
      <xdr:col>45</xdr:col>
      <xdr:colOff>103094</xdr:colOff>
      <xdr:row>22</xdr:row>
      <xdr:rowOff>144277</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123265</xdr:colOff>
      <xdr:row>108</xdr:row>
      <xdr:rowOff>107576</xdr:rowOff>
    </xdr:from>
    <xdr:to>
      <xdr:col>18</xdr:col>
      <xdr:colOff>336177</xdr:colOff>
      <xdr:row>118</xdr:row>
      <xdr:rowOff>22412</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1008530</xdr:colOff>
      <xdr:row>108</xdr:row>
      <xdr:rowOff>107576</xdr:rowOff>
    </xdr:from>
    <xdr:to>
      <xdr:col>25</xdr:col>
      <xdr:colOff>100853</xdr:colOff>
      <xdr:row>118</xdr:row>
      <xdr:rowOff>78440</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515470</xdr:colOff>
      <xdr:row>108</xdr:row>
      <xdr:rowOff>141194</xdr:rowOff>
    </xdr:from>
    <xdr:to>
      <xdr:col>31</xdr:col>
      <xdr:colOff>448235</xdr:colOff>
      <xdr:row>118</xdr:row>
      <xdr:rowOff>105335</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1602440</xdr:colOff>
      <xdr:row>87</xdr:row>
      <xdr:rowOff>197223</xdr:rowOff>
    </xdr:from>
    <xdr:to>
      <xdr:col>23</xdr:col>
      <xdr:colOff>100853</xdr:colOff>
      <xdr:row>94</xdr:row>
      <xdr:rowOff>67235</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280148</xdr:colOff>
      <xdr:row>95</xdr:row>
      <xdr:rowOff>163605</xdr:rowOff>
    </xdr:from>
    <xdr:to>
      <xdr:col>29</xdr:col>
      <xdr:colOff>11206</xdr:colOff>
      <xdr:row>96</xdr:row>
      <xdr:rowOff>0</xdr:rowOff>
    </xdr:to>
    <xdr:graphicFrame macro="">
      <xdr:nvGraphicFramePr>
        <xdr:cNvPr id="6" name="Chart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685161</xdr:colOff>
      <xdr:row>88</xdr:row>
      <xdr:rowOff>310082</xdr:rowOff>
    </xdr:from>
    <xdr:to>
      <xdr:col>38</xdr:col>
      <xdr:colOff>617925</xdr:colOff>
      <xdr:row>96</xdr:row>
      <xdr:rowOff>0</xdr:rowOff>
    </xdr:to>
    <xdr:graphicFrame macro="">
      <xdr:nvGraphicFramePr>
        <xdr:cNvPr id="7" name="Chart 6">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9</xdr:col>
      <xdr:colOff>247012</xdr:colOff>
      <xdr:row>195</xdr:row>
      <xdr:rowOff>256613</xdr:rowOff>
    </xdr:from>
    <xdr:to>
      <xdr:col>16</xdr:col>
      <xdr:colOff>370290</xdr:colOff>
      <xdr:row>216</xdr:row>
      <xdr:rowOff>147056</xdr:rowOff>
    </xdr:to>
    <xdr:pic>
      <xdr:nvPicPr>
        <xdr:cNvPr id="9" name="Picture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7"/>
        <a:stretch>
          <a:fillRect/>
        </a:stretch>
      </xdr:blipFill>
      <xdr:spPr>
        <a:xfrm>
          <a:off x="9911938622" y="59883113"/>
          <a:ext cx="7664837" cy="5616649"/>
        </a:xfrm>
        <a:prstGeom prst="rect">
          <a:avLst/>
        </a:prstGeom>
      </xdr:spPr>
    </xdr:pic>
    <xdr:clientData/>
  </xdr:twoCellAnchor>
  <xdr:twoCellAnchor editAs="oneCell">
    <xdr:from>
      <xdr:col>9</xdr:col>
      <xdr:colOff>762000</xdr:colOff>
      <xdr:row>219</xdr:row>
      <xdr:rowOff>100853</xdr:rowOff>
    </xdr:from>
    <xdr:to>
      <xdr:col>15</xdr:col>
      <xdr:colOff>283294</xdr:colOff>
      <xdr:row>233</xdr:row>
      <xdr:rowOff>165361</xdr:rowOff>
    </xdr:to>
    <xdr:pic>
      <xdr:nvPicPr>
        <xdr:cNvPr id="11" name="Picture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8"/>
        <a:stretch>
          <a:fillRect/>
        </a:stretch>
      </xdr:blipFill>
      <xdr:spPr>
        <a:xfrm>
          <a:off x="9912888471" y="66271588"/>
          <a:ext cx="6200000" cy="3885714"/>
        </a:xfrm>
        <a:prstGeom prst="rect">
          <a:avLst/>
        </a:prstGeom>
      </xdr:spPr>
    </xdr:pic>
    <xdr:clientData/>
  </xdr:twoCellAnchor>
  <xdr:twoCellAnchor editAs="oneCell">
    <xdr:from>
      <xdr:col>10</xdr:col>
      <xdr:colOff>44824</xdr:colOff>
      <xdr:row>175</xdr:row>
      <xdr:rowOff>302558</xdr:rowOff>
    </xdr:from>
    <xdr:to>
      <xdr:col>14</xdr:col>
      <xdr:colOff>1005067</xdr:colOff>
      <xdr:row>196</xdr:row>
      <xdr:rowOff>59271</xdr:rowOff>
    </xdr:to>
    <xdr:pic>
      <xdr:nvPicPr>
        <xdr:cNvPr id="12" name="Picture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9"/>
        <a:stretch>
          <a:fillRect/>
        </a:stretch>
      </xdr:blipFill>
      <xdr:spPr>
        <a:xfrm>
          <a:off x="9913376933" y="54516617"/>
          <a:ext cx="5285714" cy="5438095"/>
        </a:xfrm>
        <a:prstGeom prst="rect">
          <a:avLst/>
        </a:prstGeom>
      </xdr:spPr>
    </xdr:pic>
    <xdr:clientData/>
  </xdr:twoCellAnchor>
  <xdr:twoCellAnchor editAs="oneCell">
    <xdr:from>
      <xdr:col>9</xdr:col>
      <xdr:colOff>190501</xdr:colOff>
      <xdr:row>236</xdr:row>
      <xdr:rowOff>78440</xdr:rowOff>
    </xdr:from>
    <xdr:to>
      <xdr:col>16</xdr:col>
      <xdr:colOff>506085</xdr:colOff>
      <xdr:row>243</xdr:row>
      <xdr:rowOff>213217</xdr:rowOff>
    </xdr:to>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0"/>
        <a:stretch>
          <a:fillRect/>
        </a:stretch>
      </xdr:blipFill>
      <xdr:spPr>
        <a:xfrm>
          <a:off x="9911802827" y="70787558"/>
          <a:ext cx="7857143" cy="202857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18</xdr:col>
      <xdr:colOff>123265</xdr:colOff>
      <xdr:row>30</xdr:row>
      <xdr:rowOff>107576</xdr:rowOff>
    </xdr:from>
    <xdr:to>
      <xdr:col>23</xdr:col>
      <xdr:colOff>336177</xdr:colOff>
      <xdr:row>40</xdr:row>
      <xdr:rowOff>22412</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1008530</xdr:colOff>
      <xdr:row>30</xdr:row>
      <xdr:rowOff>107576</xdr:rowOff>
    </xdr:from>
    <xdr:to>
      <xdr:col>30</xdr:col>
      <xdr:colOff>100853</xdr:colOff>
      <xdr:row>40</xdr:row>
      <xdr:rowOff>78440</xdr:rowOff>
    </xdr:to>
    <xdr:graphicFrame macro="">
      <xdr:nvGraphicFramePr>
        <xdr:cNvPr id="3" name="Chart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515470</xdr:colOff>
      <xdr:row>30</xdr:row>
      <xdr:rowOff>141194</xdr:rowOff>
    </xdr:from>
    <xdr:to>
      <xdr:col>36</xdr:col>
      <xdr:colOff>448235</xdr:colOff>
      <xdr:row>40</xdr:row>
      <xdr:rowOff>105335</xdr:rowOff>
    </xdr:to>
    <xdr:graphicFrame macro="">
      <xdr:nvGraphicFramePr>
        <xdr:cNvPr id="4" name="Chart 3">
          <a:extLst>
            <a:ext uri="{FF2B5EF4-FFF2-40B4-BE49-F238E27FC236}">
              <a16:creationId xmlns:a16="http://schemas.microsoft.com/office/drawing/2014/main" id="{00000000-0008-0000-0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1221440</xdr:colOff>
      <xdr:row>17</xdr:row>
      <xdr:rowOff>163605</xdr:rowOff>
    </xdr:from>
    <xdr:to>
      <xdr:col>22</xdr:col>
      <xdr:colOff>661147</xdr:colOff>
      <xdr:row>18</xdr:row>
      <xdr:rowOff>0</xdr:rowOff>
    </xdr:to>
    <xdr:graphicFrame macro="">
      <xdr:nvGraphicFramePr>
        <xdr:cNvPr id="8" name="Chart 7">
          <a:extLst>
            <a:ext uri="{FF2B5EF4-FFF2-40B4-BE49-F238E27FC236}">
              <a16:creationId xmlns:a16="http://schemas.microsoft.com/office/drawing/2014/main" id="{00000000-0008-0000-07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280148</xdr:colOff>
      <xdr:row>17</xdr:row>
      <xdr:rowOff>163605</xdr:rowOff>
    </xdr:from>
    <xdr:to>
      <xdr:col>29</xdr:col>
      <xdr:colOff>11206</xdr:colOff>
      <xdr:row>18</xdr:row>
      <xdr:rowOff>0</xdr:rowOff>
    </xdr:to>
    <xdr:graphicFrame macro="">
      <xdr:nvGraphicFramePr>
        <xdr:cNvPr id="9" name="Chart 8">
          <a:extLst>
            <a:ext uri="{FF2B5EF4-FFF2-40B4-BE49-F238E27FC236}">
              <a16:creationId xmlns:a16="http://schemas.microsoft.com/office/drawing/2014/main" id="{00000000-0008-0000-07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91249</xdr:colOff>
      <xdr:row>17</xdr:row>
      <xdr:rowOff>29936</xdr:rowOff>
    </xdr:from>
    <xdr:to>
      <xdr:col>38</xdr:col>
      <xdr:colOff>24013</xdr:colOff>
      <xdr:row>18</xdr:row>
      <xdr:rowOff>0</xdr:rowOff>
    </xdr:to>
    <xdr:graphicFrame macro="">
      <xdr:nvGraphicFramePr>
        <xdr:cNvPr id="10" name="Chart 9">
          <a:extLst>
            <a:ext uri="{FF2B5EF4-FFF2-40B4-BE49-F238E27FC236}">
              <a16:creationId xmlns:a16="http://schemas.microsoft.com/office/drawing/2014/main" id="{00000000-0008-0000-07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481854</xdr:colOff>
      <xdr:row>99</xdr:row>
      <xdr:rowOff>0</xdr:rowOff>
    </xdr:from>
    <xdr:to>
      <xdr:col>18</xdr:col>
      <xdr:colOff>807885</xdr:colOff>
      <xdr:row>110</xdr:row>
      <xdr:rowOff>81993</xdr:rowOff>
    </xdr:to>
    <xdr:pic>
      <xdr:nvPicPr>
        <xdr:cNvPr id="11" name="Picture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7"/>
        <a:stretch>
          <a:fillRect/>
        </a:stretch>
      </xdr:blipFill>
      <xdr:spPr>
        <a:xfrm>
          <a:off x="9908374586" y="29112882"/>
          <a:ext cx="9447619" cy="2961905"/>
        </a:xfrm>
        <a:prstGeom prst="rect">
          <a:avLst/>
        </a:prstGeom>
      </xdr:spPr>
    </xdr:pic>
    <xdr:clientData/>
  </xdr:twoCellAnchor>
  <xdr:twoCellAnchor editAs="oneCell">
    <xdr:from>
      <xdr:col>13</xdr:col>
      <xdr:colOff>123746</xdr:colOff>
      <xdr:row>147</xdr:row>
      <xdr:rowOff>133349</xdr:rowOff>
    </xdr:from>
    <xdr:to>
      <xdr:col>17</xdr:col>
      <xdr:colOff>1418039</xdr:colOff>
      <xdr:row>168</xdr:row>
      <xdr:rowOff>113441</xdr:rowOff>
    </xdr:to>
    <xdr:pic>
      <xdr:nvPicPr>
        <xdr:cNvPr id="13" name="Picture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8"/>
        <a:stretch>
          <a:fillRect/>
        </a:stretch>
      </xdr:blipFill>
      <xdr:spPr>
        <a:xfrm>
          <a:off x="9982058311" y="41548049"/>
          <a:ext cx="7685568" cy="5571265"/>
        </a:xfrm>
        <a:prstGeom prst="rect">
          <a:avLst/>
        </a:prstGeom>
      </xdr:spPr>
    </xdr:pic>
    <xdr:clientData/>
  </xdr:twoCellAnchor>
  <xdr:twoCellAnchor editAs="oneCell">
    <xdr:from>
      <xdr:col>12</xdr:col>
      <xdr:colOff>742950</xdr:colOff>
      <xdr:row>198</xdr:row>
      <xdr:rowOff>247650</xdr:rowOff>
    </xdr:from>
    <xdr:to>
      <xdr:col>17</xdr:col>
      <xdr:colOff>294398</xdr:colOff>
      <xdr:row>207</xdr:row>
      <xdr:rowOff>218779</xdr:rowOff>
    </xdr:to>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9"/>
        <a:stretch>
          <a:fillRect/>
        </a:stretch>
      </xdr:blipFill>
      <xdr:spPr>
        <a:xfrm>
          <a:off x="9983181952" y="54864000"/>
          <a:ext cx="7019048" cy="23714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42</xdr:col>
      <xdr:colOff>18409</xdr:colOff>
      <xdr:row>101</xdr:row>
      <xdr:rowOff>78440</xdr:rowOff>
    </xdr:from>
    <xdr:to>
      <xdr:col>49</xdr:col>
      <xdr:colOff>236926</xdr:colOff>
      <xdr:row>109</xdr:row>
      <xdr:rowOff>89646</xdr:rowOff>
    </xdr:to>
    <xdr:graphicFrame macro="">
      <xdr:nvGraphicFramePr>
        <xdr:cNvPr id="8" name="Chart 7">
          <a:extLst>
            <a:ext uri="{FF2B5EF4-FFF2-40B4-BE49-F238E27FC236}">
              <a16:creationId xmlns:a16="http://schemas.microsoft.com/office/drawing/2014/main" id="{00000000-0008-0000-08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623528</xdr:colOff>
      <xdr:row>90</xdr:row>
      <xdr:rowOff>156882</xdr:rowOff>
    </xdr:from>
    <xdr:to>
      <xdr:col>31</xdr:col>
      <xdr:colOff>541886</xdr:colOff>
      <xdr:row>97</xdr:row>
      <xdr:rowOff>44824</xdr:rowOff>
    </xdr:to>
    <xdr:graphicFrame macro="">
      <xdr:nvGraphicFramePr>
        <xdr:cNvPr id="9" name="Chart 8">
          <a:extLst>
            <a:ext uri="{FF2B5EF4-FFF2-40B4-BE49-F238E27FC236}">
              <a16:creationId xmlns:a16="http://schemas.microsoft.com/office/drawing/2014/main" id="{00000000-0008-0000-08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190501</xdr:colOff>
      <xdr:row>112</xdr:row>
      <xdr:rowOff>77560</xdr:rowOff>
    </xdr:from>
    <xdr:to>
      <xdr:col>28</xdr:col>
      <xdr:colOff>639536</xdr:colOff>
      <xdr:row>125</xdr:row>
      <xdr:rowOff>68035</xdr:rowOff>
    </xdr:to>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40</xdr:col>
      <xdr:colOff>469446</xdr:colOff>
      <xdr:row>114</xdr:row>
      <xdr:rowOff>172809</xdr:rowOff>
    </xdr:from>
    <xdr:to>
      <xdr:col>48</xdr:col>
      <xdr:colOff>142874</xdr:colOff>
      <xdr:row>124</xdr:row>
      <xdr:rowOff>208188</xdr:rowOff>
    </xdr:to>
    <xdr:graphicFrame macro="">
      <xdr:nvGraphicFramePr>
        <xdr:cNvPr id="3" name="Chart 2">
          <a:extLst>
            <a:ext uri="{FF2B5EF4-FFF2-40B4-BE49-F238E27FC236}">
              <a16:creationId xmlns:a16="http://schemas.microsoft.com/office/drawing/2014/main" id="{00000000-0008-0000-08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9</xdr:col>
      <xdr:colOff>190499</xdr:colOff>
      <xdr:row>149</xdr:row>
      <xdr:rowOff>151436</xdr:rowOff>
    </xdr:from>
    <xdr:to>
      <xdr:col>17</xdr:col>
      <xdr:colOff>224116</xdr:colOff>
      <xdr:row>160</xdr:row>
      <xdr:rowOff>102793</xdr:rowOff>
    </xdr:to>
    <xdr:pic>
      <xdr:nvPicPr>
        <xdr:cNvPr id="4" name="Picture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5"/>
        <a:stretch>
          <a:fillRect/>
        </a:stretch>
      </xdr:blipFill>
      <xdr:spPr>
        <a:xfrm>
          <a:off x="9907669678" y="46846348"/>
          <a:ext cx="8269940" cy="2898505"/>
        </a:xfrm>
        <a:prstGeom prst="rect">
          <a:avLst/>
        </a:prstGeom>
        <a:ln>
          <a:noFill/>
        </a:ln>
        <a:effectLst>
          <a:outerShdw blurRad="190500" algn="tl" rotWithShape="0">
            <a:srgbClr val="000000">
              <a:alpha val="70000"/>
            </a:srgbClr>
          </a:outerShdw>
        </a:effectLst>
      </xdr:spPr>
    </xdr:pic>
    <xdr:clientData/>
  </xdr:twoCellAnchor>
  <xdr:twoCellAnchor editAs="oneCell">
    <xdr:from>
      <xdr:col>9</xdr:col>
      <xdr:colOff>336175</xdr:colOff>
      <xdr:row>161</xdr:row>
      <xdr:rowOff>201707</xdr:rowOff>
    </xdr:from>
    <xdr:to>
      <xdr:col>17</xdr:col>
      <xdr:colOff>223661</xdr:colOff>
      <xdr:row>182</xdr:row>
      <xdr:rowOff>96230</xdr:rowOff>
    </xdr:to>
    <xdr:pic>
      <xdr:nvPicPr>
        <xdr:cNvPr id="5" name="Picture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6"/>
        <a:stretch>
          <a:fillRect/>
        </a:stretch>
      </xdr:blipFill>
      <xdr:spPr>
        <a:xfrm>
          <a:off x="9907670133" y="50112707"/>
          <a:ext cx="8123809" cy="5609524"/>
        </a:xfrm>
        <a:prstGeom prst="rect">
          <a:avLst/>
        </a:prstGeom>
        <a:ln>
          <a:noFill/>
        </a:ln>
        <a:effectLst>
          <a:outerShdw blurRad="190500" algn="tl" rotWithShape="0">
            <a:srgbClr val="000000">
              <a:alpha val="70000"/>
            </a:srgbClr>
          </a:outerShdw>
        </a:effectLst>
      </xdr:spPr>
    </xdr:pic>
    <xdr:clientData/>
  </xdr:twoCellAnchor>
  <xdr:twoCellAnchor editAs="oneCell">
    <xdr:from>
      <xdr:col>15</xdr:col>
      <xdr:colOff>199788</xdr:colOff>
      <xdr:row>184</xdr:row>
      <xdr:rowOff>212912</xdr:rowOff>
    </xdr:from>
    <xdr:to>
      <xdr:col>27</xdr:col>
      <xdr:colOff>534535</xdr:colOff>
      <xdr:row>189</xdr:row>
      <xdr:rowOff>190499</xdr:rowOff>
    </xdr:to>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7"/>
        <a:stretch>
          <a:fillRect/>
        </a:stretch>
      </xdr:blipFill>
      <xdr:spPr>
        <a:xfrm>
          <a:off x="9899391876" y="56376794"/>
          <a:ext cx="10027836" cy="1322294"/>
        </a:xfrm>
        <a:prstGeom prst="rect">
          <a:avLst/>
        </a:prstGeom>
        <a:ln>
          <a:noFill/>
        </a:ln>
        <a:effectLst>
          <a:outerShdw blurRad="190500" algn="tl" rotWithShape="0">
            <a:srgbClr val="000000">
              <a:alpha val="70000"/>
            </a:srgbClr>
          </a:outerShdw>
        </a:effectLst>
      </xdr:spPr>
    </xdr:pic>
    <xdr:clientData/>
  </xdr:twoCellAnchor>
  <xdr:twoCellAnchor editAs="oneCell">
    <xdr:from>
      <xdr:col>8</xdr:col>
      <xdr:colOff>425823</xdr:colOff>
      <xdr:row>194</xdr:row>
      <xdr:rowOff>145675</xdr:rowOff>
    </xdr:from>
    <xdr:to>
      <xdr:col>15</xdr:col>
      <xdr:colOff>392205</xdr:colOff>
      <xdr:row>219</xdr:row>
      <xdr:rowOff>114371</xdr:rowOff>
    </xdr:to>
    <xdr:pic>
      <xdr:nvPicPr>
        <xdr:cNvPr id="7" name="Picture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8"/>
        <a:stretch>
          <a:fillRect/>
        </a:stretch>
      </xdr:blipFill>
      <xdr:spPr>
        <a:xfrm>
          <a:off x="9909227295" y="59054999"/>
          <a:ext cx="7530352" cy="6804285"/>
        </a:xfrm>
        <a:prstGeom prst="rect">
          <a:avLst/>
        </a:prstGeom>
        <a:ln>
          <a:noFill/>
        </a:ln>
        <a:effectLst>
          <a:outerShdw blurRad="190500" algn="tl" rotWithShape="0">
            <a:srgbClr val="000000">
              <a:alpha val="70000"/>
            </a:srgbClr>
          </a:outerShdw>
        </a:effectLst>
      </xdr:spPr>
    </xdr:pic>
    <xdr:clientData/>
  </xdr:twoCellAnchor>
  <xdr:twoCellAnchor editAs="oneCell">
    <xdr:from>
      <xdr:col>10</xdr:col>
      <xdr:colOff>392205</xdr:colOff>
      <xdr:row>219</xdr:row>
      <xdr:rowOff>268940</xdr:rowOff>
    </xdr:from>
    <xdr:to>
      <xdr:col>17</xdr:col>
      <xdr:colOff>134181</xdr:colOff>
      <xdr:row>240</xdr:row>
      <xdr:rowOff>66710</xdr:rowOff>
    </xdr:to>
    <xdr:pic>
      <xdr:nvPicPr>
        <xdr:cNvPr id="10" name="Picture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9"/>
        <a:stretch>
          <a:fillRect/>
        </a:stretch>
      </xdr:blipFill>
      <xdr:spPr>
        <a:xfrm>
          <a:off x="9907759613" y="66013852"/>
          <a:ext cx="6790476" cy="4190476"/>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392207</xdr:colOff>
      <xdr:row>228</xdr:row>
      <xdr:rowOff>0</xdr:rowOff>
    </xdr:from>
    <xdr:to>
      <xdr:col>9</xdr:col>
      <xdr:colOff>739133</xdr:colOff>
      <xdr:row>237</xdr:row>
      <xdr:rowOff>37881</xdr:rowOff>
    </xdr:to>
    <xdr:pic>
      <xdr:nvPicPr>
        <xdr:cNvPr id="11" name="Picture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10"/>
        <a:stretch>
          <a:fillRect/>
        </a:stretch>
      </xdr:blipFill>
      <xdr:spPr>
        <a:xfrm>
          <a:off x="9915390984" y="67806794"/>
          <a:ext cx="8123809" cy="1752381"/>
        </a:xfrm>
        <a:prstGeom prst="rect">
          <a:avLst/>
        </a:prstGeom>
        <a:ln>
          <a:noFill/>
        </a:ln>
        <a:effectLst>
          <a:outerShdw blurRad="190500" algn="tl" rotWithShape="0">
            <a:srgbClr val="000000">
              <a:alpha val="70000"/>
            </a:srgbClr>
          </a:outerShdw>
        </a:effectLst>
      </xdr:spPr>
    </xdr:pic>
    <xdr:clientData/>
  </xdr:twoCellAnchor>
  <xdr:twoCellAnchor editAs="oneCell">
    <xdr:from>
      <xdr:col>16</xdr:col>
      <xdr:colOff>728382</xdr:colOff>
      <xdr:row>190</xdr:row>
      <xdr:rowOff>212912</xdr:rowOff>
    </xdr:from>
    <xdr:to>
      <xdr:col>26</xdr:col>
      <xdr:colOff>328495</xdr:colOff>
      <xdr:row>198</xdr:row>
      <xdr:rowOff>27197</xdr:rowOff>
    </xdr:to>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1"/>
        <a:stretch>
          <a:fillRect/>
        </a:stretch>
      </xdr:blipFill>
      <xdr:spPr>
        <a:xfrm>
          <a:off x="9900371122" y="57990441"/>
          <a:ext cx="7657143" cy="2066667"/>
        </a:xfrm>
        <a:prstGeom prst="rect">
          <a:avLst/>
        </a:prstGeom>
        <a:ln>
          <a:noFill/>
        </a:ln>
        <a:effectLst>
          <a:outerShdw blurRad="190500" algn="tl" rotWithShape="0">
            <a:srgbClr val="000000">
              <a:alpha val="70000"/>
            </a:srgbClr>
          </a:outerShdw>
        </a:effectLst>
      </xdr:spPr>
    </xdr:pic>
    <xdr:clientData/>
  </xdr:twoCellAnchor>
  <xdr:twoCellAnchor editAs="oneCell">
    <xdr:from>
      <xdr:col>17</xdr:col>
      <xdr:colOff>44823</xdr:colOff>
      <xdr:row>198</xdr:row>
      <xdr:rowOff>246529</xdr:rowOff>
    </xdr:from>
    <xdr:to>
      <xdr:col>26</xdr:col>
      <xdr:colOff>136360</xdr:colOff>
      <xdr:row>205</xdr:row>
      <xdr:rowOff>114640</xdr:rowOff>
    </xdr:to>
    <xdr:pic>
      <xdr:nvPicPr>
        <xdr:cNvPr id="13" name="Picture 12">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12"/>
        <a:stretch>
          <a:fillRect/>
        </a:stretch>
      </xdr:blipFill>
      <xdr:spPr>
        <a:xfrm>
          <a:off x="9900563257" y="60276441"/>
          <a:ext cx="7285714" cy="1761905"/>
        </a:xfrm>
        <a:prstGeom prst="rect">
          <a:avLst/>
        </a:prstGeom>
        <a:ln>
          <a:noFill/>
        </a:ln>
        <a:effectLst>
          <a:outerShdw blurRad="190500" algn="tl" rotWithShape="0">
            <a:srgbClr val="000000">
              <a:alpha val="70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41</xdr:col>
      <xdr:colOff>40820</xdr:colOff>
      <xdr:row>17</xdr:row>
      <xdr:rowOff>0</xdr:rowOff>
    </xdr:from>
    <xdr:to>
      <xdr:col>48</xdr:col>
      <xdr:colOff>259337</xdr:colOff>
      <xdr:row>17</xdr:row>
      <xdr:rowOff>54429</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231322</xdr:colOff>
      <xdr:row>17</xdr:row>
      <xdr:rowOff>0</xdr:rowOff>
    </xdr:from>
    <xdr:to>
      <xdr:col>36</xdr:col>
      <xdr:colOff>149680</xdr:colOff>
      <xdr:row>17</xdr:row>
      <xdr:rowOff>31295</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190501</xdr:colOff>
      <xdr:row>27</xdr:row>
      <xdr:rowOff>77560</xdr:rowOff>
    </xdr:from>
    <xdr:to>
      <xdr:col>31</xdr:col>
      <xdr:colOff>639536</xdr:colOff>
      <xdr:row>40</xdr:row>
      <xdr:rowOff>68035</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42</xdr:col>
      <xdr:colOff>469446</xdr:colOff>
      <xdr:row>29</xdr:row>
      <xdr:rowOff>172809</xdr:rowOff>
    </xdr:from>
    <xdr:to>
      <xdr:col>50</xdr:col>
      <xdr:colOff>142874</xdr:colOff>
      <xdr:row>39</xdr:row>
      <xdr:rowOff>208188</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12</xdr:col>
      <xdr:colOff>1490381</xdr:colOff>
      <xdr:row>96</xdr:row>
      <xdr:rowOff>235324</xdr:rowOff>
    </xdr:from>
    <xdr:to>
      <xdr:col>21</xdr:col>
      <xdr:colOff>543656</xdr:colOff>
      <xdr:row>124</xdr:row>
      <xdr:rowOff>152048</xdr:rowOff>
    </xdr:to>
    <xdr:pic>
      <xdr:nvPicPr>
        <xdr:cNvPr id="6" name="Picture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5"/>
        <a:stretch>
          <a:fillRect/>
        </a:stretch>
      </xdr:blipFill>
      <xdr:spPr>
        <a:xfrm>
          <a:off x="9977732044" y="25562299"/>
          <a:ext cx="7606725" cy="7270024"/>
        </a:xfrm>
        <a:prstGeom prst="rect">
          <a:avLst/>
        </a:prstGeom>
      </xdr:spPr>
    </xdr:pic>
    <xdr:clientData/>
  </xdr:twoCellAnchor>
  <xdr:twoCellAnchor editAs="oneCell">
    <xdr:from>
      <xdr:col>14</xdr:col>
      <xdr:colOff>280147</xdr:colOff>
      <xdr:row>125</xdr:row>
      <xdr:rowOff>212912</xdr:rowOff>
    </xdr:from>
    <xdr:to>
      <xdr:col>20</xdr:col>
      <xdr:colOff>322077</xdr:colOff>
      <xdr:row>152</xdr:row>
      <xdr:rowOff>105168</xdr:rowOff>
    </xdr:to>
    <xdr:pic>
      <xdr:nvPicPr>
        <xdr:cNvPr id="7" name="Picture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6"/>
        <a:stretch>
          <a:fillRect/>
        </a:stretch>
      </xdr:blipFill>
      <xdr:spPr>
        <a:xfrm>
          <a:off x="9978820398" y="33159887"/>
          <a:ext cx="5242580" cy="7055056"/>
        </a:xfrm>
        <a:prstGeom prst="rect">
          <a:avLst/>
        </a:prstGeom>
      </xdr:spPr>
    </xdr:pic>
    <xdr:clientData/>
  </xdr:twoCellAnchor>
  <xdr:twoCellAnchor editAs="oneCell">
    <xdr:from>
      <xdr:col>20</xdr:col>
      <xdr:colOff>748393</xdr:colOff>
      <xdr:row>129</xdr:row>
      <xdr:rowOff>149678</xdr:rowOff>
    </xdr:from>
    <xdr:to>
      <xdr:col>32</xdr:col>
      <xdr:colOff>100941</xdr:colOff>
      <xdr:row>151</xdr:row>
      <xdr:rowOff>178870</xdr:rowOff>
    </xdr:to>
    <xdr:pic>
      <xdr:nvPicPr>
        <xdr:cNvPr id="8" name="Picture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7"/>
        <a:stretch>
          <a:fillRect/>
        </a:stretch>
      </xdr:blipFill>
      <xdr:spPr>
        <a:xfrm>
          <a:off x="9969535584" y="34144403"/>
          <a:ext cx="8858498" cy="58775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20</xdr:col>
      <xdr:colOff>693486</xdr:colOff>
      <xdr:row>114</xdr:row>
      <xdr:rowOff>239806</xdr:rowOff>
    </xdr:from>
    <xdr:to>
      <xdr:col>24</xdr:col>
      <xdr:colOff>869578</xdr:colOff>
      <xdr:row>126</xdr:row>
      <xdr:rowOff>19852</xdr:rowOff>
    </xdr:to>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137672</xdr:colOff>
      <xdr:row>114</xdr:row>
      <xdr:rowOff>167447</xdr:rowOff>
    </xdr:from>
    <xdr:to>
      <xdr:col>19</xdr:col>
      <xdr:colOff>286870</xdr:colOff>
      <xdr:row>125</xdr:row>
      <xdr:rowOff>194022</xdr:rowOff>
    </xdr:to>
    <xdr:graphicFrame macro="">
      <xdr:nvGraphicFramePr>
        <xdr:cNvPr id="3" name="Chart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614083</xdr:colOff>
      <xdr:row>114</xdr:row>
      <xdr:rowOff>127108</xdr:rowOff>
    </xdr:from>
    <xdr:to>
      <xdr:col>14</xdr:col>
      <xdr:colOff>144396</xdr:colOff>
      <xdr:row>125</xdr:row>
      <xdr:rowOff>161367</xdr:rowOff>
    </xdr:to>
    <xdr:graphicFrame macro="">
      <xdr:nvGraphicFramePr>
        <xdr:cNvPr id="4" name="Chart 3">
          <a:extLst>
            <a:ext uri="{FF2B5EF4-FFF2-40B4-BE49-F238E27FC236}">
              <a16:creationId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1012371</xdr:colOff>
      <xdr:row>130</xdr:row>
      <xdr:rowOff>141515</xdr:rowOff>
    </xdr:from>
    <xdr:to>
      <xdr:col>26</xdr:col>
      <xdr:colOff>21771</xdr:colOff>
      <xdr:row>139</xdr:row>
      <xdr:rowOff>0</xdr:rowOff>
    </xdr:to>
    <xdr:graphicFrame macro="">
      <xdr:nvGraphicFramePr>
        <xdr:cNvPr id="5" name="Chart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130629</xdr:colOff>
      <xdr:row>130</xdr:row>
      <xdr:rowOff>130628</xdr:rowOff>
    </xdr:from>
    <xdr:to>
      <xdr:col>21</xdr:col>
      <xdr:colOff>391886</xdr:colOff>
      <xdr:row>139</xdr:row>
      <xdr:rowOff>0</xdr:rowOff>
    </xdr:to>
    <xdr:graphicFrame macro="">
      <xdr:nvGraphicFramePr>
        <xdr:cNvPr id="6" name="Chart 5">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544286</xdr:colOff>
      <xdr:row>130</xdr:row>
      <xdr:rowOff>87085</xdr:rowOff>
    </xdr:from>
    <xdr:to>
      <xdr:col>16</xdr:col>
      <xdr:colOff>500743</xdr:colOff>
      <xdr:row>139</xdr:row>
      <xdr:rowOff>0</xdr:rowOff>
    </xdr:to>
    <xdr:graphicFrame macro="">
      <xdr:nvGraphicFramePr>
        <xdr:cNvPr id="7" name="Chart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8</xdr:col>
      <xdr:colOff>385482</xdr:colOff>
      <xdr:row>167</xdr:row>
      <xdr:rowOff>53788</xdr:rowOff>
    </xdr:from>
    <xdr:to>
      <xdr:col>13</xdr:col>
      <xdr:colOff>847348</xdr:colOff>
      <xdr:row>172</xdr:row>
      <xdr:rowOff>255176</xdr:rowOff>
    </xdr:to>
    <xdr:pic>
      <xdr:nvPicPr>
        <xdr:cNvPr id="8" name="Picture 7">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7"/>
        <a:stretch>
          <a:fillRect/>
        </a:stretch>
      </xdr:blipFill>
      <xdr:spPr>
        <a:xfrm>
          <a:off x="11019698675" y="47486047"/>
          <a:ext cx="7292972" cy="150127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8</xdr:col>
      <xdr:colOff>430306</xdr:colOff>
      <xdr:row>176</xdr:row>
      <xdr:rowOff>170330</xdr:rowOff>
    </xdr:from>
    <xdr:to>
      <xdr:col>13</xdr:col>
      <xdr:colOff>1235102</xdr:colOff>
      <xdr:row>182</xdr:row>
      <xdr:rowOff>141780</xdr:rowOff>
    </xdr:to>
    <xdr:pic>
      <xdr:nvPicPr>
        <xdr:cNvPr id="9" name="Picture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8"/>
        <a:stretch>
          <a:fillRect/>
        </a:stretch>
      </xdr:blipFill>
      <xdr:spPr>
        <a:xfrm>
          <a:off x="11019310921" y="49942377"/>
          <a:ext cx="7635902" cy="1585097"/>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8</xdr:col>
      <xdr:colOff>457200</xdr:colOff>
      <xdr:row>183</xdr:row>
      <xdr:rowOff>251012</xdr:rowOff>
    </xdr:from>
    <xdr:to>
      <xdr:col>14</xdr:col>
      <xdr:colOff>1014208</xdr:colOff>
      <xdr:row>203</xdr:row>
      <xdr:rowOff>26886</xdr:rowOff>
    </xdr:to>
    <xdr:pic>
      <xdr:nvPicPr>
        <xdr:cNvPr id="10" name="Picture 9">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9"/>
        <a:stretch>
          <a:fillRect/>
        </a:stretch>
      </xdr:blipFill>
      <xdr:spPr>
        <a:xfrm>
          <a:off x="11018285721" y="51896683"/>
          <a:ext cx="8634208" cy="508298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8</xdr:col>
      <xdr:colOff>824753</xdr:colOff>
      <xdr:row>204</xdr:row>
      <xdr:rowOff>224118</xdr:rowOff>
    </xdr:from>
    <xdr:to>
      <xdr:col>14</xdr:col>
      <xdr:colOff>1244589</xdr:colOff>
      <xdr:row>217</xdr:row>
      <xdr:rowOff>49591</xdr:rowOff>
    </xdr:to>
    <xdr:pic>
      <xdr:nvPicPr>
        <xdr:cNvPr id="11" name="Picture 10">
          <a:extLst>
            <a:ext uri="{FF2B5EF4-FFF2-40B4-BE49-F238E27FC236}">
              <a16:creationId xmlns:a16="http://schemas.microsoft.com/office/drawing/2014/main" id="{00000000-0008-0000-0A00-00000B000000}"/>
            </a:ext>
          </a:extLst>
        </xdr:cNvPr>
        <xdr:cNvPicPr>
          <a:picLocks noChangeAspect="1"/>
        </xdr:cNvPicPr>
      </xdr:nvPicPr>
      <xdr:blipFill>
        <a:blip xmlns:r="http://schemas.openxmlformats.org/officeDocument/2006/relationships" r:embed="rId10"/>
        <a:stretch>
          <a:fillRect/>
        </a:stretch>
      </xdr:blipFill>
      <xdr:spPr>
        <a:xfrm>
          <a:off x="11018055340" y="57436871"/>
          <a:ext cx="8497036" cy="3276884"/>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8</xdr:col>
      <xdr:colOff>1138517</xdr:colOff>
      <xdr:row>220</xdr:row>
      <xdr:rowOff>71718</xdr:rowOff>
    </xdr:from>
    <xdr:to>
      <xdr:col>16</xdr:col>
      <xdr:colOff>569680</xdr:colOff>
      <xdr:row>237</xdr:row>
      <xdr:rowOff>108835</xdr:rowOff>
    </xdr:to>
    <xdr:pic>
      <xdr:nvPicPr>
        <xdr:cNvPr id="12" name="Picture 11">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11"/>
        <a:stretch>
          <a:fillRect/>
        </a:stretch>
      </xdr:blipFill>
      <xdr:spPr>
        <a:xfrm>
          <a:off x="11016202202" y="61148259"/>
          <a:ext cx="10036410" cy="4160881"/>
        </a:xfrm>
        <a:prstGeom prst="rect">
          <a:avLst/>
        </a:prstGeom>
        <a:ln>
          <a:noFill/>
        </a:ln>
        <a:effectLst>
          <a:outerShdw blurRad="292100" dist="139700" dir="2700000" algn="tl" rotWithShape="0">
            <a:srgbClr val="333333">
              <a:alpha val="65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23</xdr:col>
      <xdr:colOff>805545</xdr:colOff>
      <xdr:row>24</xdr:row>
      <xdr:rowOff>38100</xdr:rowOff>
    </xdr:from>
    <xdr:to>
      <xdr:col>27</xdr:col>
      <xdr:colOff>914402</xdr:colOff>
      <xdr:row>35</xdr:row>
      <xdr:rowOff>87087</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272143</xdr:colOff>
      <xdr:row>24</xdr:row>
      <xdr:rowOff>21771</xdr:rowOff>
    </xdr:from>
    <xdr:to>
      <xdr:col>23</xdr:col>
      <xdr:colOff>533400</xdr:colOff>
      <xdr:row>35</xdr:row>
      <xdr:rowOff>70758</xdr:rowOff>
    </xdr:to>
    <xdr:graphicFrame macro="">
      <xdr:nvGraphicFramePr>
        <xdr:cNvPr id="3" name="Chart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76200</xdr:colOff>
      <xdr:row>23</xdr:row>
      <xdr:rowOff>250372</xdr:rowOff>
    </xdr:from>
    <xdr:to>
      <xdr:col>19</xdr:col>
      <xdr:colOff>43543</xdr:colOff>
      <xdr:row>35</xdr:row>
      <xdr:rowOff>38102</xdr:rowOff>
    </xdr:to>
    <xdr:graphicFrame macro="">
      <xdr:nvGraphicFramePr>
        <xdr:cNvPr id="4" name="Chart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1012371</xdr:colOff>
      <xdr:row>39</xdr:row>
      <xdr:rowOff>141515</xdr:rowOff>
    </xdr:from>
    <xdr:to>
      <xdr:col>28</xdr:col>
      <xdr:colOff>21771</xdr:colOff>
      <xdr:row>57</xdr:row>
      <xdr:rowOff>212273</xdr:rowOff>
    </xdr:to>
    <xdr:graphicFrame macro="">
      <xdr:nvGraphicFramePr>
        <xdr:cNvPr id="5" name="Chart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130629</xdr:colOff>
      <xdr:row>39</xdr:row>
      <xdr:rowOff>130628</xdr:rowOff>
    </xdr:from>
    <xdr:to>
      <xdr:col>23</xdr:col>
      <xdr:colOff>391886</xdr:colOff>
      <xdr:row>57</xdr:row>
      <xdr:rowOff>201386</xdr:rowOff>
    </xdr:to>
    <xdr:graphicFrame macro="">
      <xdr:nvGraphicFramePr>
        <xdr:cNvPr id="6" name="Chart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544286</xdr:colOff>
      <xdr:row>39</xdr:row>
      <xdr:rowOff>87085</xdr:rowOff>
    </xdr:from>
    <xdr:to>
      <xdr:col>18</xdr:col>
      <xdr:colOff>500743</xdr:colOff>
      <xdr:row>57</xdr:row>
      <xdr:rowOff>157843</xdr:rowOff>
    </xdr:to>
    <xdr:graphicFrame macro="">
      <xdr:nvGraphicFramePr>
        <xdr:cNvPr id="7" name="Chart 6">
          <a:extLst>
            <a:ext uri="{FF2B5EF4-FFF2-40B4-BE49-F238E27FC236}">
              <a16:creationId xmlns:a16="http://schemas.microsoft.com/office/drawing/2014/main"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31</xdr:col>
      <xdr:colOff>317393</xdr:colOff>
      <xdr:row>147</xdr:row>
      <xdr:rowOff>152400</xdr:rowOff>
    </xdr:from>
    <xdr:to>
      <xdr:col>41</xdr:col>
      <xdr:colOff>635922</xdr:colOff>
      <xdr:row>173</xdr:row>
      <xdr:rowOff>152400</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283895</xdr:colOff>
      <xdr:row>2</xdr:row>
      <xdr:rowOff>0</xdr:rowOff>
    </xdr:from>
    <xdr:to>
      <xdr:col>23</xdr:col>
      <xdr:colOff>589437</xdr:colOff>
      <xdr:row>8</xdr:row>
      <xdr:rowOff>242824</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1401535</xdr:colOff>
      <xdr:row>147</xdr:row>
      <xdr:rowOff>149678</xdr:rowOff>
    </xdr:from>
    <xdr:to>
      <xdr:col>16</xdr:col>
      <xdr:colOff>938698</xdr:colOff>
      <xdr:row>154</xdr:row>
      <xdr:rowOff>34329</xdr:rowOff>
    </xdr:to>
    <xdr:pic>
      <xdr:nvPicPr>
        <xdr:cNvPr id="4" name="Picture 3">
          <a:extLst>
            <a:ext uri="{FF2B5EF4-FFF2-40B4-BE49-F238E27FC236}">
              <a16:creationId xmlns:a16="http://schemas.microsoft.com/office/drawing/2014/main" id="{00000000-0008-0000-0C00-000004000000}"/>
            </a:ext>
          </a:extLst>
        </xdr:cNvPr>
        <xdr:cNvPicPr>
          <a:picLocks noChangeAspect="1"/>
        </xdr:cNvPicPr>
      </xdr:nvPicPr>
      <xdr:blipFill rotWithShape="1">
        <a:blip xmlns:r="http://schemas.openxmlformats.org/officeDocument/2006/relationships" r:embed="rId3"/>
        <a:srcRect t="7484"/>
        <a:stretch/>
      </xdr:blipFill>
      <xdr:spPr>
        <a:xfrm>
          <a:off x="10985423558" y="12524558"/>
          <a:ext cx="4438167" cy="1757249"/>
        </a:xfrm>
        <a:prstGeom prst="rect">
          <a:avLst/>
        </a:prstGeom>
      </xdr:spPr>
    </xdr:pic>
    <xdr:clientData/>
  </xdr:twoCellAnchor>
  <xdr:twoCellAnchor editAs="oneCell">
    <xdr:from>
      <xdr:col>12</xdr:col>
      <xdr:colOff>775606</xdr:colOff>
      <xdr:row>147</xdr:row>
      <xdr:rowOff>149678</xdr:rowOff>
    </xdr:from>
    <xdr:to>
      <xdr:col>13</xdr:col>
      <xdr:colOff>914284</xdr:colOff>
      <xdr:row>152</xdr:row>
      <xdr:rowOff>206905</xdr:rowOff>
    </xdr:to>
    <xdr:pic>
      <xdr:nvPicPr>
        <xdr:cNvPr id="5" name="Picture 4">
          <a:extLst>
            <a:ext uri="{FF2B5EF4-FFF2-40B4-BE49-F238E27FC236}">
              <a16:creationId xmlns:a16="http://schemas.microsoft.com/office/drawing/2014/main" id="{00000000-0008-0000-0C00-000005000000}"/>
            </a:ext>
          </a:extLst>
        </xdr:cNvPr>
        <xdr:cNvPicPr>
          <a:picLocks noChangeAspect="1"/>
        </xdr:cNvPicPr>
      </xdr:nvPicPr>
      <xdr:blipFill rotWithShape="1">
        <a:blip xmlns:r="http://schemas.openxmlformats.org/officeDocument/2006/relationships" r:embed="rId4"/>
        <a:srcRect t="20515"/>
        <a:stretch/>
      </xdr:blipFill>
      <xdr:spPr>
        <a:xfrm>
          <a:off x="10989607466" y="12524558"/>
          <a:ext cx="1870788" cy="1403211"/>
        </a:xfrm>
        <a:prstGeom prst="rect">
          <a:avLst/>
        </a:prstGeom>
      </xdr:spPr>
    </xdr:pic>
    <xdr:clientData/>
  </xdr:twoCellAnchor>
  <xdr:twoCellAnchor>
    <xdr:from>
      <xdr:col>18</xdr:col>
      <xdr:colOff>418605</xdr:colOff>
      <xdr:row>148</xdr:row>
      <xdr:rowOff>83621</xdr:rowOff>
    </xdr:from>
    <xdr:to>
      <xdr:col>30</xdr:col>
      <xdr:colOff>651658</xdr:colOff>
      <xdr:row>168</xdr:row>
      <xdr:rowOff>72984</xdr:rowOff>
    </xdr:to>
    <xdr:graphicFrame macro="">
      <xdr:nvGraphicFramePr>
        <xdr:cNvPr id="6" name="Chart 5">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23</xdr:col>
      <xdr:colOff>435428</xdr:colOff>
      <xdr:row>115</xdr:row>
      <xdr:rowOff>118381</xdr:rowOff>
    </xdr:from>
    <xdr:to>
      <xdr:col>28</xdr:col>
      <xdr:colOff>122464</xdr:colOff>
      <xdr:row>122</xdr:row>
      <xdr:rowOff>112938</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381001</xdr:colOff>
      <xdr:row>116</xdr:row>
      <xdr:rowOff>131989</xdr:rowOff>
    </xdr:from>
    <xdr:to>
      <xdr:col>33</xdr:col>
      <xdr:colOff>312965</xdr:colOff>
      <xdr:row>123</xdr:row>
      <xdr:rowOff>140153</xdr:rowOff>
    </xdr:to>
    <xdr:graphicFrame macro="">
      <xdr:nvGraphicFramePr>
        <xdr:cNvPr id="3" name="Chart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827956</xdr:colOff>
      <xdr:row>155</xdr:row>
      <xdr:rowOff>97971</xdr:rowOff>
    </xdr:from>
    <xdr:to>
      <xdr:col>16</xdr:col>
      <xdr:colOff>134405</xdr:colOff>
      <xdr:row>164</xdr:row>
      <xdr:rowOff>264342</xdr:rowOff>
    </xdr:to>
    <xdr:pic>
      <xdr:nvPicPr>
        <xdr:cNvPr id="4" name="Picture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stretch>
          <a:fillRect/>
        </a:stretch>
      </xdr:blipFill>
      <xdr:spPr>
        <a:xfrm>
          <a:off x="11057843588" y="45665571"/>
          <a:ext cx="7212199" cy="2778942"/>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11</xdr:col>
      <xdr:colOff>284886</xdr:colOff>
      <xdr:row>174</xdr:row>
      <xdr:rowOff>228600</xdr:rowOff>
    </xdr:from>
    <xdr:to>
      <xdr:col>18</xdr:col>
      <xdr:colOff>144826</xdr:colOff>
      <xdr:row>187</xdr:row>
      <xdr:rowOff>163655</xdr:rowOff>
    </xdr:to>
    <xdr:pic>
      <xdr:nvPicPr>
        <xdr:cNvPr id="5" name="Picture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stretch>
          <a:fillRect/>
        </a:stretch>
      </xdr:blipFill>
      <xdr:spPr>
        <a:xfrm>
          <a:off x="11055699568" y="51358800"/>
          <a:ext cx="8788946" cy="2710912"/>
        </a:xfrm>
        <a:prstGeom prst="rect">
          <a:avLst/>
        </a:prstGeom>
      </xdr:spPr>
    </xdr:pic>
    <xdr:clientData/>
  </xdr:twoCellAnchor>
  <xdr:twoCellAnchor editAs="oneCell">
    <xdr:from>
      <xdr:col>10</xdr:col>
      <xdr:colOff>723900</xdr:colOff>
      <xdr:row>142</xdr:row>
      <xdr:rowOff>187779</xdr:rowOff>
    </xdr:from>
    <xdr:to>
      <xdr:col>21</xdr:col>
      <xdr:colOff>19004</xdr:colOff>
      <xdr:row>153</xdr:row>
      <xdr:rowOff>168303</xdr:rowOff>
    </xdr:to>
    <xdr:pic>
      <xdr:nvPicPr>
        <xdr:cNvPr id="6" name="Picture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5"/>
        <a:stretch>
          <a:fillRect/>
        </a:stretch>
      </xdr:blipFill>
      <xdr:spPr>
        <a:xfrm>
          <a:off x="11052320189" y="41890950"/>
          <a:ext cx="12839654" cy="3257124"/>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10</xdr:col>
      <xdr:colOff>849086</xdr:colOff>
      <xdr:row>166</xdr:row>
      <xdr:rowOff>152401</xdr:rowOff>
    </xdr:from>
    <xdr:to>
      <xdr:col>17</xdr:col>
      <xdr:colOff>929569</xdr:colOff>
      <xdr:row>192</xdr:row>
      <xdr:rowOff>153011</xdr:rowOff>
    </xdr:to>
    <xdr:pic>
      <xdr:nvPicPr>
        <xdr:cNvPr id="7" name="Picture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6"/>
        <a:stretch>
          <a:fillRect/>
        </a:stretch>
      </xdr:blipFill>
      <xdr:spPr>
        <a:xfrm>
          <a:off x="11055758467" y="48920401"/>
          <a:ext cx="9276190" cy="6009524"/>
        </a:xfrm>
        <a:prstGeom prst="rect">
          <a:avLst/>
        </a:prstGeom>
        <a:ln>
          <a:noFill/>
        </a:ln>
        <a:effectLst>
          <a:outerShdw blurRad="292100" dist="139700" dir="2700000" algn="tl" rotWithShape="0">
            <a:srgbClr val="333333">
              <a:alpha val="65000"/>
            </a:srgbClr>
          </a:outerShdw>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638093</xdr:colOff>
      <xdr:row>143</xdr:row>
      <xdr:rowOff>217714</xdr:rowOff>
    </xdr:from>
    <xdr:to>
      <xdr:col>15</xdr:col>
      <xdr:colOff>966765</xdr:colOff>
      <xdr:row>156</xdr:row>
      <xdr:rowOff>84033</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057242550" y="45534943"/>
          <a:ext cx="8754215" cy="3197347"/>
        </a:xfrm>
        <a:prstGeom prst="rect">
          <a:avLst/>
        </a:prstGeom>
      </xdr:spPr>
    </xdr:pic>
    <xdr:clientData/>
  </xdr:twoCellAnchor>
  <xdr:twoCellAnchor editAs="oneCell">
    <xdr:from>
      <xdr:col>9</xdr:col>
      <xdr:colOff>397007</xdr:colOff>
      <xdr:row>174</xdr:row>
      <xdr:rowOff>97971</xdr:rowOff>
    </xdr:from>
    <xdr:to>
      <xdr:col>16</xdr:col>
      <xdr:colOff>647958</xdr:colOff>
      <xdr:row>180</xdr:row>
      <xdr:rowOff>34224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1055961157" y="53361771"/>
          <a:ext cx="10276694" cy="1503795"/>
        </a:xfrm>
        <a:prstGeom prst="rect">
          <a:avLst/>
        </a:prstGeom>
      </xdr:spPr>
    </xdr:pic>
    <xdr:clientData/>
  </xdr:twoCellAnchor>
  <xdr:twoCellAnchor editAs="oneCell">
    <xdr:from>
      <xdr:col>9</xdr:col>
      <xdr:colOff>823630</xdr:colOff>
      <xdr:row>157</xdr:row>
      <xdr:rowOff>155922</xdr:rowOff>
    </xdr:from>
    <xdr:to>
      <xdr:col>16</xdr:col>
      <xdr:colOff>363090</xdr:colOff>
      <xdr:row>173</xdr:row>
      <xdr:rowOff>258165</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11056246025" y="49032779"/>
          <a:ext cx="9565203" cy="4325900"/>
        </a:xfrm>
        <a:prstGeom prst="rect">
          <a:avLst/>
        </a:prstGeom>
      </xdr:spPr>
    </xdr:pic>
    <xdr:clientData/>
  </xdr:twoCellAnchor>
  <xdr:twoCellAnchor>
    <xdr:from>
      <xdr:col>41</xdr:col>
      <xdr:colOff>392723</xdr:colOff>
      <xdr:row>111</xdr:row>
      <xdr:rowOff>257670</xdr:rowOff>
    </xdr:from>
    <xdr:to>
      <xdr:col>56</xdr:col>
      <xdr:colOff>201865</xdr:colOff>
      <xdr:row>121</xdr:row>
      <xdr:rowOff>27213</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42</xdr:col>
      <xdr:colOff>190499</xdr:colOff>
      <xdr:row>124</xdr:row>
      <xdr:rowOff>85093</xdr:rowOff>
    </xdr:from>
    <xdr:to>
      <xdr:col>59</xdr:col>
      <xdr:colOff>29898</xdr:colOff>
      <xdr:row>135</xdr:row>
      <xdr:rowOff>149679</xdr:rowOff>
    </xdr:to>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46</xdr:col>
      <xdr:colOff>435428</xdr:colOff>
      <xdr:row>101</xdr:row>
      <xdr:rowOff>0</xdr:rowOff>
    </xdr:from>
    <xdr:to>
      <xdr:col>57</xdr:col>
      <xdr:colOff>55688</xdr:colOff>
      <xdr:row>109</xdr:row>
      <xdr:rowOff>27213</xdr:rowOff>
    </xdr:to>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9</xdr:col>
      <xdr:colOff>279320</xdr:colOff>
      <xdr:row>5</xdr:row>
      <xdr:rowOff>37359</xdr:rowOff>
    </xdr:from>
    <xdr:to>
      <xdr:col>14</xdr:col>
      <xdr:colOff>135967</xdr:colOff>
      <xdr:row>13</xdr:row>
      <xdr:rowOff>210412</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7"/>
        <a:stretch>
          <a:fillRect/>
        </a:stretch>
      </xdr:blipFill>
      <xdr:spPr>
        <a:xfrm>
          <a:off x="11059945691" y="4130388"/>
          <a:ext cx="6409847" cy="2546139"/>
        </a:xfrm>
        <a:prstGeom prst="rect">
          <a:avLst/>
        </a:prstGeom>
      </xdr:spPr>
    </xdr:pic>
    <xdr:clientData/>
  </xdr:twoCellAnchor>
  <xdr:twoCellAnchor editAs="oneCell">
    <xdr:from>
      <xdr:col>14</xdr:col>
      <xdr:colOff>160318</xdr:colOff>
      <xdr:row>5</xdr:row>
      <xdr:rowOff>124690</xdr:rowOff>
    </xdr:from>
    <xdr:to>
      <xdr:col>18</xdr:col>
      <xdr:colOff>209533</xdr:colOff>
      <xdr:row>20</xdr:row>
      <xdr:rowOff>53121</xdr:rowOff>
    </xdr:to>
    <xdr:pic>
      <xdr:nvPicPr>
        <xdr:cNvPr id="9" name="Picture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8"/>
        <a:stretch>
          <a:fillRect/>
        </a:stretch>
      </xdr:blipFill>
      <xdr:spPr>
        <a:xfrm>
          <a:off x="11052872610" y="4217719"/>
          <a:ext cx="7048730" cy="4369802"/>
        </a:xfrm>
        <a:prstGeom prst="rect">
          <a:avLst/>
        </a:prstGeom>
      </xdr:spPr>
    </xdr:pic>
    <xdr:clientData/>
  </xdr:twoCellAnchor>
  <xdr:twoCellAnchor editAs="oneCell">
    <xdr:from>
      <xdr:col>14</xdr:col>
      <xdr:colOff>329046</xdr:colOff>
      <xdr:row>34</xdr:row>
      <xdr:rowOff>225137</xdr:rowOff>
    </xdr:from>
    <xdr:to>
      <xdr:col>30</xdr:col>
      <xdr:colOff>456969</xdr:colOff>
      <xdr:row>41</xdr:row>
      <xdr:rowOff>27589</xdr:rowOff>
    </xdr:to>
    <xdr:pic>
      <xdr:nvPicPr>
        <xdr:cNvPr id="10" name="Picture 9">
          <a:extLst>
            <a:ext uri="{FF2B5EF4-FFF2-40B4-BE49-F238E27FC236}">
              <a16:creationId xmlns:a16="http://schemas.microsoft.com/office/drawing/2014/main" id="{2F84CBD2-5501-85B0-9937-7731CAA8F4E0}"/>
            </a:ext>
          </a:extLst>
        </xdr:cNvPr>
        <xdr:cNvPicPr>
          <a:picLocks noChangeAspect="1"/>
        </xdr:cNvPicPr>
      </xdr:nvPicPr>
      <xdr:blipFill>
        <a:blip xmlns:r="http://schemas.openxmlformats.org/officeDocument/2006/relationships" r:embed="rId9"/>
        <a:stretch>
          <a:fillRect/>
        </a:stretch>
      </xdr:blipFill>
      <xdr:spPr>
        <a:xfrm>
          <a:off x="9914357986" y="10737273"/>
          <a:ext cx="17723196" cy="198454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24</xdr:col>
      <xdr:colOff>435428</xdr:colOff>
      <xdr:row>34</xdr:row>
      <xdr:rowOff>118381</xdr:rowOff>
    </xdr:from>
    <xdr:to>
      <xdr:col>29</xdr:col>
      <xdr:colOff>122464</xdr:colOff>
      <xdr:row>41</xdr:row>
      <xdr:rowOff>112938</xdr:rowOff>
    </xdr:to>
    <xdr:graphicFrame macro="">
      <xdr:nvGraphicFramePr>
        <xdr:cNvPr id="2" name="Chart 1">
          <a:extLst>
            <a:ext uri="{FF2B5EF4-FFF2-40B4-BE49-F238E27FC236}">
              <a16:creationId xmlns:a16="http://schemas.microsoft.com/office/drawing/2014/main"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29</xdr:col>
      <xdr:colOff>381001</xdr:colOff>
      <xdr:row>35</xdr:row>
      <xdr:rowOff>131989</xdr:rowOff>
    </xdr:from>
    <xdr:to>
      <xdr:col>34</xdr:col>
      <xdr:colOff>312965</xdr:colOff>
      <xdr:row>42</xdr:row>
      <xdr:rowOff>140153</xdr:rowOff>
    </xdr:to>
    <xdr:graphicFrame macro="">
      <xdr:nvGraphicFramePr>
        <xdr:cNvPr id="3" name="Chart 2">
          <a:extLst>
            <a:ext uri="{FF2B5EF4-FFF2-40B4-BE49-F238E27FC236}">
              <a16:creationId xmlns:a16="http://schemas.microsoft.com/office/drawing/2014/main" id="{00000000-0008-0000-0F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784412</xdr:colOff>
      <xdr:row>84</xdr:row>
      <xdr:rowOff>0</xdr:rowOff>
    </xdr:from>
    <xdr:to>
      <xdr:col>17</xdr:col>
      <xdr:colOff>692297</xdr:colOff>
      <xdr:row>94</xdr:row>
      <xdr:rowOff>177256</xdr:rowOff>
    </xdr:to>
    <xdr:pic>
      <xdr:nvPicPr>
        <xdr:cNvPr id="4" name="Picture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a:stretch>
          <a:fillRect/>
        </a:stretch>
      </xdr:blipFill>
      <xdr:spPr>
        <a:xfrm>
          <a:off x="9910025380" y="23823706"/>
          <a:ext cx="6295238" cy="2866667"/>
        </a:xfrm>
        <a:prstGeom prst="rect">
          <a:avLst/>
        </a:prstGeom>
      </xdr:spPr>
    </xdr:pic>
    <xdr:clientData/>
  </xdr:twoCellAnchor>
  <xdr:twoCellAnchor editAs="oneCell">
    <xdr:from>
      <xdr:col>11</xdr:col>
      <xdr:colOff>1322294</xdr:colOff>
      <xdr:row>92</xdr:row>
      <xdr:rowOff>0</xdr:rowOff>
    </xdr:from>
    <xdr:to>
      <xdr:col>19</xdr:col>
      <xdr:colOff>510040</xdr:colOff>
      <xdr:row>102</xdr:row>
      <xdr:rowOff>120112</xdr:rowOff>
    </xdr:to>
    <xdr:pic>
      <xdr:nvPicPr>
        <xdr:cNvPr id="5" name="Picture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4"/>
        <a:stretch>
          <a:fillRect/>
        </a:stretch>
      </xdr:blipFill>
      <xdr:spPr>
        <a:xfrm>
          <a:off x="9908201784" y="27207882"/>
          <a:ext cx="7580952" cy="2809524"/>
        </a:xfrm>
        <a:prstGeom prst="rect">
          <a:avLst/>
        </a:prstGeom>
      </xdr:spPr>
    </xdr:pic>
    <xdr:clientData/>
  </xdr:twoCellAnchor>
  <xdr:twoCellAnchor editAs="oneCell">
    <xdr:from>
      <xdr:col>11</xdr:col>
      <xdr:colOff>517072</xdr:colOff>
      <xdr:row>70</xdr:row>
      <xdr:rowOff>176893</xdr:rowOff>
    </xdr:from>
    <xdr:to>
      <xdr:col>22</xdr:col>
      <xdr:colOff>511584</xdr:colOff>
      <xdr:row>83</xdr:row>
      <xdr:rowOff>157417</xdr:rowOff>
    </xdr:to>
    <xdr:pic>
      <xdr:nvPicPr>
        <xdr:cNvPr id="6" name="Picture 5">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5"/>
        <a:stretch>
          <a:fillRect/>
        </a:stretch>
      </xdr:blipFill>
      <xdr:spPr>
        <a:xfrm>
          <a:off x="10023190202" y="20329072"/>
          <a:ext cx="11247619" cy="340952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24</xdr:col>
      <xdr:colOff>408833</xdr:colOff>
      <xdr:row>0</xdr:row>
      <xdr:rowOff>138545</xdr:rowOff>
    </xdr:from>
    <xdr:to>
      <xdr:col>34</xdr:col>
      <xdr:colOff>727362</xdr:colOff>
      <xdr:row>15</xdr:row>
      <xdr:rowOff>173182</xdr:rowOff>
    </xdr:to>
    <xdr:graphicFrame macro="">
      <xdr:nvGraphicFramePr>
        <xdr:cNvPr id="2" name="Chart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283895</xdr:colOff>
      <xdr:row>2</xdr:row>
      <xdr:rowOff>0</xdr:rowOff>
    </xdr:from>
    <xdr:to>
      <xdr:col>23</xdr:col>
      <xdr:colOff>589437</xdr:colOff>
      <xdr:row>8</xdr:row>
      <xdr:rowOff>242824</xdr:rowOff>
    </xdr:to>
    <xdr:graphicFrame macro="">
      <xdr:nvGraphicFramePr>
        <xdr:cNvPr id="3" name="Chart 2">
          <a:extLst>
            <a:ext uri="{FF2B5EF4-FFF2-40B4-BE49-F238E27FC236}">
              <a16:creationId xmlns:a16="http://schemas.microsoft.com/office/drawing/2014/main" id="{00000000-0008-0000-1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14</xdr:col>
      <xdr:colOff>1401535</xdr:colOff>
      <xdr:row>46</xdr:row>
      <xdr:rowOff>149678</xdr:rowOff>
    </xdr:from>
    <xdr:to>
      <xdr:col>17</xdr:col>
      <xdr:colOff>1267702</xdr:colOff>
      <xdr:row>53</xdr:row>
      <xdr:rowOff>108607</xdr:rowOff>
    </xdr:to>
    <xdr:pic>
      <xdr:nvPicPr>
        <xdr:cNvPr id="4" name="Picture 3">
          <a:extLst>
            <a:ext uri="{FF2B5EF4-FFF2-40B4-BE49-F238E27FC236}">
              <a16:creationId xmlns:a16="http://schemas.microsoft.com/office/drawing/2014/main" id="{00000000-0008-0000-1000-000004000000}"/>
            </a:ext>
          </a:extLst>
        </xdr:cNvPr>
        <xdr:cNvPicPr>
          <a:picLocks noChangeAspect="1"/>
        </xdr:cNvPicPr>
      </xdr:nvPicPr>
      <xdr:blipFill rotWithShape="1">
        <a:blip xmlns:r="http://schemas.openxmlformats.org/officeDocument/2006/relationships" r:embed="rId3"/>
        <a:srcRect t="7484"/>
        <a:stretch/>
      </xdr:blipFill>
      <xdr:spPr>
        <a:xfrm>
          <a:off x="10029931620" y="14314714"/>
          <a:ext cx="3866667" cy="1850322"/>
        </a:xfrm>
        <a:prstGeom prst="rect">
          <a:avLst/>
        </a:prstGeom>
      </xdr:spPr>
    </xdr:pic>
    <xdr:clientData/>
  </xdr:twoCellAnchor>
  <xdr:twoCellAnchor editAs="oneCell">
    <xdr:from>
      <xdr:col>13</xdr:col>
      <xdr:colOff>775606</xdr:colOff>
      <xdr:row>46</xdr:row>
      <xdr:rowOff>149678</xdr:rowOff>
    </xdr:from>
    <xdr:to>
      <xdr:col>15</xdr:col>
      <xdr:colOff>55594</xdr:colOff>
      <xdr:row>51</xdr:row>
      <xdr:rowOff>257489</xdr:rowOff>
    </xdr:to>
    <xdr:pic>
      <xdr:nvPicPr>
        <xdr:cNvPr id="5" name="Picture 4">
          <a:extLst>
            <a:ext uri="{FF2B5EF4-FFF2-40B4-BE49-F238E27FC236}">
              <a16:creationId xmlns:a16="http://schemas.microsoft.com/office/drawing/2014/main" id="{00000000-0008-0000-1000-000005000000}"/>
            </a:ext>
          </a:extLst>
        </xdr:cNvPr>
        <xdr:cNvPicPr>
          <a:picLocks noChangeAspect="1"/>
        </xdr:cNvPicPr>
      </xdr:nvPicPr>
      <xdr:blipFill rotWithShape="1">
        <a:blip xmlns:r="http://schemas.openxmlformats.org/officeDocument/2006/relationships" r:embed="rId4"/>
        <a:srcRect t="20515"/>
        <a:stretch/>
      </xdr:blipFill>
      <xdr:spPr>
        <a:xfrm>
          <a:off x="10033742692" y="14314714"/>
          <a:ext cx="1552381" cy="1476144"/>
        </a:xfrm>
        <a:prstGeom prst="rect">
          <a:avLst/>
        </a:prstGeom>
      </xdr:spPr>
    </xdr:pic>
    <xdr:clientData/>
  </xdr:twoCellAnchor>
  <xdr:twoCellAnchor>
    <xdr:from>
      <xdr:col>19</xdr:col>
      <xdr:colOff>418605</xdr:colOff>
      <xdr:row>47</xdr:row>
      <xdr:rowOff>83621</xdr:rowOff>
    </xdr:from>
    <xdr:to>
      <xdr:col>31</xdr:col>
      <xdr:colOff>651658</xdr:colOff>
      <xdr:row>67</xdr:row>
      <xdr:rowOff>72984</xdr:rowOff>
    </xdr:to>
    <xdr:graphicFrame macro="">
      <xdr:nvGraphicFramePr>
        <xdr:cNvPr id="6" name="Chart 5">
          <a:extLst>
            <a:ext uri="{FF2B5EF4-FFF2-40B4-BE49-F238E27FC236}">
              <a16:creationId xmlns:a16="http://schemas.microsoft.com/office/drawing/2014/main" id="{00000000-0008-0000-1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92526</xdr:colOff>
      <xdr:row>47</xdr:row>
      <xdr:rowOff>253092</xdr:rowOff>
    </xdr:from>
    <xdr:to>
      <xdr:col>20</xdr:col>
      <xdr:colOff>341972</xdr:colOff>
      <xdr:row>68</xdr:row>
      <xdr:rowOff>183059</xdr:rowOff>
    </xdr:to>
    <xdr:pic>
      <xdr:nvPicPr>
        <xdr:cNvPr id="3" name="Picture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10023550313" y="13424806"/>
          <a:ext cx="6440696" cy="533200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19</xdr:col>
      <xdr:colOff>40821</xdr:colOff>
      <xdr:row>175</xdr:row>
      <xdr:rowOff>108857</xdr:rowOff>
    </xdr:from>
    <xdr:to>
      <xdr:col>23</xdr:col>
      <xdr:colOff>95249</xdr:colOff>
      <xdr:row>185</xdr:row>
      <xdr:rowOff>108857</xdr:rowOff>
    </xdr:to>
    <xdr:graphicFrame macro="">
      <xdr:nvGraphicFramePr>
        <xdr:cNvPr id="2" name="Chart 1">
          <a:extLst>
            <a:ext uri="{FF2B5EF4-FFF2-40B4-BE49-F238E27FC236}">
              <a16:creationId xmlns:a16="http://schemas.microsoft.com/office/drawing/2014/main" id="{44F4D54F-45FE-41A8-99E2-8E22416F6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387804</xdr:colOff>
      <xdr:row>175</xdr:row>
      <xdr:rowOff>131988</xdr:rowOff>
    </xdr:from>
    <xdr:to>
      <xdr:col>28</xdr:col>
      <xdr:colOff>183697</xdr:colOff>
      <xdr:row>185</xdr:row>
      <xdr:rowOff>167366</xdr:rowOff>
    </xdr:to>
    <xdr:graphicFrame macro="">
      <xdr:nvGraphicFramePr>
        <xdr:cNvPr id="3" name="Chart 2">
          <a:extLst>
            <a:ext uri="{FF2B5EF4-FFF2-40B4-BE49-F238E27FC236}">
              <a16:creationId xmlns:a16="http://schemas.microsoft.com/office/drawing/2014/main" id="{918E3088-8C20-49AF-ADDA-5F6248B851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658091</xdr:colOff>
      <xdr:row>186</xdr:row>
      <xdr:rowOff>173182</xdr:rowOff>
    </xdr:from>
    <xdr:to>
      <xdr:col>39</xdr:col>
      <xdr:colOff>190501</xdr:colOff>
      <xdr:row>197</xdr:row>
      <xdr:rowOff>107989</xdr:rowOff>
    </xdr:to>
    <xdr:graphicFrame macro="">
      <xdr:nvGraphicFramePr>
        <xdr:cNvPr id="4" name="Chart 3">
          <a:extLst>
            <a:ext uri="{FF2B5EF4-FFF2-40B4-BE49-F238E27FC236}">
              <a16:creationId xmlns:a16="http://schemas.microsoft.com/office/drawing/2014/main" id="{EA03ECEB-B3CB-4353-94FF-AA1D023D9B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20410</xdr:colOff>
      <xdr:row>175</xdr:row>
      <xdr:rowOff>186417</xdr:rowOff>
    </xdr:from>
    <xdr:to>
      <xdr:col>40</xdr:col>
      <xdr:colOff>714374</xdr:colOff>
      <xdr:row>185</xdr:row>
      <xdr:rowOff>221795</xdr:rowOff>
    </xdr:to>
    <xdr:graphicFrame macro="">
      <xdr:nvGraphicFramePr>
        <xdr:cNvPr id="5" name="Chart 4">
          <a:extLst>
            <a:ext uri="{FF2B5EF4-FFF2-40B4-BE49-F238E27FC236}">
              <a16:creationId xmlns:a16="http://schemas.microsoft.com/office/drawing/2014/main" id="{F51183A5-72E4-4A58-936F-13F43EFDFF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1340304</xdr:colOff>
      <xdr:row>190</xdr:row>
      <xdr:rowOff>118381</xdr:rowOff>
    </xdr:from>
    <xdr:to>
      <xdr:col>25</xdr:col>
      <xdr:colOff>61232</xdr:colOff>
      <xdr:row>202</xdr:row>
      <xdr:rowOff>69274</xdr:rowOff>
    </xdr:to>
    <xdr:graphicFrame macro="">
      <xdr:nvGraphicFramePr>
        <xdr:cNvPr id="6" name="Chart 5">
          <a:extLst>
            <a:ext uri="{FF2B5EF4-FFF2-40B4-BE49-F238E27FC236}">
              <a16:creationId xmlns:a16="http://schemas.microsoft.com/office/drawing/2014/main" id="{E42774E8-4515-4A72-AF7C-189461CD20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25</xdr:col>
      <xdr:colOff>374197</xdr:colOff>
      <xdr:row>190</xdr:row>
      <xdr:rowOff>131989</xdr:rowOff>
    </xdr:from>
    <xdr:to>
      <xdr:col>30</xdr:col>
      <xdr:colOff>170090</xdr:colOff>
      <xdr:row>202</xdr:row>
      <xdr:rowOff>69274</xdr:rowOff>
    </xdr:to>
    <xdr:graphicFrame macro="">
      <xdr:nvGraphicFramePr>
        <xdr:cNvPr id="7" name="Chart 6">
          <a:extLst>
            <a:ext uri="{FF2B5EF4-FFF2-40B4-BE49-F238E27FC236}">
              <a16:creationId xmlns:a16="http://schemas.microsoft.com/office/drawing/2014/main" id="{44764B5C-35EC-4ECA-A4B8-149EE5C948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575829</xdr:colOff>
      <xdr:row>197</xdr:row>
      <xdr:rowOff>145594</xdr:rowOff>
    </xdr:from>
    <xdr:to>
      <xdr:col>39</xdr:col>
      <xdr:colOff>207819</xdr:colOff>
      <xdr:row>210</xdr:row>
      <xdr:rowOff>190500</xdr:rowOff>
    </xdr:to>
    <xdr:graphicFrame macro="">
      <xdr:nvGraphicFramePr>
        <xdr:cNvPr id="8" name="Chart 7">
          <a:extLst>
            <a:ext uri="{FF2B5EF4-FFF2-40B4-BE49-F238E27FC236}">
              <a16:creationId xmlns:a16="http://schemas.microsoft.com/office/drawing/2014/main" id="{9E7DDCF4-E6AC-4425-81FB-1CE8BF8D5A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11</xdr:col>
      <xdr:colOff>685160</xdr:colOff>
      <xdr:row>203</xdr:row>
      <xdr:rowOff>36021</xdr:rowOff>
    </xdr:from>
    <xdr:to>
      <xdr:col>16</xdr:col>
      <xdr:colOff>1213577</xdr:colOff>
      <xdr:row>215</xdr:row>
      <xdr:rowOff>81552</xdr:rowOff>
    </xdr:to>
    <xdr:pic>
      <xdr:nvPicPr>
        <xdr:cNvPr id="9" name="Picture 8">
          <a:extLst>
            <a:ext uri="{FF2B5EF4-FFF2-40B4-BE49-F238E27FC236}">
              <a16:creationId xmlns:a16="http://schemas.microsoft.com/office/drawing/2014/main" id="{5AA238B4-2E7E-43F7-94DB-BCDBA48652D7}"/>
            </a:ext>
          </a:extLst>
        </xdr:cNvPr>
        <xdr:cNvPicPr>
          <a:picLocks noChangeAspect="1"/>
        </xdr:cNvPicPr>
      </xdr:nvPicPr>
      <xdr:blipFill>
        <a:blip xmlns:r="http://schemas.openxmlformats.org/officeDocument/2006/relationships" r:embed="rId8"/>
        <a:stretch>
          <a:fillRect/>
        </a:stretch>
      </xdr:blipFill>
      <xdr:spPr>
        <a:xfrm>
          <a:off x="9988082548" y="60053046"/>
          <a:ext cx="7186392" cy="3255456"/>
        </a:xfrm>
        <a:prstGeom prst="rect">
          <a:avLst/>
        </a:prstGeom>
      </xdr:spPr>
    </xdr:pic>
    <xdr:clientData/>
  </xdr:twoCellAnchor>
  <xdr:twoCellAnchor editAs="oneCell">
    <xdr:from>
      <xdr:col>13</xdr:col>
      <xdr:colOff>123265</xdr:colOff>
      <xdr:row>241</xdr:row>
      <xdr:rowOff>89648</xdr:rowOff>
    </xdr:from>
    <xdr:to>
      <xdr:col>17</xdr:col>
      <xdr:colOff>1107864</xdr:colOff>
      <xdr:row>265</xdr:row>
      <xdr:rowOff>92201</xdr:rowOff>
    </xdr:to>
    <xdr:pic>
      <xdr:nvPicPr>
        <xdr:cNvPr id="10" name="Picture 9">
          <a:extLst>
            <a:ext uri="{FF2B5EF4-FFF2-40B4-BE49-F238E27FC236}">
              <a16:creationId xmlns:a16="http://schemas.microsoft.com/office/drawing/2014/main" id="{2E2C50D3-94CF-48A6-B71B-A17CD40AA7EA}"/>
            </a:ext>
          </a:extLst>
        </xdr:cNvPr>
        <xdr:cNvPicPr>
          <a:picLocks noChangeAspect="1"/>
        </xdr:cNvPicPr>
      </xdr:nvPicPr>
      <xdr:blipFill>
        <a:blip xmlns:r="http://schemas.openxmlformats.org/officeDocument/2006/relationships" r:embed="rId9"/>
        <a:stretch>
          <a:fillRect/>
        </a:stretch>
      </xdr:blipFill>
      <xdr:spPr>
        <a:xfrm>
          <a:off x="9986883336" y="70822298"/>
          <a:ext cx="7004399" cy="6403353"/>
        </a:xfrm>
        <a:prstGeom prst="rect">
          <a:avLst/>
        </a:prstGeom>
      </xdr:spPr>
    </xdr:pic>
    <xdr:clientData/>
  </xdr:twoCellAnchor>
  <xdr:twoCellAnchor editAs="oneCell">
    <xdr:from>
      <xdr:col>13</xdr:col>
      <xdr:colOff>817229</xdr:colOff>
      <xdr:row>233</xdr:row>
      <xdr:rowOff>128068</xdr:rowOff>
    </xdr:from>
    <xdr:to>
      <xdr:col>18</xdr:col>
      <xdr:colOff>609816</xdr:colOff>
      <xdr:row>240</xdr:row>
      <xdr:rowOff>216910</xdr:rowOff>
    </xdr:to>
    <xdr:pic>
      <xdr:nvPicPr>
        <xdr:cNvPr id="11" name="Picture 10">
          <a:extLst>
            <a:ext uri="{FF2B5EF4-FFF2-40B4-BE49-F238E27FC236}">
              <a16:creationId xmlns:a16="http://schemas.microsoft.com/office/drawing/2014/main" id="{F80BBD30-FD64-41BC-9E42-E04803399C7A}"/>
            </a:ext>
          </a:extLst>
        </xdr:cNvPr>
        <xdr:cNvPicPr>
          <a:picLocks noChangeAspect="1"/>
        </xdr:cNvPicPr>
      </xdr:nvPicPr>
      <xdr:blipFill>
        <a:blip xmlns:r="http://schemas.openxmlformats.org/officeDocument/2006/relationships" r:embed="rId10"/>
        <a:stretch>
          <a:fillRect/>
        </a:stretch>
      </xdr:blipFill>
      <xdr:spPr>
        <a:xfrm>
          <a:off x="9985981209" y="68727118"/>
          <a:ext cx="7212562" cy="1955742"/>
        </a:xfrm>
        <a:prstGeom prst="rect">
          <a:avLst/>
        </a:prstGeom>
      </xdr:spPr>
    </xdr:pic>
    <xdr:clientData/>
  </xdr:twoCellAnchor>
  <xdr:twoCellAnchor editAs="oneCell">
    <xdr:from>
      <xdr:col>21</xdr:col>
      <xdr:colOff>33617</xdr:colOff>
      <xdr:row>244</xdr:row>
      <xdr:rowOff>78441</xdr:rowOff>
    </xdr:from>
    <xdr:to>
      <xdr:col>27</xdr:col>
      <xdr:colOff>44342</xdr:colOff>
      <xdr:row>256</xdr:row>
      <xdr:rowOff>232101</xdr:rowOff>
    </xdr:to>
    <xdr:pic>
      <xdr:nvPicPr>
        <xdr:cNvPr id="12" name="Picture 11">
          <a:extLst>
            <a:ext uri="{FF2B5EF4-FFF2-40B4-BE49-F238E27FC236}">
              <a16:creationId xmlns:a16="http://schemas.microsoft.com/office/drawing/2014/main" id="{01A73E88-FC17-4C26-8463-50A99FCD1B2B}"/>
            </a:ext>
          </a:extLst>
        </xdr:cNvPr>
        <xdr:cNvPicPr>
          <a:picLocks noChangeAspect="1"/>
        </xdr:cNvPicPr>
      </xdr:nvPicPr>
      <xdr:blipFill>
        <a:blip xmlns:r="http://schemas.openxmlformats.org/officeDocument/2006/relationships" r:embed="rId11"/>
        <a:stretch>
          <a:fillRect/>
        </a:stretch>
      </xdr:blipFill>
      <xdr:spPr>
        <a:xfrm>
          <a:off x="9975773908" y="71611191"/>
          <a:ext cx="6906825" cy="33540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19</xdr:col>
      <xdr:colOff>40821</xdr:colOff>
      <xdr:row>20</xdr:row>
      <xdr:rowOff>108857</xdr:rowOff>
    </xdr:from>
    <xdr:to>
      <xdr:col>23</xdr:col>
      <xdr:colOff>95249</xdr:colOff>
      <xdr:row>30</xdr:row>
      <xdr:rowOff>108857</xdr:rowOff>
    </xdr:to>
    <xdr:graphicFrame macro="">
      <xdr:nvGraphicFramePr>
        <xdr:cNvPr id="2" name="Chart 1">
          <a:extLst>
            <a:ext uri="{FF2B5EF4-FFF2-40B4-BE49-F238E27FC236}">
              <a16:creationId xmlns:a16="http://schemas.microsoft.com/office/drawing/2014/main" id="{00000000-0008-0000-1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387804</xdr:colOff>
      <xdr:row>20</xdr:row>
      <xdr:rowOff>131988</xdr:rowOff>
    </xdr:from>
    <xdr:to>
      <xdr:col>28</xdr:col>
      <xdr:colOff>183697</xdr:colOff>
      <xdr:row>30</xdr:row>
      <xdr:rowOff>167366</xdr:rowOff>
    </xdr:to>
    <xdr:graphicFrame macro="">
      <xdr:nvGraphicFramePr>
        <xdr:cNvPr id="3" name="Chart 2">
          <a:extLst>
            <a:ext uri="{FF2B5EF4-FFF2-40B4-BE49-F238E27FC236}">
              <a16:creationId xmlns:a16="http://schemas.microsoft.com/office/drawing/2014/main" id="{00000000-0008-0000-1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658091</xdr:colOff>
      <xdr:row>31</xdr:row>
      <xdr:rowOff>173182</xdr:rowOff>
    </xdr:from>
    <xdr:to>
      <xdr:col>39</xdr:col>
      <xdr:colOff>190501</xdr:colOff>
      <xdr:row>42</xdr:row>
      <xdr:rowOff>107989</xdr:rowOff>
    </xdr:to>
    <xdr:graphicFrame macro="">
      <xdr:nvGraphicFramePr>
        <xdr:cNvPr id="4" name="Chart 3">
          <a:extLst>
            <a:ext uri="{FF2B5EF4-FFF2-40B4-BE49-F238E27FC236}">
              <a16:creationId xmlns:a16="http://schemas.microsoft.com/office/drawing/2014/main" id="{00000000-0008-0000-1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20410</xdr:colOff>
      <xdr:row>20</xdr:row>
      <xdr:rowOff>186417</xdr:rowOff>
    </xdr:from>
    <xdr:to>
      <xdr:col>40</xdr:col>
      <xdr:colOff>714374</xdr:colOff>
      <xdr:row>30</xdr:row>
      <xdr:rowOff>221795</xdr:rowOff>
    </xdr:to>
    <xdr:graphicFrame macro="">
      <xdr:nvGraphicFramePr>
        <xdr:cNvPr id="5" name="Chart 4">
          <a:extLst>
            <a:ext uri="{FF2B5EF4-FFF2-40B4-BE49-F238E27FC236}">
              <a16:creationId xmlns:a16="http://schemas.microsoft.com/office/drawing/2014/main" id="{00000000-0008-0000-1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1340304</xdr:colOff>
      <xdr:row>35</xdr:row>
      <xdr:rowOff>118381</xdr:rowOff>
    </xdr:from>
    <xdr:to>
      <xdr:col>25</xdr:col>
      <xdr:colOff>61232</xdr:colOff>
      <xdr:row>47</xdr:row>
      <xdr:rowOff>69274</xdr:rowOff>
    </xdr:to>
    <xdr:graphicFrame macro="">
      <xdr:nvGraphicFramePr>
        <xdr:cNvPr id="6" name="Chart 5">
          <a:extLst>
            <a:ext uri="{FF2B5EF4-FFF2-40B4-BE49-F238E27FC236}">
              <a16:creationId xmlns:a16="http://schemas.microsoft.com/office/drawing/2014/main" id="{00000000-0008-0000-1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25</xdr:col>
      <xdr:colOff>374197</xdr:colOff>
      <xdr:row>35</xdr:row>
      <xdr:rowOff>131989</xdr:rowOff>
    </xdr:from>
    <xdr:to>
      <xdr:col>30</xdr:col>
      <xdr:colOff>170090</xdr:colOff>
      <xdr:row>47</xdr:row>
      <xdr:rowOff>69274</xdr:rowOff>
    </xdr:to>
    <xdr:graphicFrame macro="">
      <xdr:nvGraphicFramePr>
        <xdr:cNvPr id="7" name="Chart 6">
          <a:extLst>
            <a:ext uri="{FF2B5EF4-FFF2-40B4-BE49-F238E27FC236}">
              <a16:creationId xmlns:a16="http://schemas.microsoft.com/office/drawing/2014/main" id="{00000000-0008-0000-15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575829</xdr:colOff>
      <xdr:row>42</xdr:row>
      <xdr:rowOff>145594</xdr:rowOff>
    </xdr:from>
    <xdr:to>
      <xdr:col>39</xdr:col>
      <xdr:colOff>207819</xdr:colOff>
      <xdr:row>55</xdr:row>
      <xdr:rowOff>190500</xdr:rowOff>
    </xdr:to>
    <xdr:graphicFrame macro="">
      <xdr:nvGraphicFramePr>
        <xdr:cNvPr id="8" name="Chart 7">
          <a:extLst>
            <a:ext uri="{FF2B5EF4-FFF2-40B4-BE49-F238E27FC236}">
              <a16:creationId xmlns:a16="http://schemas.microsoft.com/office/drawing/2014/main" id="{00000000-0008-0000-15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11</xdr:col>
      <xdr:colOff>685160</xdr:colOff>
      <xdr:row>48</xdr:row>
      <xdr:rowOff>36021</xdr:rowOff>
    </xdr:from>
    <xdr:to>
      <xdr:col>16</xdr:col>
      <xdr:colOff>1213577</xdr:colOff>
      <xdr:row>60</xdr:row>
      <xdr:rowOff>81552</xdr:rowOff>
    </xdr:to>
    <xdr:pic>
      <xdr:nvPicPr>
        <xdr:cNvPr id="9" name="Picture 8">
          <a:extLst>
            <a:ext uri="{FF2B5EF4-FFF2-40B4-BE49-F238E27FC236}">
              <a16:creationId xmlns:a16="http://schemas.microsoft.com/office/drawing/2014/main" id="{00000000-0008-0000-1500-000009000000}"/>
            </a:ext>
          </a:extLst>
        </xdr:cNvPr>
        <xdr:cNvPicPr>
          <a:picLocks noChangeAspect="1"/>
        </xdr:cNvPicPr>
      </xdr:nvPicPr>
      <xdr:blipFill>
        <a:blip xmlns:r="http://schemas.openxmlformats.org/officeDocument/2006/relationships" r:embed="rId8"/>
        <a:stretch>
          <a:fillRect/>
        </a:stretch>
      </xdr:blipFill>
      <xdr:spPr>
        <a:xfrm>
          <a:off x="9909531313" y="15533756"/>
          <a:ext cx="7202321" cy="3284032"/>
        </a:xfrm>
        <a:prstGeom prst="rect">
          <a:avLst/>
        </a:prstGeom>
      </xdr:spPr>
    </xdr:pic>
    <xdr:clientData/>
  </xdr:twoCellAnchor>
  <xdr:twoCellAnchor editAs="oneCell">
    <xdr:from>
      <xdr:col>13</xdr:col>
      <xdr:colOff>123265</xdr:colOff>
      <xdr:row>86</xdr:row>
      <xdr:rowOff>89648</xdr:rowOff>
    </xdr:from>
    <xdr:to>
      <xdr:col>17</xdr:col>
      <xdr:colOff>1107864</xdr:colOff>
      <xdr:row>110</xdr:row>
      <xdr:rowOff>92201</xdr:rowOff>
    </xdr:to>
    <xdr:pic>
      <xdr:nvPicPr>
        <xdr:cNvPr id="10" name="Picture 9">
          <a:extLst>
            <a:ext uri="{FF2B5EF4-FFF2-40B4-BE49-F238E27FC236}">
              <a16:creationId xmlns:a16="http://schemas.microsoft.com/office/drawing/2014/main" id="{00000000-0008-0000-1500-00000A000000}"/>
            </a:ext>
          </a:extLst>
        </xdr:cNvPr>
        <xdr:cNvPicPr>
          <a:picLocks noChangeAspect="1"/>
        </xdr:cNvPicPr>
      </xdr:nvPicPr>
      <xdr:blipFill>
        <a:blip xmlns:r="http://schemas.openxmlformats.org/officeDocument/2006/relationships" r:embed="rId9"/>
        <a:stretch>
          <a:fillRect/>
        </a:stretch>
      </xdr:blipFill>
      <xdr:spPr>
        <a:xfrm>
          <a:off x="9908328340" y="25818354"/>
          <a:ext cx="7028571" cy="6457143"/>
        </a:xfrm>
        <a:prstGeom prst="rect">
          <a:avLst/>
        </a:prstGeom>
      </xdr:spPr>
    </xdr:pic>
    <xdr:clientData/>
  </xdr:twoCellAnchor>
  <xdr:twoCellAnchor editAs="oneCell">
    <xdr:from>
      <xdr:col>13</xdr:col>
      <xdr:colOff>817229</xdr:colOff>
      <xdr:row>78</xdr:row>
      <xdr:rowOff>128068</xdr:rowOff>
    </xdr:from>
    <xdr:to>
      <xdr:col>18</xdr:col>
      <xdr:colOff>609816</xdr:colOff>
      <xdr:row>85</xdr:row>
      <xdr:rowOff>216910</xdr:rowOff>
    </xdr:to>
    <xdr:pic>
      <xdr:nvPicPr>
        <xdr:cNvPr id="11" name="Picture 10">
          <a:extLst>
            <a:ext uri="{FF2B5EF4-FFF2-40B4-BE49-F238E27FC236}">
              <a16:creationId xmlns:a16="http://schemas.microsoft.com/office/drawing/2014/main" id="{00000000-0008-0000-1500-00000B000000}"/>
            </a:ext>
          </a:extLst>
        </xdr:cNvPr>
        <xdr:cNvPicPr>
          <a:picLocks noChangeAspect="1"/>
        </xdr:cNvPicPr>
      </xdr:nvPicPr>
      <xdr:blipFill>
        <a:blip xmlns:r="http://schemas.openxmlformats.org/officeDocument/2006/relationships" r:embed="rId10"/>
        <a:stretch>
          <a:fillRect/>
        </a:stretch>
      </xdr:blipFill>
      <xdr:spPr>
        <a:xfrm>
          <a:off x="10028194649" y="23994997"/>
          <a:ext cx="7235694" cy="1980234"/>
        </a:xfrm>
        <a:prstGeom prst="rect">
          <a:avLst/>
        </a:prstGeom>
      </xdr:spPr>
    </xdr:pic>
    <xdr:clientData/>
  </xdr:twoCellAnchor>
  <xdr:twoCellAnchor editAs="oneCell">
    <xdr:from>
      <xdr:col>21</xdr:col>
      <xdr:colOff>33617</xdr:colOff>
      <xdr:row>89</xdr:row>
      <xdr:rowOff>78441</xdr:rowOff>
    </xdr:from>
    <xdr:to>
      <xdr:col>27</xdr:col>
      <xdr:colOff>44342</xdr:colOff>
      <xdr:row>101</xdr:row>
      <xdr:rowOff>232101</xdr:rowOff>
    </xdr:to>
    <xdr:pic>
      <xdr:nvPicPr>
        <xdr:cNvPr id="12" name="Picture 11">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11"/>
        <a:stretch>
          <a:fillRect/>
        </a:stretch>
      </xdr:blipFill>
      <xdr:spPr>
        <a:xfrm>
          <a:off x="9900936368" y="26681206"/>
          <a:ext cx="6923809" cy="338095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8</xdr:col>
      <xdr:colOff>1679863</xdr:colOff>
      <xdr:row>34</xdr:row>
      <xdr:rowOff>69274</xdr:rowOff>
    </xdr:from>
    <xdr:to>
      <xdr:col>17</xdr:col>
      <xdr:colOff>702728</xdr:colOff>
      <xdr:row>52</xdr:row>
      <xdr:rowOff>277091</xdr:rowOff>
    </xdr:to>
    <xdr:pic>
      <xdr:nvPicPr>
        <xdr:cNvPr id="2" name="Picture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9949250817" y="13335001"/>
          <a:ext cx="16860592" cy="7568045"/>
        </a:xfrm>
        <a:prstGeom prst="rect">
          <a:avLst/>
        </a:prstGeom>
      </xdr:spPr>
    </xdr:pic>
    <xdr:clientData/>
  </xdr:twoCellAnchor>
  <xdr:twoCellAnchor editAs="oneCell">
    <xdr:from>
      <xdr:col>10</xdr:col>
      <xdr:colOff>623455</xdr:colOff>
      <xdr:row>62</xdr:row>
      <xdr:rowOff>69272</xdr:rowOff>
    </xdr:from>
    <xdr:to>
      <xdr:col>15</xdr:col>
      <xdr:colOff>292438</xdr:colOff>
      <xdr:row>76</xdr:row>
      <xdr:rowOff>354129</xdr:rowOff>
    </xdr:to>
    <xdr:pic>
      <xdr:nvPicPr>
        <xdr:cNvPr id="3" name="Picture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stretch>
          <a:fillRect/>
        </a:stretch>
      </xdr:blipFill>
      <xdr:spPr>
        <a:xfrm>
          <a:off x="9954527516" y="24886227"/>
          <a:ext cx="8847619" cy="7142857"/>
        </a:xfrm>
        <a:prstGeom prst="rect">
          <a:avLst/>
        </a:prstGeom>
      </xdr:spPr>
    </xdr:pic>
    <xdr:clientData/>
  </xdr:twoCellAnchor>
  <xdr:twoCellAnchor editAs="oneCell">
    <xdr:from>
      <xdr:col>15</xdr:col>
      <xdr:colOff>1056410</xdr:colOff>
      <xdr:row>63</xdr:row>
      <xdr:rowOff>190500</xdr:rowOff>
    </xdr:from>
    <xdr:to>
      <xdr:col>18</xdr:col>
      <xdr:colOff>715302</xdr:colOff>
      <xdr:row>76</xdr:row>
      <xdr:rowOff>309188</xdr:rowOff>
    </xdr:to>
    <xdr:pic>
      <xdr:nvPicPr>
        <xdr:cNvPr id="4" name="Picture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3"/>
        <a:stretch>
          <a:fillRect/>
        </a:stretch>
      </xdr:blipFill>
      <xdr:spPr>
        <a:xfrm>
          <a:off x="9947315925" y="25527000"/>
          <a:ext cx="6447619" cy="6457143"/>
        </a:xfrm>
        <a:prstGeom prst="rect">
          <a:avLst/>
        </a:prstGeom>
      </xdr:spPr>
    </xdr:pic>
    <xdr:clientData/>
  </xdr:twoCellAnchor>
  <xdr:twoCellAnchor editAs="oneCell">
    <xdr:from>
      <xdr:col>9</xdr:col>
      <xdr:colOff>1575954</xdr:colOff>
      <xdr:row>78</xdr:row>
      <xdr:rowOff>398319</xdr:rowOff>
    </xdr:from>
    <xdr:to>
      <xdr:col>13</xdr:col>
      <xdr:colOff>721317</xdr:colOff>
      <xdr:row>91</xdr:row>
      <xdr:rowOff>282561</xdr:rowOff>
    </xdr:to>
    <xdr:pic>
      <xdr:nvPicPr>
        <xdr:cNvPr id="6" name="Picture 5">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4"/>
        <a:stretch>
          <a:fillRect/>
        </a:stretch>
      </xdr:blipFill>
      <xdr:spPr>
        <a:xfrm>
          <a:off x="9957441046" y="32904546"/>
          <a:ext cx="6800000" cy="473333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851647</xdr:colOff>
      <xdr:row>11</xdr:row>
      <xdr:rowOff>212912</xdr:rowOff>
    </xdr:from>
    <xdr:to>
      <xdr:col>11</xdr:col>
      <xdr:colOff>820537</xdr:colOff>
      <xdr:row>20</xdr:row>
      <xdr:rowOff>46789</xdr:rowOff>
    </xdr:to>
    <xdr:pic>
      <xdr:nvPicPr>
        <xdr:cNvPr id="3" name="Picture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9911992640" y="3148853"/>
          <a:ext cx="6838095" cy="2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578;&#1581;&#1604;&#1740;&#1604;%20&#1576;&#1606;&#1740;&#1575;&#1583;&#1740;\&#1589;&#1606;&#1593;&#1578;%20&#1576;&#1585;&#1602;%20&#1608;%20&#1606;&#1740;&#1585;&#1608;&#1711;&#1575;&#1607;\&#1608;&#1607;&#1608;&#1585;\&#1608;&#1607;&#1608;&#15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وهور"/>
      <sheetName val="قیمت‌ها"/>
    </sheetNames>
    <sheetDataSet>
      <sheetData sheetId="0"/>
      <sheetData sheetId="1">
        <row r="1">
          <cell r="A1" t="str">
            <v>نماد</v>
          </cell>
          <cell r="B1" t="str">
            <v>آخرین معامله</v>
          </cell>
          <cell r="C1" t="str">
            <v>آخرین معامله2</v>
          </cell>
          <cell r="D1" t="str">
            <v>قیمت پایانی</v>
          </cell>
          <cell r="E1" t="str">
            <v>قیمت پایانی2</v>
          </cell>
          <cell r="F1" t="str">
            <v>تعداد</v>
          </cell>
          <cell r="G1" t="str">
            <v>حجم</v>
          </cell>
          <cell r="H1" t="str">
            <v>ارزش</v>
          </cell>
          <cell r="I1" t="str">
            <v>30 روز</v>
          </cell>
        </row>
        <row r="2">
          <cell r="A2" t="str">
            <v>آبادا</v>
          </cell>
          <cell r="B2">
            <v>8900</v>
          </cell>
          <cell r="C2" t="str">
            <v>(1)</v>
          </cell>
          <cell r="D2">
            <v>8980</v>
          </cell>
          <cell r="E2" t="str">
            <v>(0.11)</v>
          </cell>
          <cell r="F2">
            <v>1108</v>
          </cell>
          <cell r="G2" t="str">
            <v>294,772</v>
          </cell>
          <cell r="H2" t="str">
            <v>3 B</v>
          </cell>
          <cell r="I2" t="str">
            <v/>
          </cell>
        </row>
        <row r="3">
          <cell r="A3" t="str">
            <v>آپ</v>
          </cell>
          <cell r="B3">
            <v>6410</v>
          </cell>
          <cell r="C3" t="str">
            <v>1.26</v>
          </cell>
          <cell r="D3">
            <v>6390</v>
          </cell>
          <cell r="E3" t="str">
            <v>0.95</v>
          </cell>
          <cell r="F3">
            <v>1381</v>
          </cell>
          <cell r="G3" t="str">
            <v>11.744 M</v>
          </cell>
          <cell r="H3" t="str">
            <v>75 B</v>
          </cell>
          <cell r="I3" t="str">
            <v/>
          </cell>
        </row>
        <row r="4">
          <cell r="A4" t="str">
            <v>اپال</v>
          </cell>
          <cell r="B4">
            <v>22560</v>
          </cell>
          <cell r="C4" t="str">
            <v>(1.91)</v>
          </cell>
          <cell r="D4">
            <v>22960</v>
          </cell>
          <cell r="E4" t="str">
            <v>(0.17)</v>
          </cell>
          <cell r="F4">
            <v>581</v>
          </cell>
          <cell r="G4" t="str">
            <v>553,703</v>
          </cell>
          <cell r="H4" t="str">
            <v>13 B</v>
          </cell>
          <cell r="I4" t="str">
            <v/>
          </cell>
        </row>
        <row r="5">
          <cell r="A5" t="str">
            <v>اتكام</v>
          </cell>
          <cell r="B5">
            <v>4030</v>
          </cell>
          <cell r="C5" t="str">
            <v>0.07</v>
          </cell>
          <cell r="D5">
            <v>4021</v>
          </cell>
          <cell r="E5" t="str">
            <v>(0.15)</v>
          </cell>
          <cell r="F5">
            <v>155</v>
          </cell>
          <cell r="G5" t="str">
            <v>1.544 M</v>
          </cell>
          <cell r="H5" t="str">
            <v>6 B</v>
          </cell>
          <cell r="I5" t="str">
            <v/>
          </cell>
        </row>
        <row r="6">
          <cell r="A6" t="str">
            <v>اخابر</v>
          </cell>
          <cell r="B6">
            <v>6500</v>
          </cell>
          <cell r="C6" t="str">
            <v>(2.11)</v>
          </cell>
          <cell r="D6">
            <v>6610</v>
          </cell>
          <cell r="E6" t="str">
            <v>(0.45)</v>
          </cell>
          <cell r="F6">
            <v>688</v>
          </cell>
          <cell r="G6" t="str">
            <v>4.503 M</v>
          </cell>
          <cell r="H6" t="str">
            <v>29 B</v>
          </cell>
          <cell r="I6" t="str">
            <v/>
          </cell>
        </row>
        <row r="7">
          <cell r="A7" t="str">
            <v>آسيا</v>
          </cell>
          <cell r="B7">
            <v>1490</v>
          </cell>
          <cell r="C7" t="str">
            <v>(1.84)</v>
          </cell>
          <cell r="D7">
            <v>1491</v>
          </cell>
          <cell r="E7" t="str">
            <v>(1.78)</v>
          </cell>
          <cell r="F7">
            <v>276</v>
          </cell>
          <cell r="G7" t="str">
            <v>7.384 M</v>
          </cell>
          <cell r="H7" t="str">
            <v>11 B</v>
          </cell>
          <cell r="I7" t="str">
            <v/>
          </cell>
        </row>
        <row r="8">
          <cell r="A8" t="str">
            <v>افق</v>
          </cell>
          <cell r="B8">
            <v>42500</v>
          </cell>
          <cell r="C8" t="str">
            <v>(1)</v>
          </cell>
          <cell r="D8">
            <v>42970</v>
          </cell>
          <cell r="E8" t="str">
            <v>0.09</v>
          </cell>
          <cell r="F8">
            <v>350</v>
          </cell>
          <cell r="G8" t="str">
            <v>2.131 M</v>
          </cell>
          <cell r="H8" t="str">
            <v>92 B</v>
          </cell>
          <cell r="I8" t="str">
            <v/>
          </cell>
        </row>
        <row r="9">
          <cell r="A9" t="str">
            <v>آكنتور</v>
          </cell>
          <cell r="B9">
            <v>45893</v>
          </cell>
          <cell r="C9" t="str">
            <v>(1.45)</v>
          </cell>
          <cell r="D9">
            <v>46567</v>
          </cell>
          <cell r="E9" t="str">
            <v>0</v>
          </cell>
          <cell r="F9">
            <v>0</v>
          </cell>
          <cell r="G9" t="str">
            <v>0</v>
          </cell>
          <cell r="H9" t="str">
            <v>0</v>
          </cell>
          <cell r="I9" t="str">
            <v/>
          </cell>
        </row>
        <row r="10">
          <cell r="A10" t="str">
            <v>البرز</v>
          </cell>
          <cell r="B10">
            <v>1540</v>
          </cell>
          <cell r="C10" t="str">
            <v>(2.1)</v>
          </cell>
          <cell r="D10">
            <v>1548</v>
          </cell>
          <cell r="E10" t="str">
            <v>(1.59)</v>
          </cell>
          <cell r="F10">
            <v>389</v>
          </cell>
          <cell r="G10" t="str">
            <v>11.919 M</v>
          </cell>
          <cell r="H10" t="str">
            <v>18 B</v>
          </cell>
          <cell r="I10" t="str">
            <v/>
          </cell>
        </row>
        <row r="11">
          <cell r="A11" t="str">
            <v>اميد</v>
          </cell>
          <cell r="B11">
            <v>6070</v>
          </cell>
          <cell r="C11" t="str">
            <v>0</v>
          </cell>
          <cell r="D11">
            <v>6070</v>
          </cell>
          <cell r="E11" t="str">
            <v>0</v>
          </cell>
          <cell r="F11">
            <v>167</v>
          </cell>
          <cell r="G11" t="str">
            <v>3.377 M</v>
          </cell>
          <cell r="H11" t="str">
            <v>21 B</v>
          </cell>
          <cell r="I11" t="str">
            <v/>
          </cell>
        </row>
        <row r="12">
          <cell r="A12" t="str">
            <v>امين</v>
          </cell>
          <cell r="B12">
            <v>10620</v>
          </cell>
          <cell r="C12" t="str">
            <v>0.09</v>
          </cell>
          <cell r="D12">
            <v>10610</v>
          </cell>
          <cell r="E12" t="str">
            <v>0</v>
          </cell>
          <cell r="F12">
            <v>2321</v>
          </cell>
          <cell r="G12" t="str">
            <v>1.847 M</v>
          </cell>
          <cell r="H12" t="str">
            <v>20 B</v>
          </cell>
          <cell r="I12" t="str">
            <v/>
          </cell>
        </row>
        <row r="13">
          <cell r="A13" t="str">
            <v>انرژي3</v>
          </cell>
          <cell r="B13">
            <v>54390</v>
          </cell>
          <cell r="C13" t="str">
            <v>(4.96)</v>
          </cell>
          <cell r="D13">
            <v>54710</v>
          </cell>
          <cell r="E13" t="str">
            <v>(4.4)</v>
          </cell>
          <cell r="F13">
            <v>1382</v>
          </cell>
          <cell r="G13" t="str">
            <v>1.690 M</v>
          </cell>
          <cell r="H13" t="str">
            <v>92 B</v>
          </cell>
          <cell r="I13" t="str">
            <v/>
          </cell>
        </row>
        <row r="14">
          <cell r="A14" t="str">
            <v>بالبر</v>
          </cell>
          <cell r="B14">
            <v>25790</v>
          </cell>
          <cell r="C14" t="str">
            <v>(4.83)</v>
          </cell>
          <cell r="D14">
            <v>26000</v>
          </cell>
          <cell r="E14" t="str">
            <v>(4.06)</v>
          </cell>
          <cell r="F14">
            <v>501</v>
          </cell>
          <cell r="G14" t="str">
            <v>721,488</v>
          </cell>
          <cell r="H14" t="str">
            <v>19 B</v>
          </cell>
          <cell r="I14" t="str">
            <v/>
          </cell>
        </row>
        <row r="15">
          <cell r="A15" t="str">
            <v>بترانس</v>
          </cell>
          <cell r="B15">
            <v>1740</v>
          </cell>
          <cell r="C15" t="str">
            <v>(2.19)</v>
          </cell>
          <cell r="D15">
            <v>1754</v>
          </cell>
          <cell r="E15" t="str">
            <v>(1.41)</v>
          </cell>
          <cell r="F15">
            <v>861</v>
          </cell>
          <cell r="G15" t="str">
            <v>18.419 M</v>
          </cell>
          <cell r="H15" t="str">
            <v>32 B</v>
          </cell>
          <cell r="I15" t="str">
            <v/>
          </cell>
        </row>
        <row r="16">
          <cell r="A16" t="str">
            <v>بركت</v>
          </cell>
          <cell r="B16">
            <v>16710</v>
          </cell>
          <cell r="C16" t="str">
            <v>3.92</v>
          </cell>
          <cell r="D16">
            <v>16330</v>
          </cell>
          <cell r="E16" t="str">
            <v>1.55</v>
          </cell>
          <cell r="F16">
            <v>4075</v>
          </cell>
          <cell r="G16" t="str">
            <v>16.562 M</v>
          </cell>
          <cell r="H16" t="str">
            <v>270 B</v>
          </cell>
          <cell r="I16" t="str">
            <v/>
          </cell>
        </row>
        <row r="17">
          <cell r="A17" t="str">
            <v>بسويچ</v>
          </cell>
          <cell r="B17">
            <v>10280</v>
          </cell>
          <cell r="C17" t="str">
            <v>(1.15)</v>
          </cell>
          <cell r="D17">
            <v>10400</v>
          </cell>
          <cell r="E17" t="str">
            <v>0</v>
          </cell>
          <cell r="F17">
            <v>148</v>
          </cell>
          <cell r="G17" t="str">
            <v>528,443</v>
          </cell>
          <cell r="H17" t="str">
            <v>5 B</v>
          </cell>
          <cell r="I17" t="str">
            <v/>
          </cell>
        </row>
        <row r="18">
          <cell r="A18" t="str">
            <v>بشهاب</v>
          </cell>
          <cell r="B18">
            <v>116460</v>
          </cell>
          <cell r="C18" t="str">
            <v>2.03</v>
          </cell>
          <cell r="D18">
            <v>115360</v>
          </cell>
          <cell r="E18" t="str">
            <v>1.07</v>
          </cell>
          <cell r="F18">
            <v>822</v>
          </cell>
          <cell r="G18" t="str">
            <v>1.085 M</v>
          </cell>
          <cell r="H18" t="str">
            <v>125 B</v>
          </cell>
          <cell r="I18" t="str">
            <v/>
          </cell>
        </row>
        <row r="19">
          <cell r="A19" t="str">
            <v>بفجر</v>
          </cell>
          <cell r="B19">
            <v>10700</v>
          </cell>
          <cell r="C19" t="str">
            <v>2.88</v>
          </cell>
          <cell r="D19">
            <v>10400</v>
          </cell>
          <cell r="E19" t="str">
            <v>0</v>
          </cell>
          <cell r="F19">
            <v>129</v>
          </cell>
          <cell r="G19" t="str">
            <v>288,198</v>
          </cell>
          <cell r="H19" t="str">
            <v>3 B</v>
          </cell>
          <cell r="I19" t="str">
            <v/>
          </cell>
        </row>
        <row r="20">
          <cell r="A20" t="str">
            <v>بكاب</v>
          </cell>
          <cell r="B20">
            <v>60540</v>
          </cell>
          <cell r="C20" t="str">
            <v>4.99</v>
          </cell>
          <cell r="D20">
            <v>59380</v>
          </cell>
          <cell r="E20" t="str">
            <v>2.98</v>
          </cell>
          <cell r="F20">
            <v>1766</v>
          </cell>
          <cell r="G20" t="str">
            <v>1.584 M</v>
          </cell>
          <cell r="H20" t="str">
            <v>94 B</v>
          </cell>
          <cell r="I20" t="str">
            <v/>
          </cell>
        </row>
        <row r="21">
          <cell r="A21" t="str">
            <v>بكام</v>
          </cell>
          <cell r="B21">
            <v>1563</v>
          </cell>
          <cell r="C21" t="str">
            <v>0</v>
          </cell>
          <cell r="D21">
            <v>1550</v>
          </cell>
          <cell r="E21" t="str">
            <v>(0.83)</v>
          </cell>
          <cell r="F21">
            <v>446</v>
          </cell>
          <cell r="G21" t="str">
            <v>11.471 M</v>
          </cell>
          <cell r="H21" t="str">
            <v>18 B</v>
          </cell>
          <cell r="I21" t="str">
            <v/>
          </cell>
        </row>
        <row r="22">
          <cell r="A22" t="str">
            <v>بموتو</v>
          </cell>
          <cell r="B22">
            <v>72500</v>
          </cell>
          <cell r="C22" t="str">
            <v>(0.19)</v>
          </cell>
          <cell r="D22">
            <v>73000</v>
          </cell>
          <cell r="E22" t="str">
            <v>0.5</v>
          </cell>
          <cell r="F22">
            <v>1189</v>
          </cell>
          <cell r="G22" t="str">
            <v>901,681</v>
          </cell>
          <cell r="H22" t="str">
            <v>66 B</v>
          </cell>
          <cell r="I22" t="str">
            <v/>
          </cell>
        </row>
        <row r="23">
          <cell r="A23" t="str">
            <v>بنيرو</v>
          </cell>
          <cell r="B23">
            <v>1813</v>
          </cell>
          <cell r="C23" t="str">
            <v>(1.2)</v>
          </cell>
          <cell r="D23">
            <v>1834</v>
          </cell>
          <cell r="E23" t="str">
            <v>(0.05)</v>
          </cell>
          <cell r="F23">
            <v>121</v>
          </cell>
          <cell r="G23" t="str">
            <v>1.377 M</v>
          </cell>
          <cell r="H23" t="str">
            <v>3 B</v>
          </cell>
          <cell r="I23" t="str">
            <v/>
          </cell>
        </row>
        <row r="24">
          <cell r="A24" t="str">
            <v>بورس</v>
          </cell>
          <cell r="B24">
            <v>7760</v>
          </cell>
          <cell r="C24" t="str">
            <v>(4.08)</v>
          </cell>
          <cell r="D24">
            <v>7800</v>
          </cell>
          <cell r="E24" t="str">
            <v>(3.58)</v>
          </cell>
          <cell r="F24">
            <v>1514</v>
          </cell>
          <cell r="G24" t="str">
            <v>9.881 M</v>
          </cell>
          <cell r="H24" t="str">
            <v>77 B</v>
          </cell>
          <cell r="I24" t="str">
            <v/>
          </cell>
        </row>
        <row r="25">
          <cell r="A25" t="str">
            <v>بوعلي</v>
          </cell>
          <cell r="B25">
            <v>69560</v>
          </cell>
          <cell r="C25" t="str">
            <v>(1.33)</v>
          </cell>
          <cell r="D25">
            <v>69930</v>
          </cell>
          <cell r="E25" t="str">
            <v>(0.81)</v>
          </cell>
          <cell r="F25">
            <v>1982</v>
          </cell>
          <cell r="G25" t="str">
            <v>991,300</v>
          </cell>
          <cell r="H25" t="str">
            <v>69 B</v>
          </cell>
          <cell r="I25" t="str">
            <v/>
          </cell>
        </row>
        <row r="26">
          <cell r="A26" t="str">
            <v>پارس</v>
          </cell>
          <cell r="B26">
            <v>175810</v>
          </cell>
          <cell r="C26" t="str">
            <v>0.01</v>
          </cell>
          <cell r="D26">
            <v>175980</v>
          </cell>
          <cell r="E26" t="str">
            <v>0.11</v>
          </cell>
          <cell r="F26">
            <v>958</v>
          </cell>
          <cell r="G26" t="str">
            <v>632,395</v>
          </cell>
          <cell r="H26" t="str">
            <v>111 B</v>
          </cell>
          <cell r="I26" t="str">
            <v/>
          </cell>
        </row>
        <row r="27">
          <cell r="A27" t="str">
            <v>پارسان</v>
          </cell>
          <cell r="B27">
            <v>26520</v>
          </cell>
          <cell r="C27" t="str">
            <v>(0.9)</v>
          </cell>
          <cell r="D27">
            <v>26760</v>
          </cell>
          <cell r="E27" t="str">
            <v>0</v>
          </cell>
          <cell r="F27">
            <v>802</v>
          </cell>
          <cell r="G27" t="str">
            <v>3.437 M</v>
          </cell>
          <cell r="H27" t="str">
            <v>92 B</v>
          </cell>
          <cell r="I27" t="str">
            <v/>
          </cell>
        </row>
        <row r="28">
          <cell r="A28" t="str">
            <v>پارسيان</v>
          </cell>
          <cell r="B28">
            <v>3335</v>
          </cell>
          <cell r="C28" t="str">
            <v>(1.65)</v>
          </cell>
          <cell r="D28">
            <v>3390</v>
          </cell>
          <cell r="E28" t="str">
            <v>(0.03)</v>
          </cell>
          <cell r="F28">
            <v>68</v>
          </cell>
          <cell r="G28" t="str">
            <v>402,172</v>
          </cell>
          <cell r="H28" t="str">
            <v>1 B</v>
          </cell>
          <cell r="I28" t="str">
            <v/>
          </cell>
        </row>
        <row r="29">
          <cell r="A29" t="str">
            <v>پاسا</v>
          </cell>
          <cell r="B29">
            <v>10160</v>
          </cell>
          <cell r="C29" t="str">
            <v>(1.45)</v>
          </cell>
          <cell r="D29">
            <v>10260</v>
          </cell>
          <cell r="E29" t="str">
            <v>(0.48)</v>
          </cell>
          <cell r="F29">
            <v>124</v>
          </cell>
          <cell r="G29" t="str">
            <v>457,387</v>
          </cell>
          <cell r="H29" t="str">
            <v>5 B</v>
          </cell>
          <cell r="I29" t="str">
            <v/>
          </cell>
        </row>
        <row r="30">
          <cell r="A30" t="str">
            <v>پاكشو</v>
          </cell>
          <cell r="B30">
            <v>6060</v>
          </cell>
          <cell r="C30" t="str">
            <v>(2.88)</v>
          </cell>
          <cell r="D30">
            <v>6230</v>
          </cell>
          <cell r="E30" t="str">
            <v>(0.16)</v>
          </cell>
          <cell r="F30">
            <v>161</v>
          </cell>
          <cell r="G30" t="str">
            <v>1.720 M</v>
          </cell>
          <cell r="H30" t="str">
            <v>11 B</v>
          </cell>
          <cell r="I30" t="str">
            <v/>
          </cell>
        </row>
        <row r="31">
          <cell r="A31" t="str">
            <v>پتاير</v>
          </cell>
          <cell r="B31">
            <v>1450</v>
          </cell>
          <cell r="C31" t="str">
            <v>(0.96)</v>
          </cell>
          <cell r="D31">
            <v>1433</v>
          </cell>
          <cell r="E31" t="str">
            <v>(2.12)</v>
          </cell>
          <cell r="F31">
            <v>368</v>
          </cell>
          <cell r="G31" t="str">
            <v>12.470 M</v>
          </cell>
          <cell r="H31" t="str">
            <v>18 B</v>
          </cell>
          <cell r="I31" t="str">
            <v/>
          </cell>
        </row>
        <row r="32">
          <cell r="A32" t="str">
            <v>پترول</v>
          </cell>
          <cell r="B32">
            <v>2108</v>
          </cell>
          <cell r="C32" t="str">
            <v>1.69</v>
          </cell>
          <cell r="D32">
            <v>2096</v>
          </cell>
          <cell r="E32" t="str">
            <v>1.11</v>
          </cell>
          <cell r="F32">
            <v>6444</v>
          </cell>
          <cell r="G32" t="str">
            <v>176.702 M</v>
          </cell>
          <cell r="H32" t="str">
            <v>370 B</v>
          </cell>
          <cell r="I32" t="str">
            <v/>
          </cell>
        </row>
        <row r="33">
          <cell r="A33" t="str">
            <v>پدرخش</v>
          </cell>
          <cell r="B33">
            <v>6090</v>
          </cell>
          <cell r="C33" t="str">
            <v>(1.77)</v>
          </cell>
          <cell r="D33">
            <v>6140</v>
          </cell>
          <cell r="E33" t="str">
            <v>(0.97)</v>
          </cell>
          <cell r="F33">
            <v>426</v>
          </cell>
          <cell r="G33" t="str">
            <v>1.752 M</v>
          </cell>
          <cell r="H33" t="str">
            <v>11 B</v>
          </cell>
          <cell r="I33" t="str">
            <v/>
          </cell>
        </row>
        <row r="34">
          <cell r="A34" t="str">
            <v>پرداخت</v>
          </cell>
          <cell r="B34">
            <v>17330</v>
          </cell>
          <cell r="C34" t="str">
            <v>1.4</v>
          </cell>
          <cell r="D34">
            <v>17130</v>
          </cell>
          <cell r="E34" t="str">
            <v>0.23</v>
          </cell>
          <cell r="F34">
            <v>204</v>
          </cell>
          <cell r="G34" t="str">
            <v>371,752</v>
          </cell>
          <cell r="H34" t="str">
            <v>6 B</v>
          </cell>
          <cell r="I34" t="str">
            <v/>
          </cell>
        </row>
        <row r="35">
          <cell r="A35" t="str">
            <v>پرديس</v>
          </cell>
          <cell r="B35">
            <v>3570</v>
          </cell>
          <cell r="C35" t="str">
            <v>(0.42)</v>
          </cell>
          <cell r="D35">
            <v>3555</v>
          </cell>
          <cell r="E35" t="str">
            <v>(0.84)</v>
          </cell>
          <cell r="F35">
            <v>276</v>
          </cell>
          <cell r="G35" t="str">
            <v>3.276 M</v>
          </cell>
          <cell r="H35" t="str">
            <v>12 B</v>
          </cell>
          <cell r="I35" t="str">
            <v/>
          </cell>
        </row>
        <row r="36">
          <cell r="A36" t="str">
            <v>پسهند</v>
          </cell>
          <cell r="B36">
            <v>30080</v>
          </cell>
          <cell r="C36" t="str">
            <v>4.99</v>
          </cell>
          <cell r="D36">
            <v>29860</v>
          </cell>
          <cell r="E36" t="str">
            <v>4.22</v>
          </cell>
          <cell r="F36">
            <v>212</v>
          </cell>
          <cell r="G36" t="str">
            <v>1.067 M</v>
          </cell>
          <cell r="H36" t="str">
            <v>32 B</v>
          </cell>
          <cell r="I36" t="str">
            <v/>
          </cell>
        </row>
        <row r="37">
          <cell r="A37" t="str">
            <v>پكرمان</v>
          </cell>
          <cell r="B37">
            <v>13230</v>
          </cell>
          <cell r="C37" t="str">
            <v>(2)</v>
          </cell>
          <cell r="D37">
            <v>13330</v>
          </cell>
          <cell r="E37" t="str">
            <v>(1.26)</v>
          </cell>
          <cell r="F37">
            <v>289</v>
          </cell>
          <cell r="G37" t="str">
            <v>1.027 M</v>
          </cell>
          <cell r="H37" t="str">
            <v>14 B</v>
          </cell>
          <cell r="I37" t="str">
            <v/>
          </cell>
        </row>
        <row r="38">
          <cell r="A38" t="str">
            <v>پكوير</v>
          </cell>
          <cell r="B38">
            <v>5120</v>
          </cell>
          <cell r="C38" t="str">
            <v>2.2</v>
          </cell>
          <cell r="D38">
            <v>5010</v>
          </cell>
          <cell r="E38" t="str">
            <v>0</v>
          </cell>
          <cell r="F38">
            <v>0</v>
          </cell>
          <cell r="G38" t="str">
            <v>0</v>
          </cell>
          <cell r="H38" t="str">
            <v>0</v>
          </cell>
          <cell r="I38" t="str">
            <v/>
          </cell>
        </row>
        <row r="39">
          <cell r="A39" t="str">
            <v>پلاسك</v>
          </cell>
          <cell r="B39">
            <v>4186</v>
          </cell>
          <cell r="C39" t="str">
            <v>0.7</v>
          </cell>
          <cell r="D39">
            <v>4157</v>
          </cell>
          <cell r="E39" t="str">
            <v>0</v>
          </cell>
          <cell r="F39">
            <v>0</v>
          </cell>
          <cell r="G39" t="str">
            <v>0</v>
          </cell>
          <cell r="H39" t="str">
            <v>0</v>
          </cell>
          <cell r="I39" t="str">
            <v/>
          </cell>
        </row>
        <row r="40">
          <cell r="A40" t="str">
            <v>تاپيكو</v>
          </cell>
          <cell r="B40">
            <v>12680</v>
          </cell>
          <cell r="C40" t="str">
            <v>(1.17)</v>
          </cell>
          <cell r="D40">
            <v>12770</v>
          </cell>
          <cell r="E40" t="str">
            <v>(0.47)</v>
          </cell>
          <cell r="F40">
            <v>1210</v>
          </cell>
          <cell r="G40" t="str">
            <v>6.304 M</v>
          </cell>
          <cell r="H40" t="str">
            <v>80 B</v>
          </cell>
          <cell r="I40" t="str">
            <v/>
          </cell>
        </row>
        <row r="41">
          <cell r="A41" t="str">
            <v>تاصيكو</v>
          </cell>
          <cell r="B41">
            <v>8190</v>
          </cell>
          <cell r="C41" t="str">
            <v>(1.92)</v>
          </cell>
          <cell r="D41">
            <v>8330</v>
          </cell>
          <cell r="E41" t="str">
            <v>(0.24)</v>
          </cell>
          <cell r="F41">
            <v>362</v>
          </cell>
          <cell r="G41" t="str">
            <v>4.146 M</v>
          </cell>
          <cell r="H41" t="str">
            <v>34 B</v>
          </cell>
          <cell r="I41" t="str">
            <v/>
          </cell>
        </row>
        <row r="42">
          <cell r="A42" t="str">
            <v>تايرا</v>
          </cell>
          <cell r="B42">
            <v>14490</v>
          </cell>
          <cell r="C42" t="str">
            <v>1.12</v>
          </cell>
          <cell r="D42">
            <v>14380</v>
          </cell>
          <cell r="E42" t="str">
            <v>0.35</v>
          </cell>
          <cell r="F42">
            <v>138</v>
          </cell>
          <cell r="G42" t="str">
            <v>373,054</v>
          </cell>
          <cell r="H42" t="str">
            <v>5 B</v>
          </cell>
          <cell r="I42" t="str">
            <v/>
          </cell>
        </row>
        <row r="43">
          <cell r="A43" t="str">
            <v>تپمپي</v>
          </cell>
          <cell r="B43">
            <v>25510</v>
          </cell>
          <cell r="C43" t="str">
            <v>(3)</v>
          </cell>
          <cell r="D43">
            <v>26040</v>
          </cell>
          <cell r="E43" t="str">
            <v>(0.99)</v>
          </cell>
          <cell r="F43">
            <v>354</v>
          </cell>
          <cell r="G43" t="str">
            <v>1.091 M</v>
          </cell>
          <cell r="H43" t="str">
            <v>28 B</v>
          </cell>
          <cell r="I43" t="str">
            <v/>
          </cell>
        </row>
        <row r="44">
          <cell r="A44" t="str">
            <v>تكشا</v>
          </cell>
          <cell r="B44">
            <v>38100</v>
          </cell>
          <cell r="C44" t="str">
            <v>1.38</v>
          </cell>
          <cell r="D44">
            <v>38490</v>
          </cell>
          <cell r="E44" t="str">
            <v>2.42</v>
          </cell>
          <cell r="F44">
            <v>303</v>
          </cell>
          <cell r="G44" t="str">
            <v>450,387</v>
          </cell>
          <cell r="H44" t="str">
            <v>17 B</v>
          </cell>
          <cell r="I44" t="str">
            <v/>
          </cell>
        </row>
        <row r="45">
          <cell r="A45" t="str">
            <v>تكمبا</v>
          </cell>
          <cell r="B45">
            <v>3252</v>
          </cell>
          <cell r="C45" t="str">
            <v>(5)</v>
          </cell>
          <cell r="D45">
            <v>3273</v>
          </cell>
          <cell r="E45" t="str">
            <v>(4.38)</v>
          </cell>
          <cell r="F45">
            <v>482</v>
          </cell>
          <cell r="G45" t="str">
            <v>5.114 M</v>
          </cell>
          <cell r="H45" t="str">
            <v>17 B</v>
          </cell>
          <cell r="I45" t="str">
            <v/>
          </cell>
        </row>
        <row r="46">
          <cell r="A46" t="str">
            <v>تكنو</v>
          </cell>
          <cell r="B46">
            <v>5760</v>
          </cell>
          <cell r="C46" t="str">
            <v>4.92</v>
          </cell>
          <cell r="D46">
            <v>5590</v>
          </cell>
          <cell r="E46" t="str">
            <v>1.82</v>
          </cell>
          <cell r="F46">
            <v>166</v>
          </cell>
          <cell r="G46" t="str">
            <v>1.102 M</v>
          </cell>
          <cell r="H46" t="str">
            <v>6 B</v>
          </cell>
          <cell r="I46" t="str">
            <v/>
          </cell>
        </row>
        <row r="47">
          <cell r="A47" t="str">
            <v>تملت</v>
          </cell>
          <cell r="B47">
            <v>2779</v>
          </cell>
          <cell r="C47" t="str">
            <v>0.8</v>
          </cell>
          <cell r="D47">
            <v>2759</v>
          </cell>
          <cell r="E47" t="str">
            <v>0.07</v>
          </cell>
          <cell r="F47">
            <v>424</v>
          </cell>
          <cell r="G47" t="str">
            <v>2.384 M</v>
          </cell>
          <cell r="H47" t="str">
            <v>7 B</v>
          </cell>
          <cell r="I47" t="str">
            <v/>
          </cell>
        </row>
        <row r="48">
          <cell r="A48" t="str">
            <v>تنوين</v>
          </cell>
          <cell r="B48">
            <v>4047</v>
          </cell>
          <cell r="C48" t="str">
            <v>(4.98)</v>
          </cell>
          <cell r="D48">
            <v>4059</v>
          </cell>
          <cell r="E48" t="str">
            <v>(4.7)</v>
          </cell>
          <cell r="F48">
            <v>413</v>
          </cell>
          <cell r="G48" t="str">
            <v>17.342 M</v>
          </cell>
          <cell r="H48" t="str">
            <v>70 B</v>
          </cell>
          <cell r="I48" t="str">
            <v/>
          </cell>
        </row>
        <row r="49">
          <cell r="A49" t="str">
            <v>تيپيكو</v>
          </cell>
          <cell r="B49">
            <v>17100</v>
          </cell>
          <cell r="C49" t="str">
            <v>(1.89)</v>
          </cell>
          <cell r="D49">
            <v>17310</v>
          </cell>
          <cell r="E49" t="str">
            <v>(0.69)</v>
          </cell>
          <cell r="F49">
            <v>495</v>
          </cell>
          <cell r="G49" t="str">
            <v>2.552 M</v>
          </cell>
          <cell r="H49" t="str">
            <v>44 B</v>
          </cell>
          <cell r="I49" t="str">
            <v/>
          </cell>
        </row>
        <row r="50">
          <cell r="A50" t="str">
            <v>ثاباد</v>
          </cell>
          <cell r="B50">
            <v>40690</v>
          </cell>
          <cell r="C50" t="str">
            <v>4.98</v>
          </cell>
          <cell r="D50">
            <v>40440</v>
          </cell>
          <cell r="E50" t="str">
            <v>4.33</v>
          </cell>
          <cell r="F50">
            <v>596</v>
          </cell>
          <cell r="G50" t="str">
            <v>1.219 M</v>
          </cell>
          <cell r="H50" t="str">
            <v>49 B</v>
          </cell>
          <cell r="I50" t="str">
            <v/>
          </cell>
        </row>
        <row r="51">
          <cell r="A51" t="str">
            <v>ثاخت</v>
          </cell>
          <cell r="B51">
            <v>1825</v>
          </cell>
          <cell r="C51" t="str">
            <v>(2.93)</v>
          </cell>
          <cell r="D51">
            <v>1843</v>
          </cell>
          <cell r="E51" t="str">
            <v>(1.97)</v>
          </cell>
          <cell r="F51">
            <v>603</v>
          </cell>
          <cell r="G51" t="str">
            <v>10.059 M</v>
          </cell>
          <cell r="H51" t="str">
            <v>19 B</v>
          </cell>
          <cell r="I51" t="str">
            <v/>
          </cell>
        </row>
        <row r="52">
          <cell r="A52" t="str">
            <v>ثامان</v>
          </cell>
          <cell r="B52">
            <v>13730</v>
          </cell>
          <cell r="C52" t="str">
            <v>0.07</v>
          </cell>
          <cell r="D52">
            <v>13400</v>
          </cell>
          <cell r="E52" t="str">
            <v>(2.33)</v>
          </cell>
          <cell r="F52">
            <v>371</v>
          </cell>
          <cell r="G52" t="str">
            <v>1.338 M</v>
          </cell>
          <cell r="H52" t="str">
            <v>18 B</v>
          </cell>
          <cell r="I52" t="str">
            <v/>
          </cell>
        </row>
        <row r="53">
          <cell r="A53" t="str">
            <v>ثاميد</v>
          </cell>
          <cell r="B53">
            <v>1282</v>
          </cell>
          <cell r="C53" t="str">
            <v>(0.16)</v>
          </cell>
          <cell r="D53">
            <v>1284</v>
          </cell>
          <cell r="E53" t="str">
            <v>0</v>
          </cell>
          <cell r="F53">
            <v>0</v>
          </cell>
          <cell r="G53" t="str">
            <v>0</v>
          </cell>
          <cell r="H53" t="str">
            <v>0</v>
          </cell>
          <cell r="I53" t="str">
            <v/>
          </cell>
        </row>
        <row r="54">
          <cell r="A54" t="str">
            <v>ثبهساز</v>
          </cell>
          <cell r="B54">
            <v>1299</v>
          </cell>
          <cell r="C54" t="str">
            <v>(1.52)</v>
          </cell>
          <cell r="D54">
            <v>1304</v>
          </cell>
          <cell r="E54" t="str">
            <v>(1.14)</v>
          </cell>
          <cell r="F54">
            <v>1450</v>
          </cell>
          <cell r="G54" t="str">
            <v>8.837 M</v>
          </cell>
          <cell r="H54" t="str">
            <v>11 B</v>
          </cell>
          <cell r="I54" t="str">
            <v/>
          </cell>
        </row>
        <row r="55">
          <cell r="A55" t="str">
            <v>ثشاهد</v>
          </cell>
          <cell r="B55">
            <v>7400</v>
          </cell>
          <cell r="C55" t="str">
            <v>(4.27)</v>
          </cell>
          <cell r="D55">
            <v>7460</v>
          </cell>
          <cell r="E55" t="str">
            <v>(3.49)</v>
          </cell>
          <cell r="F55">
            <v>1794</v>
          </cell>
          <cell r="G55" t="str">
            <v>13.190 M</v>
          </cell>
          <cell r="H55" t="str">
            <v>98 B</v>
          </cell>
          <cell r="I55" t="str">
            <v/>
          </cell>
        </row>
        <row r="56">
          <cell r="A56" t="str">
            <v>ثشرق</v>
          </cell>
          <cell r="B56">
            <v>2601</v>
          </cell>
          <cell r="C56" t="str">
            <v>(3.77)</v>
          </cell>
          <cell r="D56">
            <v>2688</v>
          </cell>
          <cell r="E56" t="str">
            <v>(0.55)</v>
          </cell>
          <cell r="F56">
            <v>120</v>
          </cell>
          <cell r="G56" t="str">
            <v>965,963</v>
          </cell>
          <cell r="H56" t="str">
            <v>3 B</v>
          </cell>
          <cell r="I56" t="str">
            <v/>
          </cell>
        </row>
        <row r="57">
          <cell r="A57" t="str">
            <v>ثفارس</v>
          </cell>
          <cell r="B57">
            <v>5600</v>
          </cell>
          <cell r="C57" t="str">
            <v>(3.95)</v>
          </cell>
          <cell r="D57">
            <v>5730</v>
          </cell>
          <cell r="E57" t="str">
            <v>(1.72)</v>
          </cell>
          <cell r="F57">
            <v>1884</v>
          </cell>
          <cell r="G57" t="str">
            <v>17.726 M</v>
          </cell>
          <cell r="H57" t="str">
            <v>102 B</v>
          </cell>
          <cell r="I57" t="str">
            <v/>
          </cell>
        </row>
        <row r="58">
          <cell r="A58" t="str">
            <v>ثمسكن</v>
          </cell>
          <cell r="B58">
            <v>2767</v>
          </cell>
          <cell r="C58" t="str">
            <v>(4.95)</v>
          </cell>
          <cell r="D58">
            <v>2832</v>
          </cell>
          <cell r="E58" t="str">
            <v>(2.71)</v>
          </cell>
          <cell r="F58">
            <v>262</v>
          </cell>
          <cell r="G58" t="str">
            <v>4.753 M</v>
          </cell>
          <cell r="H58" t="str">
            <v>13 B</v>
          </cell>
          <cell r="I58" t="str">
            <v/>
          </cell>
        </row>
        <row r="59">
          <cell r="A59" t="str">
            <v>ثنوسا</v>
          </cell>
          <cell r="B59">
            <v>4600</v>
          </cell>
          <cell r="C59" t="str">
            <v>1.79</v>
          </cell>
          <cell r="D59">
            <v>4640</v>
          </cell>
          <cell r="E59" t="str">
            <v>2.68</v>
          </cell>
          <cell r="F59">
            <v>755</v>
          </cell>
          <cell r="G59" t="str">
            <v>14.749 M</v>
          </cell>
          <cell r="H59" t="str">
            <v>68 B</v>
          </cell>
          <cell r="I59" t="str">
            <v/>
          </cell>
        </row>
        <row r="60">
          <cell r="A60" t="str">
            <v>جم</v>
          </cell>
          <cell r="B60">
            <v>42500</v>
          </cell>
          <cell r="C60" t="str">
            <v>(0.72)</v>
          </cell>
          <cell r="D60">
            <v>42800</v>
          </cell>
          <cell r="E60" t="str">
            <v>(0.02)</v>
          </cell>
          <cell r="F60">
            <v>199</v>
          </cell>
          <cell r="G60" t="str">
            <v>382,817</v>
          </cell>
          <cell r="H60" t="str">
            <v>16 B</v>
          </cell>
          <cell r="I60" t="str">
            <v/>
          </cell>
        </row>
        <row r="61">
          <cell r="A61" t="str">
            <v>جم پيلن</v>
          </cell>
          <cell r="B61">
            <v>123010</v>
          </cell>
          <cell r="C61" t="str">
            <v>0.61</v>
          </cell>
          <cell r="D61">
            <v>122650</v>
          </cell>
          <cell r="E61" t="str">
            <v>0.32</v>
          </cell>
          <cell r="F61">
            <v>632</v>
          </cell>
          <cell r="G61" t="str">
            <v>286,041</v>
          </cell>
          <cell r="H61" t="str">
            <v>35 B</v>
          </cell>
          <cell r="I61" t="str">
            <v/>
          </cell>
        </row>
        <row r="62">
          <cell r="A62" t="str">
            <v>چافست</v>
          </cell>
          <cell r="B62">
            <v>3900</v>
          </cell>
          <cell r="C62" t="str">
            <v>(1.56)</v>
          </cell>
          <cell r="D62">
            <v>3820</v>
          </cell>
          <cell r="E62" t="str">
            <v>(3.58)</v>
          </cell>
          <cell r="F62">
            <v>382</v>
          </cell>
          <cell r="G62" t="str">
            <v>3.235 M</v>
          </cell>
          <cell r="H62" t="str">
            <v>12 B</v>
          </cell>
          <cell r="I62" t="str">
            <v/>
          </cell>
        </row>
        <row r="63">
          <cell r="A63" t="str">
            <v>چدن</v>
          </cell>
          <cell r="B63">
            <v>1939</v>
          </cell>
          <cell r="C63" t="str">
            <v>(3.34)</v>
          </cell>
          <cell r="D63">
            <v>1973</v>
          </cell>
          <cell r="E63" t="str">
            <v>(1.65)</v>
          </cell>
          <cell r="F63">
            <v>764</v>
          </cell>
          <cell r="G63" t="str">
            <v>10.436 M</v>
          </cell>
          <cell r="H63" t="str">
            <v>21 B</v>
          </cell>
          <cell r="I63" t="str">
            <v/>
          </cell>
        </row>
        <row r="64">
          <cell r="A64" t="str">
            <v>چفيبر</v>
          </cell>
          <cell r="B64">
            <v>5220</v>
          </cell>
          <cell r="C64" t="str">
            <v>(4.57)</v>
          </cell>
          <cell r="D64">
            <v>5380</v>
          </cell>
          <cell r="E64" t="str">
            <v>(1.65)</v>
          </cell>
          <cell r="F64">
            <v>338</v>
          </cell>
          <cell r="G64" t="str">
            <v>1.367 M</v>
          </cell>
          <cell r="H64" t="str">
            <v>7 B</v>
          </cell>
          <cell r="I64" t="str">
            <v/>
          </cell>
        </row>
        <row r="65">
          <cell r="A65" t="str">
            <v>چكاپا</v>
          </cell>
          <cell r="B65">
            <v>2856</v>
          </cell>
          <cell r="C65" t="str">
            <v>1.53</v>
          </cell>
          <cell r="D65">
            <v>2832</v>
          </cell>
          <cell r="E65" t="str">
            <v>0.68</v>
          </cell>
          <cell r="F65">
            <v>1878</v>
          </cell>
          <cell r="G65" t="str">
            <v>38.669 M</v>
          </cell>
          <cell r="H65" t="str">
            <v>109 B</v>
          </cell>
          <cell r="I65" t="str">
            <v/>
          </cell>
        </row>
        <row r="66">
          <cell r="A66" t="str">
            <v>چكارن</v>
          </cell>
          <cell r="B66">
            <v>2430</v>
          </cell>
          <cell r="C66" t="str">
            <v>0.7</v>
          </cell>
          <cell r="D66">
            <v>2403</v>
          </cell>
          <cell r="E66" t="str">
            <v>(0.41)</v>
          </cell>
          <cell r="F66">
            <v>616</v>
          </cell>
          <cell r="G66" t="str">
            <v>9.711 M</v>
          </cell>
          <cell r="H66" t="str">
            <v>23 B</v>
          </cell>
          <cell r="I66" t="str">
            <v/>
          </cell>
        </row>
        <row r="67">
          <cell r="A67" t="str">
            <v>چكاوه</v>
          </cell>
          <cell r="B67">
            <v>6360</v>
          </cell>
          <cell r="C67" t="str">
            <v>(4.93)</v>
          </cell>
          <cell r="D67">
            <v>6370</v>
          </cell>
          <cell r="E67" t="str">
            <v>(4.78)</v>
          </cell>
          <cell r="F67">
            <v>491</v>
          </cell>
          <cell r="G67" t="str">
            <v>4.864 M</v>
          </cell>
          <cell r="H67" t="str">
            <v>31 B</v>
          </cell>
          <cell r="I67" t="str">
            <v/>
          </cell>
        </row>
        <row r="68">
          <cell r="A68" t="str">
            <v>حپترو</v>
          </cell>
          <cell r="B68">
            <v>19870</v>
          </cell>
          <cell r="C68" t="str">
            <v>4.97</v>
          </cell>
          <cell r="D68">
            <v>19840</v>
          </cell>
          <cell r="E68" t="str">
            <v>4.81</v>
          </cell>
          <cell r="F68">
            <v>330</v>
          </cell>
          <cell r="G68" t="str">
            <v>1.497 M</v>
          </cell>
          <cell r="H68" t="str">
            <v>30 B</v>
          </cell>
          <cell r="I68" t="str">
            <v/>
          </cell>
        </row>
        <row r="69">
          <cell r="A69" t="str">
            <v>حتايد</v>
          </cell>
          <cell r="B69">
            <v>5320</v>
          </cell>
          <cell r="C69" t="str">
            <v>(5)</v>
          </cell>
          <cell r="D69">
            <v>5350</v>
          </cell>
          <cell r="E69" t="str">
            <v>(4.46)</v>
          </cell>
          <cell r="F69">
            <v>1007</v>
          </cell>
          <cell r="G69" t="str">
            <v>16.443 M</v>
          </cell>
          <cell r="H69" t="str">
            <v>88 B</v>
          </cell>
          <cell r="I69" t="str">
            <v/>
          </cell>
        </row>
        <row r="70">
          <cell r="A70" t="str">
            <v>حتوكا</v>
          </cell>
          <cell r="B70">
            <v>12700</v>
          </cell>
          <cell r="C70" t="str">
            <v>(1.93)</v>
          </cell>
          <cell r="D70">
            <v>12670</v>
          </cell>
          <cell r="E70" t="str">
            <v>(2.16)</v>
          </cell>
          <cell r="F70">
            <v>452</v>
          </cell>
          <cell r="G70" t="str">
            <v>1.701 M</v>
          </cell>
          <cell r="H70" t="str">
            <v>22 B</v>
          </cell>
          <cell r="I70" t="str">
            <v/>
          </cell>
        </row>
        <row r="71">
          <cell r="A71" t="str">
            <v>حفارس</v>
          </cell>
          <cell r="B71">
            <v>7300</v>
          </cell>
          <cell r="C71" t="str">
            <v>1.67</v>
          </cell>
          <cell r="D71">
            <v>7300</v>
          </cell>
          <cell r="E71" t="str">
            <v>1.67</v>
          </cell>
          <cell r="F71">
            <v>1357</v>
          </cell>
          <cell r="G71" t="str">
            <v>15.861 M</v>
          </cell>
          <cell r="H71" t="str">
            <v>116 B</v>
          </cell>
          <cell r="I71" t="str">
            <v/>
          </cell>
        </row>
        <row r="72">
          <cell r="A72" t="str">
            <v>حفاري</v>
          </cell>
          <cell r="B72">
            <v>4008</v>
          </cell>
          <cell r="C72" t="str">
            <v>(3)</v>
          </cell>
          <cell r="D72">
            <v>4026</v>
          </cell>
          <cell r="E72" t="str">
            <v>(2.57)</v>
          </cell>
          <cell r="F72">
            <v>876</v>
          </cell>
          <cell r="G72" t="str">
            <v>10.405 M</v>
          </cell>
          <cell r="H72" t="str">
            <v>42 B</v>
          </cell>
          <cell r="I72" t="str">
            <v/>
          </cell>
        </row>
        <row r="73">
          <cell r="A73" t="str">
            <v>حكشتي</v>
          </cell>
          <cell r="B73">
            <v>13240</v>
          </cell>
          <cell r="C73" t="str">
            <v>(4.2)</v>
          </cell>
          <cell r="D73">
            <v>13410</v>
          </cell>
          <cell r="E73" t="str">
            <v>(2.97)</v>
          </cell>
          <cell r="F73">
            <v>1784</v>
          </cell>
          <cell r="G73" t="str">
            <v>7.686 M</v>
          </cell>
          <cell r="H73" t="str">
            <v>103 B</v>
          </cell>
          <cell r="I73" t="str">
            <v/>
          </cell>
        </row>
        <row r="74">
          <cell r="A74" t="str">
            <v>خاذين</v>
          </cell>
          <cell r="B74">
            <v>2805</v>
          </cell>
          <cell r="C74" t="str">
            <v>0</v>
          </cell>
          <cell r="D74">
            <v>2825</v>
          </cell>
          <cell r="E74" t="str">
            <v>0.71</v>
          </cell>
          <cell r="F74">
            <v>783</v>
          </cell>
          <cell r="G74" t="str">
            <v>12.558 M</v>
          </cell>
          <cell r="H74" t="str">
            <v>35 B</v>
          </cell>
          <cell r="I74" t="str">
            <v/>
          </cell>
        </row>
        <row r="75">
          <cell r="A75" t="str">
            <v>خاهن</v>
          </cell>
          <cell r="B75">
            <v>4316</v>
          </cell>
          <cell r="C75" t="str">
            <v>4.99</v>
          </cell>
          <cell r="D75">
            <v>4316</v>
          </cell>
          <cell r="E75" t="str">
            <v>4.99</v>
          </cell>
          <cell r="F75">
            <v>346</v>
          </cell>
          <cell r="G75" t="str">
            <v>16.092 M</v>
          </cell>
          <cell r="H75" t="str">
            <v>69 B</v>
          </cell>
          <cell r="I75" t="str">
            <v/>
          </cell>
        </row>
        <row r="76">
          <cell r="A76" t="str">
            <v>خبهمن</v>
          </cell>
          <cell r="B76">
            <v>1743</v>
          </cell>
          <cell r="C76" t="str">
            <v>(4.07)</v>
          </cell>
          <cell r="D76">
            <v>1757</v>
          </cell>
          <cell r="E76" t="str">
            <v>(3.3)</v>
          </cell>
          <cell r="F76">
            <v>2372</v>
          </cell>
          <cell r="G76" t="str">
            <v>75.702 M</v>
          </cell>
          <cell r="H76" t="str">
            <v>133 B</v>
          </cell>
          <cell r="I76" t="str">
            <v/>
          </cell>
        </row>
        <row r="77">
          <cell r="A77" t="str">
            <v>خپارس</v>
          </cell>
          <cell r="B77">
            <v>1025</v>
          </cell>
          <cell r="C77" t="str">
            <v>(3.12)</v>
          </cell>
          <cell r="D77">
            <v>1028</v>
          </cell>
          <cell r="E77" t="str">
            <v>(2.84)</v>
          </cell>
          <cell r="F77">
            <v>2968</v>
          </cell>
          <cell r="G77" t="str">
            <v>114.771 M</v>
          </cell>
          <cell r="H77" t="str">
            <v>118 B</v>
          </cell>
          <cell r="I77" t="str">
            <v/>
          </cell>
        </row>
        <row r="78">
          <cell r="A78" t="str">
            <v>خپويش</v>
          </cell>
          <cell r="B78">
            <v>65500</v>
          </cell>
          <cell r="C78" t="str">
            <v>1.87</v>
          </cell>
          <cell r="D78">
            <v>64620</v>
          </cell>
          <cell r="E78" t="str">
            <v>0.5</v>
          </cell>
          <cell r="F78">
            <v>164</v>
          </cell>
          <cell r="G78" t="str">
            <v>54,011</v>
          </cell>
          <cell r="H78" t="str">
            <v>4 B</v>
          </cell>
          <cell r="I78" t="str">
            <v/>
          </cell>
        </row>
        <row r="79">
          <cell r="A79" t="str">
            <v>ختراك</v>
          </cell>
          <cell r="B79">
            <v>4841</v>
          </cell>
          <cell r="C79" t="str">
            <v>4.99</v>
          </cell>
          <cell r="D79">
            <v>4829</v>
          </cell>
          <cell r="E79" t="str">
            <v>4.73</v>
          </cell>
          <cell r="F79">
            <v>244</v>
          </cell>
          <cell r="G79" t="str">
            <v>4.227 M</v>
          </cell>
          <cell r="H79" t="str">
            <v>20 B</v>
          </cell>
          <cell r="I79" t="str">
            <v/>
          </cell>
        </row>
        <row r="80">
          <cell r="A80" t="str">
            <v>ختور</v>
          </cell>
          <cell r="B80">
            <v>9160</v>
          </cell>
          <cell r="C80" t="str">
            <v>(3.07)</v>
          </cell>
          <cell r="D80">
            <v>9170</v>
          </cell>
          <cell r="E80" t="str">
            <v>(2.96)</v>
          </cell>
          <cell r="F80">
            <v>480</v>
          </cell>
          <cell r="G80" t="str">
            <v>3.951 M</v>
          </cell>
          <cell r="H80" t="str">
            <v>36 B</v>
          </cell>
          <cell r="I80" t="str">
            <v/>
          </cell>
        </row>
        <row r="81">
          <cell r="A81" t="str">
            <v>ختوقا</v>
          </cell>
          <cell r="B81">
            <v>2340</v>
          </cell>
          <cell r="C81" t="str">
            <v>(3.23)</v>
          </cell>
          <cell r="D81">
            <v>2349</v>
          </cell>
          <cell r="E81" t="str">
            <v>(2.85)</v>
          </cell>
          <cell r="F81">
            <v>567</v>
          </cell>
          <cell r="G81" t="str">
            <v>10.879 M</v>
          </cell>
          <cell r="H81" t="str">
            <v>26 B</v>
          </cell>
          <cell r="I81" t="str">
            <v/>
          </cell>
        </row>
        <row r="82">
          <cell r="A82" t="str">
            <v>خچرخش</v>
          </cell>
          <cell r="B82">
            <v>5240</v>
          </cell>
          <cell r="C82" t="str">
            <v>(4.9)</v>
          </cell>
          <cell r="D82">
            <v>5350</v>
          </cell>
          <cell r="E82" t="str">
            <v>(2.9)</v>
          </cell>
          <cell r="F82">
            <v>229</v>
          </cell>
          <cell r="G82" t="str">
            <v>1.854 M</v>
          </cell>
          <cell r="H82" t="str">
            <v>10 B</v>
          </cell>
          <cell r="I82" t="str">
            <v/>
          </cell>
        </row>
        <row r="83">
          <cell r="A83" t="str">
            <v>خراسان</v>
          </cell>
          <cell r="B83">
            <v>107530</v>
          </cell>
          <cell r="C83" t="str">
            <v>0.41</v>
          </cell>
          <cell r="D83">
            <v>107490</v>
          </cell>
          <cell r="E83" t="str">
            <v>0.37</v>
          </cell>
          <cell r="F83">
            <v>767</v>
          </cell>
          <cell r="G83" t="str">
            <v>829,946</v>
          </cell>
          <cell r="H83" t="str">
            <v>89 B</v>
          </cell>
          <cell r="I83" t="str">
            <v/>
          </cell>
        </row>
        <row r="84">
          <cell r="A84" t="str">
            <v>خريخت</v>
          </cell>
          <cell r="B84">
            <v>2670</v>
          </cell>
          <cell r="C84" t="str">
            <v>(0.82)</v>
          </cell>
          <cell r="D84">
            <v>2692</v>
          </cell>
          <cell r="E84" t="str">
            <v>0</v>
          </cell>
          <cell r="F84">
            <v>0</v>
          </cell>
          <cell r="G84" t="str">
            <v>0</v>
          </cell>
          <cell r="H84" t="str">
            <v>0</v>
          </cell>
          <cell r="I84" t="str">
            <v/>
          </cell>
        </row>
        <row r="85">
          <cell r="A85" t="str">
            <v>خرينگ</v>
          </cell>
          <cell r="B85">
            <v>19660</v>
          </cell>
          <cell r="C85" t="str">
            <v>(4.98)</v>
          </cell>
          <cell r="D85">
            <v>19810</v>
          </cell>
          <cell r="E85" t="str">
            <v>(4.25)</v>
          </cell>
          <cell r="F85">
            <v>545</v>
          </cell>
          <cell r="G85" t="str">
            <v>1.713 M</v>
          </cell>
          <cell r="H85" t="str">
            <v>34 B</v>
          </cell>
          <cell r="I85" t="str">
            <v/>
          </cell>
        </row>
        <row r="86">
          <cell r="A86" t="str">
            <v>خزاميا</v>
          </cell>
          <cell r="B86">
            <v>6850</v>
          </cell>
          <cell r="C86" t="str">
            <v>(3.25)</v>
          </cell>
          <cell r="D86">
            <v>6850</v>
          </cell>
          <cell r="E86" t="str">
            <v>(3.25)</v>
          </cell>
          <cell r="F86">
            <v>1430</v>
          </cell>
          <cell r="G86" t="str">
            <v>11.965 M</v>
          </cell>
          <cell r="H86" t="str">
            <v>82 B</v>
          </cell>
          <cell r="I86" t="str">
            <v/>
          </cell>
        </row>
        <row r="87">
          <cell r="A87" t="str">
            <v>خزر</v>
          </cell>
          <cell r="B87">
            <v>7540</v>
          </cell>
          <cell r="C87" t="str">
            <v>(3.33)</v>
          </cell>
          <cell r="D87">
            <v>7580</v>
          </cell>
          <cell r="E87" t="str">
            <v>(2.82)</v>
          </cell>
          <cell r="F87">
            <v>514</v>
          </cell>
          <cell r="G87" t="str">
            <v>2.397 M</v>
          </cell>
          <cell r="H87" t="str">
            <v>18 B</v>
          </cell>
          <cell r="I87" t="str">
            <v/>
          </cell>
        </row>
        <row r="88">
          <cell r="A88" t="str">
            <v>خساپا</v>
          </cell>
          <cell r="B88">
            <v>1620</v>
          </cell>
          <cell r="C88" t="str">
            <v>(3.11)</v>
          </cell>
          <cell r="D88">
            <v>1631</v>
          </cell>
          <cell r="E88" t="str">
            <v>(2.45)</v>
          </cell>
          <cell r="F88">
            <v>5263</v>
          </cell>
          <cell r="G88" t="str">
            <v>180.093 M</v>
          </cell>
          <cell r="H88" t="str">
            <v>294 B</v>
          </cell>
          <cell r="I88" t="str">
            <v/>
          </cell>
        </row>
        <row r="89">
          <cell r="A89" t="str">
            <v>خشرق</v>
          </cell>
          <cell r="B89">
            <v>8600</v>
          </cell>
          <cell r="C89" t="str">
            <v>(1.38)</v>
          </cell>
          <cell r="D89">
            <v>8720</v>
          </cell>
          <cell r="E89" t="str">
            <v>0</v>
          </cell>
          <cell r="F89">
            <v>0</v>
          </cell>
          <cell r="G89" t="str">
            <v>0</v>
          </cell>
          <cell r="H89" t="str">
            <v>0</v>
          </cell>
          <cell r="I89" t="str">
            <v/>
          </cell>
        </row>
        <row r="90">
          <cell r="A90" t="str">
            <v>خفنر</v>
          </cell>
          <cell r="B90">
            <v>4880</v>
          </cell>
          <cell r="C90" t="str">
            <v>(4.87)</v>
          </cell>
          <cell r="D90">
            <v>4900</v>
          </cell>
          <cell r="E90" t="str">
            <v>(4.48)</v>
          </cell>
          <cell r="F90">
            <v>497</v>
          </cell>
          <cell r="G90" t="str">
            <v>3.376 M</v>
          </cell>
          <cell r="H90" t="str">
            <v>17 B</v>
          </cell>
          <cell r="I90" t="str">
            <v/>
          </cell>
        </row>
        <row r="91">
          <cell r="A91" t="str">
            <v>خكار</v>
          </cell>
          <cell r="B91">
            <v>2488</v>
          </cell>
          <cell r="C91" t="str">
            <v>(2.09)</v>
          </cell>
          <cell r="D91">
            <v>2479</v>
          </cell>
          <cell r="E91" t="str">
            <v>(2.44)</v>
          </cell>
          <cell r="F91">
            <v>381</v>
          </cell>
          <cell r="G91" t="str">
            <v>6.221 M</v>
          </cell>
          <cell r="H91" t="str">
            <v>15 B</v>
          </cell>
          <cell r="I91" t="str">
            <v/>
          </cell>
        </row>
        <row r="92">
          <cell r="A92" t="str">
            <v>خكمك</v>
          </cell>
          <cell r="B92">
            <v>17330</v>
          </cell>
          <cell r="C92" t="str">
            <v>(4.99)</v>
          </cell>
          <cell r="D92">
            <v>17490</v>
          </cell>
          <cell r="E92" t="str">
            <v>(4.11)</v>
          </cell>
          <cell r="F92">
            <v>552</v>
          </cell>
          <cell r="G92" t="str">
            <v>1.538 M</v>
          </cell>
          <cell r="H92" t="str">
            <v>27 B</v>
          </cell>
          <cell r="I92" t="str">
            <v/>
          </cell>
        </row>
        <row r="93">
          <cell r="A93" t="str">
            <v>خگستر</v>
          </cell>
          <cell r="B93">
            <v>2265</v>
          </cell>
          <cell r="C93" t="str">
            <v>(4.55)</v>
          </cell>
          <cell r="D93">
            <v>2285</v>
          </cell>
          <cell r="E93" t="str">
            <v>(3.71)</v>
          </cell>
          <cell r="F93">
            <v>5044</v>
          </cell>
          <cell r="G93" t="str">
            <v>157.989 M</v>
          </cell>
          <cell r="H93" t="str">
            <v>361 B</v>
          </cell>
          <cell r="I93" t="str">
            <v/>
          </cell>
        </row>
        <row r="94">
          <cell r="A94" t="str">
            <v>خلنت</v>
          </cell>
          <cell r="B94">
            <v>37220</v>
          </cell>
          <cell r="C94" t="str">
            <v>4.99</v>
          </cell>
          <cell r="D94">
            <v>37030</v>
          </cell>
          <cell r="E94" t="str">
            <v>4.46</v>
          </cell>
          <cell r="F94">
            <v>1087</v>
          </cell>
          <cell r="G94" t="str">
            <v>1.548 M</v>
          </cell>
          <cell r="H94" t="str">
            <v>57 B</v>
          </cell>
          <cell r="I94" t="str">
            <v/>
          </cell>
        </row>
        <row r="95">
          <cell r="A95" t="str">
            <v>خمحركه</v>
          </cell>
          <cell r="B95">
            <v>2889</v>
          </cell>
          <cell r="C95" t="str">
            <v>(4.72)</v>
          </cell>
          <cell r="D95">
            <v>2921</v>
          </cell>
          <cell r="E95" t="str">
            <v>(3.66)</v>
          </cell>
          <cell r="F95">
            <v>653</v>
          </cell>
          <cell r="G95" t="str">
            <v>9.878 M</v>
          </cell>
          <cell r="H95" t="str">
            <v>29 B</v>
          </cell>
          <cell r="I95" t="str">
            <v/>
          </cell>
        </row>
        <row r="96">
          <cell r="A96" t="str">
            <v>خمحور</v>
          </cell>
          <cell r="B96">
            <v>1960</v>
          </cell>
          <cell r="C96" t="str">
            <v>(4.76)</v>
          </cell>
          <cell r="D96">
            <v>1965</v>
          </cell>
          <cell r="E96" t="str">
            <v>(4.52)</v>
          </cell>
          <cell r="F96">
            <v>376</v>
          </cell>
          <cell r="G96" t="str">
            <v>8.889 M</v>
          </cell>
          <cell r="H96" t="str">
            <v>17 B</v>
          </cell>
          <cell r="I96" t="str">
            <v/>
          </cell>
        </row>
        <row r="97">
          <cell r="A97" t="str">
            <v>خمهر</v>
          </cell>
          <cell r="B97">
            <v>1594</v>
          </cell>
          <cell r="C97" t="str">
            <v>(2.57)</v>
          </cell>
          <cell r="D97">
            <v>1620</v>
          </cell>
          <cell r="E97" t="str">
            <v>(0.98)</v>
          </cell>
          <cell r="F97">
            <v>305</v>
          </cell>
          <cell r="G97" t="str">
            <v>5.009 M</v>
          </cell>
          <cell r="H97" t="str">
            <v>8 B</v>
          </cell>
          <cell r="I97" t="str">
            <v/>
          </cell>
        </row>
        <row r="98">
          <cell r="A98" t="str">
            <v>خموتور</v>
          </cell>
          <cell r="B98">
            <v>3306</v>
          </cell>
          <cell r="C98" t="str">
            <v>(0.54)</v>
          </cell>
          <cell r="D98">
            <v>3336</v>
          </cell>
          <cell r="E98" t="str">
            <v>0.36</v>
          </cell>
          <cell r="F98">
            <v>360</v>
          </cell>
          <cell r="G98" t="str">
            <v>2.301 M</v>
          </cell>
          <cell r="H98" t="str">
            <v>8 B</v>
          </cell>
          <cell r="I98" t="str">
            <v/>
          </cell>
        </row>
        <row r="99">
          <cell r="A99" t="str">
            <v>خنصير</v>
          </cell>
          <cell r="B99">
            <v>16230</v>
          </cell>
          <cell r="C99" t="str">
            <v>0.31</v>
          </cell>
          <cell r="D99">
            <v>16000</v>
          </cell>
          <cell r="E99" t="str">
            <v>(1.11)</v>
          </cell>
          <cell r="F99">
            <v>2442</v>
          </cell>
          <cell r="G99" t="str">
            <v>10.219 M</v>
          </cell>
          <cell r="H99" t="str">
            <v>163 B</v>
          </cell>
          <cell r="I99" t="str">
            <v/>
          </cell>
        </row>
        <row r="100">
          <cell r="A100" t="str">
            <v>خودرو</v>
          </cell>
          <cell r="B100">
            <v>2099</v>
          </cell>
          <cell r="C100" t="str">
            <v>(3.41)</v>
          </cell>
          <cell r="D100">
            <v>2112</v>
          </cell>
          <cell r="E100" t="str">
            <v>(2.81)</v>
          </cell>
          <cell r="F100">
            <v>10070</v>
          </cell>
          <cell r="G100" t="str">
            <v>349.015 M</v>
          </cell>
          <cell r="H100" t="str">
            <v>737 B</v>
          </cell>
          <cell r="I100" t="str">
            <v/>
          </cell>
        </row>
        <row r="101">
          <cell r="A101" t="str">
            <v>خوساز</v>
          </cell>
          <cell r="B101">
            <v>5930</v>
          </cell>
          <cell r="C101" t="str">
            <v>(2.31)</v>
          </cell>
          <cell r="D101">
            <v>5970</v>
          </cell>
          <cell r="E101" t="str">
            <v>(1.65)</v>
          </cell>
          <cell r="F101">
            <v>190</v>
          </cell>
          <cell r="G101" t="str">
            <v>1.328 M</v>
          </cell>
          <cell r="H101" t="str">
            <v>8 B</v>
          </cell>
          <cell r="I101" t="str">
            <v/>
          </cell>
        </row>
        <row r="102">
          <cell r="A102" t="str">
            <v>دابور</v>
          </cell>
          <cell r="B102">
            <v>21820</v>
          </cell>
          <cell r="C102" t="str">
            <v>(3.24)</v>
          </cell>
          <cell r="D102">
            <v>21760</v>
          </cell>
          <cell r="E102" t="str">
            <v>(3.5)</v>
          </cell>
          <cell r="F102">
            <v>256</v>
          </cell>
          <cell r="G102" t="str">
            <v>740,121</v>
          </cell>
          <cell r="H102" t="str">
            <v>16 B</v>
          </cell>
          <cell r="I102" t="str">
            <v/>
          </cell>
        </row>
        <row r="103">
          <cell r="A103" t="str">
            <v>دارو</v>
          </cell>
          <cell r="B103">
            <v>27450</v>
          </cell>
          <cell r="C103" t="str">
            <v>(2.28)</v>
          </cell>
          <cell r="D103">
            <v>27600</v>
          </cell>
          <cell r="E103" t="str">
            <v>(1.74)</v>
          </cell>
          <cell r="F103">
            <v>187</v>
          </cell>
          <cell r="G103" t="str">
            <v>589,743</v>
          </cell>
          <cell r="H103" t="str">
            <v>16 B</v>
          </cell>
          <cell r="I103" t="str">
            <v/>
          </cell>
        </row>
        <row r="104">
          <cell r="A104" t="str">
            <v>داسوه</v>
          </cell>
          <cell r="B104">
            <v>24410</v>
          </cell>
          <cell r="C104" t="str">
            <v>(1.93)</v>
          </cell>
          <cell r="D104">
            <v>24880</v>
          </cell>
          <cell r="E104" t="str">
            <v>(0.04)</v>
          </cell>
          <cell r="F104">
            <v>54</v>
          </cell>
          <cell r="G104" t="str">
            <v>46,616</v>
          </cell>
          <cell r="H104" t="str">
            <v>1 B</v>
          </cell>
          <cell r="I104" t="str">
            <v/>
          </cell>
        </row>
        <row r="105">
          <cell r="A105" t="str">
            <v>دالبر</v>
          </cell>
          <cell r="B105">
            <v>7450</v>
          </cell>
          <cell r="C105" t="str">
            <v>(0.93)</v>
          </cell>
          <cell r="D105">
            <v>7490</v>
          </cell>
          <cell r="E105" t="str">
            <v>(0.4)</v>
          </cell>
          <cell r="F105">
            <v>99</v>
          </cell>
          <cell r="G105" t="str">
            <v>356,832</v>
          </cell>
          <cell r="H105" t="str">
            <v>3 B</v>
          </cell>
          <cell r="I105" t="str">
            <v/>
          </cell>
        </row>
        <row r="106">
          <cell r="A106" t="str">
            <v>دامين</v>
          </cell>
          <cell r="B106">
            <v>2100</v>
          </cell>
          <cell r="C106" t="str">
            <v>(1.36)</v>
          </cell>
          <cell r="D106">
            <v>2117</v>
          </cell>
          <cell r="E106" t="str">
            <v>(0.56)</v>
          </cell>
          <cell r="F106">
            <v>260</v>
          </cell>
          <cell r="G106" t="str">
            <v>3.222 M</v>
          </cell>
          <cell r="H106" t="str">
            <v>7 B</v>
          </cell>
          <cell r="I106" t="str">
            <v/>
          </cell>
        </row>
        <row r="107">
          <cell r="A107" t="str">
            <v>دانا</v>
          </cell>
          <cell r="B107">
            <v>974</v>
          </cell>
          <cell r="C107" t="str">
            <v>(2.4)</v>
          </cell>
          <cell r="D107">
            <v>998</v>
          </cell>
          <cell r="E107" t="str">
            <v>0</v>
          </cell>
          <cell r="F107">
            <v>0</v>
          </cell>
          <cell r="G107" t="str">
            <v>0</v>
          </cell>
          <cell r="H107" t="str">
            <v>0</v>
          </cell>
          <cell r="I107" t="str">
            <v/>
          </cell>
        </row>
        <row r="108">
          <cell r="A108" t="str">
            <v>دپارس</v>
          </cell>
          <cell r="B108">
            <v>23590</v>
          </cell>
          <cell r="C108" t="str">
            <v>0.47</v>
          </cell>
          <cell r="D108">
            <v>23430</v>
          </cell>
          <cell r="E108" t="str">
            <v>(0.21)</v>
          </cell>
          <cell r="F108">
            <v>205</v>
          </cell>
          <cell r="G108" t="str">
            <v>277,886</v>
          </cell>
          <cell r="H108" t="str">
            <v>6 B</v>
          </cell>
          <cell r="I108" t="str">
            <v/>
          </cell>
        </row>
        <row r="109">
          <cell r="A109" t="str">
            <v>دتماد</v>
          </cell>
          <cell r="B109">
            <v>35350</v>
          </cell>
          <cell r="C109" t="str">
            <v>(3.78)</v>
          </cell>
          <cell r="D109">
            <v>35770</v>
          </cell>
          <cell r="E109" t="str">
            <v>(2.64)</v>
          </cell>
          <cell r="F109">
            <v>258</v>
          </cell>
          <cell r="G109" t="str">
            <v>449,000</v>
          </cell>
          <cell r="H109" t="str">
            <v>16 B</v>
          </cell>
          <cell r="I109" t="str">
            <v/>
          </cell>
        </row>
        <row r="110">
          <cell r="A110" t="str">
            <v>دجابر</v>
          </cell>
          <cell r="B110">
            <v>8650</v>
          </cell>
          <cell r="C110" t="str">
            <v>(2.81)</v>
          </cell>
          <cell r="D110">
            <v>8860</v>
          </cell>
          <cell r="E110" t="str">
            <v>(0.45)</v>
          </cell>
          <cell r="F110">
            <v>123</v>
          </cell>
          <cell r="G110" t="str">
            <v>356,196</v>
          </cell>
          <cell r="H110" t="str">
            <v>3 B</v>
          </cell>
          <cell r="I110" t="str">
            <v/>
          </cell>
        </row>
        <row r="111">
          <cell r="A111" t="str">
            <v>ددام</v>
          </cell>
          <cell r="B111">
            <v>9290</v>
          </cell>
          <cell r="C111" t="str">
            <v>(4.62)</v>
          </cell>
          <cell r="D111">
            <v>9410</v>
          </cell>
          <cell r="E111" t="str">
            <v>(3.39)</v>
          </cell>
          <cell r="F111">
            <v>468</v>
          </cell>
          <cell r="G111" t="str">
            <v>1.575 M</v>
          </cell>
          <cell r="H111" t="str">
            <v>15 B</v>
          </cell>
          <cell r="I111" t="str">
            <v/>
          </cell>
        </row>
        <row r="112">
          <cell r="A112" t="str">
            <v>درازك</v>
          </cell>
          <cell r="B112">
            <v>13980</v>
          </cell>
          <cell r="C112" t="str">
            <v>(2.17)</v>
          </cell>
          <cell r="D112">
            <v>14240</v>
          </cell>
          <cell r="E112" t="str">
            <v>(0.35)</v>
          </cell>
          <cell r="F112">
            <v>101</v>
          </cell>
          <cell r="G112" t="str">
            <v>175,341</v>
          </cell>
          <cell r="H112" t="str">
            <v>2 B</v>
          </cell>
          <cell r="I112" t="str">
            <v/>
          </cell>
        </row>
        <row r="113">
          <cell r="A113" t="str">
            <v>دروز</v>
          </cell>
          <cell r="B113">
            <v>24960</v>
          </cell>
          <cell r="C113" t="str">
            <v>(4.99)</v>
          </cell>
          <cell r="D113">
            <v>25260</v>
          </cell>
          <cell r="E113" t="str">
            <v>(3.84)</v>
          </cell>
          <cell r="F113">
            <v>254</v>
          </cell>
          <cell r="G113" t="str">
            <v>479,778</v>
          </cell>
          <cell r="H113" t="str">
            <v>12 B</v>
          </cell>
          <cell r="I113" t="str">
            <v/>
          </cell>
        </row>
        <row r="114">
          <cell r="A114" t="str">
            <v>دزهراوي</v>
          </cell>
          <cell r="B114">
            <v>4058</v>
          </cell>
          <cell r="C114" t="str">
            <v>(4.07)</v>
          </cell>
          <cell r="D114">
            <v>4089</v>
          </cell>
          <cell r="E114" t="str">
            <v>(3.33)</v>
          </cell>
          <cell r="F114">
            <v>512</v>
          </cell>
          <cell r="G114" t="str">
            <v>4.640 M</v>
          </cell>
          <cell r="H114" t="str">
            <v>19 B</v>
          </cell>
          <cell r="I114" t="str">
            <v/>
          </cell>
        </row>
        <row r="115">
          <cell r="A115" t="str">
            <v>دسبحا</v>
          </cell>
          <cell r="B115">
            <v>16320</v>
          </cell>
          <cell r="C115" t="str">
            <v>(0.67)</v>
          </cell>
          <cell r="D115">
            <v>16430</v>
          </cell>
          <cell r="E115" t="str">
            <v>0</v>
          </cell>
          <cell r="F115">
            <v>33</v>
          </cell>
          <cell r="G115" t="str">
            <v>33,060</v>
          </cell>
          <cell r="H115" t="str">
            <v>539 M</v>
          </cell>
          <cell r="I115" t="str">
            <v/>
          </cell>
        </row>
        <row r="116">
          <cell r="A116" t="str">
            <v>دسبحان</v>
          </cell>
          <cell r="B116">
            <v>7430</v>
          </cell>
          <cell r="C116" t="str">
            <v>(1.2)</v>
          </cell>
          <cell r="D116">
            <v>7450</v>
          </cell>
          <cell r="E116" t="str">
            <v>(0.93)</v>
          </cell>
          <cell r="F116">
            <v>128</v>
          </cell>
          <cell r="G116" t="str">
            <v>876,666</v>
          </cell>
          <cell r="H116" t="str">
            <v>6 B</v>
          </cell>
          <cell r="I116" t="str">
            <v/>
          </cell>
        </row>
        <row r="117">
          <cell r="A117" t="str">
            <v>دسينا</v>
          </cell>
          <cell r="B117">
            <v>19760</v>
          </cell>
          <cell r="C117" t="str">
            <v>(0.55)</v>
          </cell>
          <cell r="D117">
            <v>19870</v>
          </cell>
          <cell r="E117" t="str">
            <v>0</v>
          </cell>
          <cell r="F117">
            <v>31</v>
          </cell>
          <cell r="G117" t="str">
            <v>31,755</v>
          </cell>
          <cell r="H117" t="str">
            <v>627 M</v>
          </cell>
          <cell r="I117" t="str">
            <v/>
          </cell>
        </row>
        <row r="118">
          <cell r="A118" t="str">
            <v>دشيمي</v>
          </cell>
          <cell r="B118">
            <v>19420</v>
          </cell>
          <cell r="C118" t="str">
            <v>(2.9)</v>
          </cell>
          <cell r="D118">
            <v>19820</v>
          </cell>
          <cell r="E118" t="str">
            <v>(0.9)</v>
          </cell>
          <cell r="F118">
            <v>114</v>
          </cell>
          <cell r="G118" t="str">
            <v>262,502</v>
          </cell>
          <cell r="H118" t="str">
            <v>5 B</v>
          </cell>
          <cell r="I118" t="str">
            <v/>
          </cell>
        </row>
        <row r="119">
          <cell r="A119" t="str">
            <v>دعبيد</v>
          </cell>
          <cell r="B119">
            <v>21100</v>
          </cell>
          <cell r="C119" t="str">
            <v>(0.33)</v>
          </cell>
          <cell r="D119">
            <v>21170</v>
          </cell>
          <cell r="E119" t="str">
            <v>0</v>
          </cell>
          <cell r="F119">
            <v>0</v>
          </cell>
          <cell r="G119" t="str">
            <v>0</v>
          </cell>
          <cell r="H119" t="str">
            <v>0</v>
          </cell>
          <cell r="I119" t="str">
            <v/>
          </cell>
        </row>
        <row r="120">
          <cell r="A120" t="str">
            <v>دفارا</v>
          </cell>
          <cell r="B120">
            <v>11300</v>
          </cell>
          <cell r="C120" t="str">
            <v>2.17</v>
          </cell>
          <cell r="D120">
            <v>11050</v>
          </cell>
          <cell r="E120" t="str">
            <v>(0.09)</v>
          </cell>
          <cell r="F120">
            <v>207</v>
          </cell>
          <cell r="G120" t="str">
            <v>298,116</v>
          </cell>
          <cell r="H120" t="str">
            <v>3 B</v>
          </cell>
          <cell r="I120" t="str">
            <v/>
          </cell>
        </row>
        <row r="121">
          <cell r="A121" t="str">
            <v>دفرا</v>
          </cell>
          <cell r="B121">
            <v>13990</v>
          </cell>
          <cell r="C121" t="str">
            <v>(1.13)</v>
          </cell>
          <cell r="D121">
            <v>14140</v>
          </cell>
          <cell r="E121" t="str">
            <v>(0.07)</v>
          </cell>
          <cell r="F121">
            <v>29</v>
          </cell>
          <cell r="G121" t="str">
            <v>39,160</v>
          </cell>
          <cell r="H121" t="str">
            <v>541 M</v>
          </cell>
          <cell r="I121" t="str">
            <v/>
          </cell>
        </row>
        <row r="122">
          <cell r="A122" t="str">
            <v>دكوثر</v>
          </cell>
          <cell r="B122">
            <v>2565</v>
          </cell>
          <cell r="C122" t="str">
            <v>(1.69)</v>
          </cell>
          <cell r="D122">
            <v>2561</v>
          </cell>
          <cell r="E122" t="str">
            <v>(1.84)</v>
          </cell>
          <cell r="F122">
            <v>199</v>
          </cell>
          <cell r="G122" t="str">
            <v>3.328 M</v>
          </cell>
          <cell r="H122" t="str">
            <v>8 B</v>
          </cell>
          <cell r="I122" t="str">
            <v/>
          </cell>
        </row>
        <row r="123">
          <cell r="A123" t="str">
            <v>دكيمي</v>
          </cell>
          <cell r="B123">
            <v>14300</v>
          </cell>
          <cell r="C123" t="str">
            <v>(1.99)</v>
          </cell>
          <cell r="D123">
            <v>14510</v>
          </cell>
          <cell r="E123" t="str">
            <v>(0.55)</v>
          </cell>
          <cell r="F123">
            <v>115</v>
          </cell>
          <cell r="G123" t="str">
            <v>183,915</v>
          </cell>
          <cell r="H123" t="str">
            <v>3 B</v>
          </cell>
          <cell r="I123" t="str">
            <v/>
          </cell>
        </row>
        <row r="124">
          <cell r="A124" t="str">
            <v>دلر</v>
          </cell>
          <cell r="B124">
            <v>38390</v>
          </cell>
          <cell r="C124" t="str">
            <v>(0.16)</v>
          </cell>
          <cell r="D124">
            <v>37790</v>
          </cell>
          <cell r="E124" t="str">
            <v>(1.72)</v>
          </cell>
          <cell r="F124">
            <v>359</v>
          </cell>
          <cell r="G124" t="str">
            <v>782,614</v>
          </cell>
          <cell r="H124" t="str">
            <v>30 B</v>
          </cell>
          <cell r="I124" t="str">
            <v/>
          </cell>
        </row>
        <row r="125">
          <cell r="A125" t="str">
            <v>دلقما</v>
          </cell>
          <cell r="B125">
            <v>1635</v>
          </cell>
          <cell r="C125" t="str">
            <v>(1.27)</v>
          </cell>
          <cell r="D125">
            <v>1630</v>
          </cell>
          <cell r="E125" t="str">
            <v>(1.57)</v>
          </cell>
          <cell r="F125">
            <v>396</v>
          </cell>
          <cell r="G125" t="str">
            <v>5.913 M</v>
          </cell>
          <cell r="H125" t="str">
            <v>10 B</v>
          </cell>
          <cell r="I125" t="str">
            <v/>
          </cell>
        </row>
        <row r="126">
          <cell r="A126" t="str">
            <v>ديران</v>
          </cell>
          <cell r="B126">
            <v>14370</v>
          </cell>
          <cell r="C126" t="str">
            <v>(4.96)</v>
          </cell>
          <cell r="D126">
            <v>14410</v>
          </cell>
          <cell r="E126" t="str">
            <v>(4.7)</v>
          </cell>
          <cell r="F126">
            <v>1184</v>
          </cell>
          <cell r="G126" t="str">
            <v>4.389 M</v>
          </cell>
          <cell r="H126" t="str">
            <v>63 B</v>
          </cell>
          <cell r="I126" t="str">
            <v/>
          </cell>
        </row>
        <row r="127">
          <cell r="A127" t="str">
            <v>ذوب</v>
          </cell>
          <cell r="B127">
            <v>2505</v>
          </cell>
          <cell r="C127" t="str">
            <v>(2.53)</v>
          </cell>
          <cell r="D127">
            <v>2519</v>
          </cell>
          <cell r="E127" t="str">
            <v>(1.98)</v>
          </cell>
          <cell r="F127">
            <v>2647</v>
          </cell>
          <cell r="G127" t="str">
            <v>53.149 M</v>
          </cell>
          <cell r="H127" t="str">
            <v>134 B</v>
          </cell>
          <cell r="I127" t="str">
            <v/>
          </cell>
        </row>
        <row r="128">
          <cell r="A128" t="str">
            <v>رانفور</v>
          </cell>
          <cell r="B128">
            <v>3812</v>
          </cell>
          <cell r="C128" t="str">
            <v>(2.9)</v>
          </cell>
          <cell r="D128">
            <v>3802</v>
          </cell>
          <cell r="E128" t="str">
            <v>(3.16)</v>
          </cell>
          <cell r="F128">
            <v>665</v>
          </cell>
          <cell r="G128" t="str">
            <v>10.014 M</v>
          </cell>
          <cell r="H128" t="str">
            <v>38 B</v>
          </cell>
          <cell r="I128" t="str">
            <v/>
          </cell>
        </row>
        <row r="129">
          <cell r="A129" t="str">
            <v>رتاپ</v>
          </cell>
          <cell r="B129">
            <v>4450</v>
          </cell>
          <cell r="C129" t="str">
            <v>(0.89)</v>
          </cell>
          <cell r="D129">
            <v>4472</v>
          </cell>
          <cell r="E129" t="str">
            <v>(0.4)</v>
          </cell>
          <cell r="F129">
            <v>261</v>
          </cell>
          <cell r="G129" t="str">
            <v>1.029 M</v>
          </cell>
          <cell r="H129" t="str">
            <v>5 B</v>
          </cell>
          <cell r="I129" t="str">
            <v/>
          </cell>
        </row>
        <row r="130">
          <cell r="A130" t="str">
            <v>رتكو</v>
          </cell>
          <cell r="B130">
            <v>7150</v>
          </cell>
          <cell r="C130" t="str">
            <v>(1.92)</v>
          </cell>
          <cell r="D130">
            <v>7280</v>
          </cell>
          <cell r="E130" t="str">
            <v>(0.14)</v>
          </cell>
          <cell r="F130">
            <v>44</v>
          </cell>
          <cell r="G130" t="str">
            <v>126,932</v>
          </cell>
          <cell r="H130" t="str">
            <v>911 M</v>
          </cell>
          <cell r="I130" t="str">
            <v/>
          </cell>
        </row>
        <row r="131">
          <cell r="A131" t="str">
            <v>ركيش</v>
          </cell>
          <cell r="B131">
            <v>4900</v>
          </cell>
          <cell r="C131" t="str">
            <v>(3.73)</v>
          </cell>
          <cell r="D131">
            <v>4950</v>
          </cell>
          <cell r="E131" t="str">
            <v>(2.75)</v>
          </cell>
          <cell r="F131">
            <v>894</v>
          </cell>
          <cell r="G131" t="str">
            <v>7.489 M</v>
          </cell>
          <cell r="H131" t="str">
            <v>37 B</v>
          </cell>
          <cell r="I131" t="str">
            <v/>
          </cell>
        </row>
        <row r="132">
          <cell r="A132" t="str">
            <v>رمپنا</v>
          </cell>
          <cell r="B132">
            <v>13600</v>
          </cell>
          <cell r="C132" t="str">
            <v>(0.44)</v>
          </cell>
          <cell r="D132">
            <v>13590</v>
          </cell>
          <cell r="E132" t="str">
            <v>(0.51)</v>
          </cell>
          <cell r="F132">
            <v>320</v>
          </cell>
          <cell r="G132" t="str">
            <v>3.758 M</v>
          </cell>
          <cell r="H132" t="str">
            <v>51 B</v>
          </cell>
          <cell r="I132" t="str">
            <v/>
          </cell>
        </row>
        <row r="133">
          <cell r="A133" t="str">
            <v>زپارس</v>
          </cell>
          <cell r="B133">
            <v>25100</v>
          </cell>
          <cell r="C133" t="str">
            <v>0.12</v>
          </cell>
          <cell r="D133">
            <v>25070</v>
          </cell>
          <cell r="E133" t="str">
            <v>0</v>
          </cell>
          <cell r="F133">
            <v>0</v>
          </cell>
          <cell r="G133" t="str">
            <v>0</v>
          </cell>
          <cell r="H133" t="str">
            <v>0</v>
          </cell>
          <cell r="I133" t="str">
            <v/>
          </cell>
        </row>
        <row r="134">
          <cell r="A134" t="str">
            <v>زكوثر</v>
          </cell>
          <cell r="B134">
            <v>12550</v>
          </cell>
          <cell r="C134" t="str">
            <v>(2.18)</v>
          </cell>
          <cell r="D134">
            <v>12630</v>
          </cell>
          <cell r="E134" t="str">
            <v>(1.56)</v>
          </cell>
          <cell r="F134">
            <v>441</v>
          </cell>
          <cell r="G134" t="str">
            <v>959,818</v>
          </cell>
          <cell r="H134" t="str">
            <v>12 B</v>
          </cell>
          <cell r="I134" t="str">
            <v/>
          </cell>
        </row>
        <row r="135">
          <cell r="A135" t="str">
            <v>زمگسا</v>
          </cell>
          <cell r="B135">
            <v>19190</v>
          </cell>
          <cell r="C135" t="str">
            <v>(5)</v>
          </cell>
          <cell r="D135">
            <v>19280</v>
          </cell>
          <cell r="E135" t="str">
            <v>(4.55)</v>
          </cell>
          <cell r="F135">
            <v>480</v>
          </cell>
          <cell r="G135" t="str">
            <v>1.371 M</v>
          </cell>
          <cell r="H135" t="str">
            <v>26 B</v>
          </cell>
          <cell r="I135" t="str">
            <v/>
          </cell>
        </row>
        <row r="136">
          <cell r="A136" t="str">
            <v>ساراب</v>
          </cell>
          <cell r="B136">
            <v>15800</v>
          </cell>
          <cell r="C136" t="str">
            <v>(1.99)</v>
          </cell>
          <cell r="D136">
            <v>16090</v>
          </cell>
          <cell r="E136" t="str">
            <v>(0.19)</v>
          </cell>
          <cell r="F136">
            <v>65</v>
          </cell>
          <cell r="G136" t="str">
            <v>197,230</v>
          </cell>
          <cell r="H136" t="str">
            <v>3 B</v>
          </cell>
          <cell r="I136" t="str">
            <v/>
          </cell>
        </row>
        <row r="137">
          <cell r="A137" t="str">
            <v>ساربيل</v>
          </cell>
          <cell r="B137">
            <v>22180</v>
          </cell>
          <cell r="C137" t="str">
            <v>0.68</v>
          </cell>
          <cell r="D137">
            <v>22200</v>
          </cell>
          <cell r="E137" t="str">
            <v>0.77</v>
          </cell>
          <cell r="F137">
            <v>178</v>
          </cell>
          <cell r="G137" t="str">
            <v>236,480</v>
          </cell>
          <cell r="H137" t="str">
            <v>5 B</v>
          </cell>
          <cell r="I137" t="str">
            <v/>
          </cell>
        </row>
        <row r="138">
          <cell r="A138" t="str">
            <v>ساروم</v>
          </cell>
          <cell r="B138">
            <v>33200</v>
          </cell>
          <cell r="C138" t="str">
            <v>0.24</v>
          </cell>
          <cell r="D138">
            <v>33170</v>
          </cell>
          <cell r="E138" t="str">
            <v>0.15</v>
          </cell>
          <cell r="F138">
            <v>170</v>
          </cell>
          <cell r="G138" t="str">
            <v>227,914</v>
          </cell>
          <cell r="H138" t="str">
            <v>8 B</v>
          </cell>
          <cell r="I138" t="str">
            <v/>
          </cell>
        </row>
        <row r="139">
          <cell r="A139" t="str">
            <v>سبجنو</v>
          </cell>
          <cell r="B139">
            <v>37060</v>
          </cell>
          <cell r="C139" t="str">
            <v>0.08</v>
          </cell>
          <cell r="D139">
            <v>37070</v>
          </cell>
          <cell r="E139" t="str">
            <v>0.11</v>
          </cell>
          <cell r="F139">
            <v>89</v>
          </cell>
          <cell r="G139" t="str">
            <v>123,822</v>
          </cell>
          <cell r="H139" t="str">
            <v>5 B</v>
          </cell>
          <cell r="I139" t="str">
            <v/>
          </cell>
        </row>
        <row r="140">
          <cell r="A140" t="str">
            <v>سبهان</v>
          </cell>
          <cell r="B140">
            <v>42080</v>
          </cell>
          <cell r="C140" t="str">
            <v>4.99</v>
          </cell>
          <cell r="D140">
            <v>41970</v>
          </cell>
          <cell r="E140" t="str">
            <v>4.72</v>
          </cell>
          <cell r="F140">
            <v>529</v>
          </cell>
          <cell r="G140" t="str">
            <v>702,493</v>
          </cell>
          <cell r="H140" t="str">
            <v>29 B</v>
          </cell>
          <cell r="I140" t="str">
            <v/>
          </cell>
        </row>
        <row r="141">
          <cell r="A141" t="str">
            <v>سپ</v>
          </cell>
          <cell r="B141">
            <v>23470</v>
          </cell>
          <cell r="C141" t="str">
            <v>4.73</v>
          </cell>
          <cell r="D141">
            <v>22530</v>
          </cell>
          <cell r="E141" t="str">
            <v>0.54</v>
          </cell>
          <cell r="F141">
            <v>154</v>
          </cell>
          <cell r="G141" t="str">
            <v>415,492</v>
          </cell>
          <cell r="H141" t="str">
            <v>10 B</v>
          </cell>
          <cell r="I141" t="str">
            <v/>
          </cell>
        </row>
        <row r="142">
          <cell r="A142" t="str">
            <v>سپاها</v>
          </cell>
          <cell r="B142">
            <v>8100</v>
          </cell>
          <cell r="C142" t="str">
            <v>0.25</v>
          </cell>
          <cell r="D142">
            <v>8120</v>
          </cell>
          <cell r="E142" t="str">
            <v>0.5</v>
          </cell>
          <cell r="F142">
            <v>276</v>
          </cell>
          <cell r="G142" t="str">
            <v>2.650 M</v>
          </cell>
          <cell r="H142" t="str">
            <v>22 B</v>
          </cell>
          <cell r="I142" t="str">
            <v/>
          </cell>
        </row>
        <row r="143">
          <cell r="A143" t="str">
            <v>سپيد</v>
          </cell>
          <cell r="B143">
            <v>19000</v>
          </cell>
          <cell r="C143" t="str">
            <v>(4.09)</v>
          </cell>
          <cell r="D143">
            <v>19280</v>
          </cell>
          <cell r="E143" t="str">
            <v>(2.68)</v>
          </cell>
          <cell r="F143">
            <v>1900</v>
          </cell>
          <cell r="G143" t="str">
            <v>3.824 M</v>
          </cell>
          <cell r="H143" t="str">
            <v>74 B</v>
          </cell>
          <cell r="I143" t="str">
            <v/>
          </cell>
        </row>
        <row r="144">
          <cell r="A144" t="str">
            <v>ستران</v>
          </cell>
          <cell r="B144">
            <v>19410</v>
          </cell>
          <cell r="C144" t="str">
            <v>0.78</v>
          </cell>
          <cell r="D144">
            <v>19460</v>
          </cell>
          <cell r="E144" t="str">
            <v>1.04</v>
          </cell>
          <cell r="F144">
            <v>423</v>
          </cell>
          <cell r="G144" t="str">
            <v>834,347</v>
          </cell>
          <cell r="H144" t="str">
            <v>16 B</v>
          </cell>
          <cell r="I144" t="str">
            <v/>
          </cell>
        </row>
        <row r="145">
          <cell r="A145" t="str">
            <v>سخاش</v>
          </cell>
          <cell r="B145">
            <v>82500</v>
          </cell>
          <cell r="C145" t="str">
            <v>(0.91)</v>
          </cell>
          <cell r="D145">
            <v>83420</v>
          </cell>
          <cell r="E145" t="str">
            <v>0.19</v>
          </cell>
          <cell r="F145">
            <v>448</v>
          </cell>
          <cell r="G145" t="str">
            <v>228,996</v>
          </cell>
          <cell r="H145" t="str">
            <v>19 B</v>
          </cell>
          <cell r="I145" t="str">
            <v/>
          </cell>
        </row>
        <row r="146">
          <cell r="A146" t="str">
            <v>سخزر</v>
          </cell>
          <cell r="B146">
            <v>16530</v>
          </cell>
          <cell r="C146" t="str">
            <v>1.6</v>
          </cell>
          <cell r="D146">
            <v>16350</v>
          </cell>
          <cell r="E146" t="str">
            <v>0.49</v>
          </cell>
          <cell r="F146">
            <v>187</v>
          </cell>
          <cell r="G146" t="str">
            <v>538,225</v>
          </cell>
          <cell r="H146" t="str">
            <v>9 B</v>
          </cell>
          <cell r="I146" t="str">
            <v/>
          </cell>
        </row>
        <row r="147">
          <cell r="A147" t="str">
            <v>سخوز</v>
          </cell>
          <cell r="B147">
            <v>23150</v>
          </cell>
          <cell r="C147" t="str">
            <v>0.43</v>
          </cell>
          <cell r="D147">
            <v>22690</v>
          </cell>
          <cell r="E147" t="str">
            <v>(1.56)</v>
          </cell>
          <cell r="F147">
            <v>212</v>
          </cell>
          <cell r="G147" t="str">
            <v>4.406 M</v>
          </cell>
          <cell r="H147" t="str">
            <v>100 B</v>
          </cell>
          <cell r="I147" t="str">
            <v/>
          </cell>
        </row>
        <row r="148">
          <cell r="A148" t="str">
            <v>سدشت</v>
          </cell>
          <cell r="B148">
            <v>22210</v>
          </cell>
          <cell r="C148" t="str">
            <v>(3.69)</v>
          </cell>
          <cell r="D148">
            <v>22960</v>
          </cell>
          <cell r="E148" t="str">
            <v>(0.43)</v>
          </cell>
          <cell r="F148">
            <v>92</v>
          </cell>
          <cell r="G148" t="str">
            <v>77,179</v>
          </cell>
          <cell r="H148" t="str">
            <v>2 B</v>
          </cell>
          <cell r="I148" t="str">
            <v/>
          </cell>
        </row>
        <row r="149">
          <cell r="A149" t="str">
            <v>سدور</v>
          </cell>
          <cell r="B149">
            <v>5540</v>
          </cell>
          <cell r="C149" t="str">
            <v>3.55</v>
          </cell>
          <cell r="D149">
            <v>5570</v>
          </cell>
          <cell r="E149" t="str">
            <v>4.11</v>
          </cell>
          <cell r="F149">
            <v>596</v>
          </cell>
          <cell r="G149" t="str">
            <v>7.870 M</v>
          </cell>
          <cell r="H149" t="str">
            <v>44 B</v>
          </cell>
          <cell r="I149" t="str">
            <v/>
          </cell>
        </row>
        <row r="150">
          <cell r="A150" t="str">
            <v>سرود</v>
          </cell>
          <cell r="B150">
            <v>20000</v>
          </cell>
          <cell r="C150" t="str">
            <v>0.1</v>
          </cell>
          <cell r="D150">
            <v>19990</v>
          </cell>
          <cell r="E150" t="str">
            <v>0.05</v>
          </cell>
          <cell r="F150">
            <v>81</v>
          </cell>
          <cell r="G150" t="str">
            <v>603,121</v>
          </cell>
          <cell r="H150" t="str">
            <v>12 B</v>
          </cell>
          <cell r="I150" t="str">
            <v/>
          </cell>
        </row>
        <row r="151">
          <cell r="A151" t="str">
            <v>سشرق</v>
          </cell>
          <cell r="B151">
            <v>7610</v>
          </cell>
          <cell r="C151" t="str">
            <v>0</v>
          </cell>
          <cell r="D151">
            <v>7600</v>
          </cell>
          <cell r="E151" t="str">
            <v>(0.13)</v>
          </cell>
          <cell r="F151">
            <v>302</v>
          </cell>
          <cell r="G151" t="str">
            <v>2.784 M</v>
          </cell>
          <cell r="H151" t="str">
            <v>21 B</v>
          </cell>
          <cell r="I151" t="str">
            <v/>
          </cell>
        </row>
        <row r="152">
          <cell r="A152" t="str">
            <v>سشمال</v>
          </cell>
          <cell r="B152">
            <v>7700</v>
          </cell>
          <cell r="C152" t="str">
            <v>1.58</v>
          </cell>
          <cell r="D152">
            <v>7620</v>
          </cell>
          <cell r="E152" t="str">
            <v>0.53</v>
          </cell>
          <cell r="F152">
            <v>124</v>
          </cell>
          <cell r="G152" t="str">
            <v>521,235</v>
          </cell>
          <cell r="H152" t="str">
            <v>4 B</v>
          </cell>
          <cell r="I152" t="str">
            <v/>
          </cell>
        </row>
        <row r="153">
          <cell r="A153" t="str">
            <v>سصفها</v>
          </cell>
          <cell r="B153">
            <v>32830</v>
          </cell>
          <cell r="C153" t="str">
            <v>(4.98)</v>
          </cell>
          <cell r="D153">
            <v>32870</v>
          </cell>
          <cell r="E153" t="str">
            <v>(4.86)</v>
          </cell>
          <cell r="F153">
            <v>783</v>
          </cell>
          <cell r="G153" t="str">
            <v>1.269 M</v>
          </cell>
          <cell r="H153" t="str">
            <v>42 B</v>
          </cell>
          <cell r="I153" t="str">
            <v/>
          </cell>
        </row>
        <row r="154">
          <cell r="A154" t="str">
            <v>سصوفي</v>
          </cell>
          <cell r="B154">
            <v>14800</v>
          </cell>
          <cell r="C154" t="str">
            <v>(0.07)</v>
          </cell>
          <cell r="D154">
            <v>14810</v>
          </cell>
          <cell r="E154" t="str">
            <v>0</v>
          </cell>
          <cell r="F154">
            <v>172</v>
          </cell>
          <cell r="G154" t="str">
            <v>323,048</v>
          </cell>
          <cell r="H154" t="str">
            <v>5 B</v>
          </cell>
          <cell r="I154" t="str">
            <v/>
          </cell>
        </row>
        <row r="155">
          <cell r="A155" t="str">
            <v>سغرب</v>
          </cell>
          <cell r="B155">
            <v>15910</v>
          </cell>
          <cell r="C155" t="str">
            <v>4.95</v>
          </cell>
          <cell r="D155">
            <v>15820</v>
          </cell>
          <cell r="E155" t="str">
            <v>4.35</v>
          </cell>
          <cell r="F155">
            <v>1090</v>
          </cell>
          <cell r="G155" t="str">
            <v>3.498 M</v>
          </cell>
          <cell r="H155" t="str">
            <v>55 B</v>
          </cell>
          <cell r="I155" t="str">
            <v/>
          </cell>
        </row>
        <row r="156">
          <cell r="A156" t="str">
            <v>سفار</v>
          </cell>
          <cell r="B156">
            <v>46510</v>
          </cell>
          <cell r="C156" t="str">
            <v>(0.04)</v>
          </cell>
          <cell r="D156">
            <v>46580</v>
          </cell>
          <cell r="E156" t="str">
            <v>0.11</v>
          </cell>
          <cell r="F156">
            <v>100</v>
          </cell>
          <cell r="G156" t="str">
            <v>115,714</v>
          </cell>
          <cell r="H156" t="str">
            <v>5 B</v>
          </cell>
          <cell r="I156" t="str">
            <v/>
          </cell>
        </row>
        <row r="157">
          <cell r="A157" t="str">
            <v>سفارس</v>
          </cell>
          <cell r="B157">
            <v>15510</v>
          </cell>
          <cell r="C157" t="str">
            <v>(2.58)</v>
          </cell>
          <cell r="D157">
            <v>15810</v>
          </cell>
          <cell r="E157" t="str">
            <v>(0.69)</v>
          </cell>
          <cell r="F157">
            <v>426</v>
          </cell>
          <cell r="G157" t="str">
            <v>2.762 M</v>
          </cell>
          <cell r="H157" t="str">
            <v>44 B</v>
          </cell>
          <cell r="I157" t="str">
            <v/>
          </cell>
        </row>
        <row r="158">
          <cell r="A158" t="str">
            <v>سفانو</v>
          </cell>
          <cell r="B158">
            <v>26260</v>
          </cell>
          <cell r="C158" t="str">
            <v>(2.42)</v>
          </cell>
          <cell r="D158">
            <v>26720</v>
          </cell>
          <cell r="E158" t="str">
            <v>(0.71)</v>
          </cell>
          <cell r="F158">
            <v>98</v>
          </cell>
          <cell r="G158" t="str">
            <v>205,490</v>
          </cell>
          <cell r="H158" t="str">
            <v>5 B</v>
          </cell>
          <cell r="I158" t="str">
            <v/>
          </cell>
        </row>
        <row r="159">
          <cell r="A159" t="str">
            <v>سقاين</v>
          </cell>
          <cell r="B159">
            <v>46980</v>
          </cell>
          <cell r="C159" t="str">
            <v>(0.49)</v>
          </cell>
          <cell r="D159">
            <v>47090</v>
          </cell>
          <cell r="E159" t="str">
            <v>(0.25)</v>
          </cell>
          <cell r="F159">
            <v>166</v>
          </cell>
          <cell r="G159" t="str">
            <v>235,047</v>
          </cell>
          <cell r="H159" t="str">
            <v>11 B</v>
          </cell>
          <cell r="I159" t="str">
            <v/>
          </cell>
        </row>
        <row r="160">
          <cell r="A160" t="str">
            <v>سكرد</v>
          </cell>
          <cell r="B160">
            <v>5617</v>
          </cell>
          <cell r="C160" t="str">
            <v>4.99</v>
          </cell>
          <cell r="D160">
            <v>5586</v>
          </cell>
          <cell r="E160" t="str">
            <v>4.41</v>
          </cell>
          <cell r="F160">
            <v>318</v>
          </cell>
          <cell r="G160" t="str">
            <v>3.815 M</v>
          </cell>
          <cell r="H160" t="str">
            <v>21 B</v>
          </cell>
          <cell r="I160" t="str">
            <v/>
          </cell>
        </row>
        <row r="161">
          <cell r="A161" t="str">
            <v>سكرما</v>
          </cell>
          <cell r="B161">
            <v>16420</v>
          </cell>
          <cell r="C161" t="str">
            <v>3.86</v>
          </cell>
          <cell r="D161">
            <v>16370</v>
          </cell>
          <cell r="E161" t="str">
            <v>3.54</v>
          </cell>
          <cell r="F161">
            <v>571</v>
          </cell>
          <cell r="G161" t="str">
            <v>8.332 M</v>
          </cell>
          <cell r="H161" t="str">
            <v>136 B</v>
          </cell>
          <cell r="I161" t="str">
            <v/>
          </cell>
        </row>
        <row r="162">
          <cell r="A162" t="str">
            <v>سمازن</v>
          </cell>
          <cell r="B162">
            <v>15700</v>
          </cell>
          <cell r="C162" t="str">
            <v>0.96</v>
          </cell>
          <cell r="D162">
            <v>15420</v>
          </cell>
          <cell r="E162" t="str">
            <v>(0.84)</v>
          </cell>
          <cell r="F162">
            <v>314</v>
          </cell>
          <cell r="G162" t="str">
            <v>750,784</v>
          </cell>
          <cell r="H162" t="str">
            <v>12 B</v>
          </cell>
          <cell r="I162" t="str">
            <v/>
          </cell>
        </row>
        <row r="163">
          <cell r="A163" t="str">
            <v>سنير</v>
          </cell>
          <cell r="B163">
            <v>21810</v>
          </cell>
          <cell r="C163" t="str">
            <v>(2.89)</v>
          </cell>
          <cell r="D163">
            <v>21640</v>
          </cell>
          <cell r="E163" t="str">
            <v>(3.65)</v>
          </cell>
          <cell r="F163">
            <v>673</v>
          </cell>
          <cell r="G163" t="str">
            <v>1.100 M</v>
          </cell>
          <cell r="H163" t="str">
            <v>24 B</v>
          </cell>
          <cell r="I163" t="str">
            <v/>
          </cell>
        </row>
        <row r="164">
          <cell r="A164" t="str">
            <v>سهرمز</v>
          </cell>
          <cell r="B164">
            <v>15100</v>
          </cell>
          <cell r="C164" t="str">
            <v>1.68</v>
          </cell>
          <cell r="D164">
            <v>14850</v>
          </cell>
          <cell r="E164" t="str">
            <v>0</v>
          </cell>
          <cell r="F164">
            <v>25</v>
          </cell>
          <cell r="G164" t="str">
            <v>55,753</v>
          </cell>
          <cell r="H164" t="str">
            <v>832 M</v>
          </cell>
          <cell r="I164" t="str">
            <v/>
          </cell>
        </row>
        <row r="165">
          <cell r="A165" t="str">
            <v>سهگمت</v>
          </cell>
          <cell r="B165">
            <v>22140</v>
          </cell>
          <cell r="C165" t="str">
            <v>2.45</v>
          </cell>
          <cell r="D165">
            <v>21680</v>
          </cell>
          <cell r="E165" t="str">
            <v>0.32</v>
          </cell>
          <cell r="F165">
            <v>72</v>
          </cell>
          <cell r="G165" t="str">
            <v>107,541</v>
          </cell>
          <cell r="H165" t="str">
            <v>2 B</v>
          </cell>
          <cell r="I165" t="str">
            <v/>
          </cell>
        </row>
        <row r="166">
          <cell r="A166" t="str">
            <v>سيتا</v>
          </cell>
          <cell r="B166">
            <v>8410</v>
          </cell>
          <cell r="C166" t="str">
            <v>0.36</v>
          </cell>
          <cell r="D166">
            <v>8380</v>
          </cell>
          <cell r="E166" t="str">
            <v>0</v>
          </cell>
          <cell r="F166">
            <v>1143</v>
          </cell>
          <cell r="G166" t="str">
            <v>1.295 M</v>
          </cell>
          <cell r="H166" t="str">
            <v>11 B</v>
          </cell>
          <cell r="I166" t="str">
            <v/>
          </cell>
        </row>
        <row r="167">
          <cell r="A167" t="str">
            <v>سيدكو</v>
          </cell>
          <cell r="B167">
            <v>5380</v>
          </cell>
          <cell r="C167" t="str">
            <v>(1.1)</v>
          </cell>
          <cell r="D167">
            <v>5440</v>
          </cell>
          <cell r="E167" t="str">
            <v>0</v>
          </cell>
          <cell r="F167">
            <v>77</v>
          </cell>
          <cell r="G167" t="str">
            <v>385,463</v>
          </cell>
          <cell r="H167" t="str">
            <v>2 B</v>
          </cell>
          <cell r="I167" t="str">
            <v/>
          </cell>
        </row>
        <row r="168">
          <cell r="A168" t="str">
            <v>سيستم</v>
          </cell>
          <cell r="B168">
            <v>5150</v>
          </cell>
          <cell r="C168" t="str">
            <v>0</v>
          </cell>
          <cell r="D168">
            <v>5130</v>
          </cell>
          <cell r="E168" t="str">
            <v>(0.39)</v>
          </cell>
          <cell r="F168">
            <v>80</v>
          </cell>
          <cell r="G168" t="str">
            <v>1.336 M</v>
          </cell>
          <cell r="H168" t="str">
            <v>7 B</v>
          </cell>
          <cell r="I168" t="str">
            <v/>
          </cell>
        </row>
        <row r="169">
          <cell r="A169" t="str">
            <v>سيلام</v>
          </cell>
          <cell r="B169">
            <v>5200</v>
          </cell>
          <cell r="C169" t="str">
            <v>(1.33)</v>
          </cell>
          <cell r="D169">
            <v>5230</v>
          </cell>
          <cell r="E169" t="str">
            <v>(0.76)</v>
          </cell>
          <cell r="F169">
            <v>255</v>
          </cell>
          <cell r="G169" t="str">
            <v>2.518 M</v>
          </cell>
          <cell r="H169" t="str">
            <v>13 B</v>
          </cell>
          <cell r="I169" t="str">
            <v/>
          </cell>
        </row>
        <row r="170">
          <cell r="A170" t="str">
            <v>سيمرغ</v>
          </cell>
          <cell r="B170">
            <v>22180</v>
          </cell>
          <cell r="C170" t="str">
            <v>(2.97)</v>
          </cell>
          <cell r="D170">
            <v>22450</v>
          </cell>
          <cell r="E170" t="str">
            <v>(1.79)</v>
          </cell>
          <cell r="F170">
            <v>1024</v>
          </cell>
          <cell r="G170" t="str">
            <v>2.343 M</v>
          </cell>
          <cell r="H170" t="str">
            <v>53 B</v>
          </cell>
          <cell r="I170" t="str">
            <v/>
          </cell>
        </row>
        <row r="171">
          <cell r="A171" t="str">
            <v>شاراك</v>
          </cell>
          <cell r="B171">
            <v>41480</v>
          </cell>
          <cell r="C171" t="str">
            <v>(0.26)</v>
          </cell>
          <cell r="D171">
            <v>41390</v>
          </cell>
          <cell r="E171" t="str">
            <v>(0.48)</v>
          </cell>
          <cell r="F171">
            <v>1148</v>
          </cell>
          <cell r="G171" t="str">
            <v>2.753 M</v>
          </cell>
          <cell r="H171" t="str">
            <v>114 B</v>
          </cell>
          <cell r="I171" t="str">
            <v/>
          </cell>
        </row>
        <row r="172">
          <cell r="A172" t="str">
            <v>شاملا</v>
          </cell>
          <cell r="B172">
            <v>12200</v>
          </cell>
          <cell r="C172" t="str">
            <v>(2.09)</v>
          </cell>
          <cell r="D172">
            <v>12560</v>
          </cell>
          <cell r="E172" t="str">
            <v>0.8</v>
          </cell>
          <cell r="F172">
            <v>142</v>
          </cell>
          <cell r="G172" t="str">
            <v>589,240</v>
          </cell>
          <cell r="H172" t="str">
            <v>7 B</v>
          </cell>
          <cell r="I172" t="str">
            <v/>
          </cell>
        </row>
        <row r="173">
          <cell r="A173" t="str">
            <v>شبريز</v>
          </cell>
          <cell r="B173">
            <v>38300</v>
          </cell>
          <cell r="C173" t="str">
            <v>(2)</v>
          </cell>
          <cell r="D173">
            <v>38530</v>
          </cell>
          <cell r="E173" t="str">
            <v>(1.41)</v>
          </cell>
          <cell r="F173">
            <v>2173</v>
          </cell>
          <cell r="G173" t="str">
            <v>6.115 M</v>
          </cell>
          <cell r="H173" t="str">
            <v>236 B</v>
          </cell>
          <cell r="I173" t="str">
            <v/>
          </cell>
        </row>
        <row r="174">
          <cell r="A174" t="str">
            <v>شبندر</v>
          </cell>
          <cell r="B174">
            <v>7440</v>
          </cell>
          <cell r="C174" t="str">
            <v>(2.11)</v>
          </cell>
          <cell r="D174">
            <v>7520</v>
          </cell>
          <cell r="E174" t="str">
            <v>(1.05)</v>
          </cell>
          <cell r="F174">
            <v>13798</v>
          </cell>
          <cell r="G174" t="str">
            <v>187.669 M</v>
          </cell>
          <cell r="H174" t="str">
            <v>1,411 B</v>
          </cell>
          <cell r="I174" t="str">
            <v/>
          </cell>
        </row>
        <row r="175">
          <cell r="A175" t="str">
            <v>شبهرن</v>
          </cell>
          <cell r="B175">
            <v>10340</v>
          </cell>
          <cell r="C175" t="str">
            <v>0.58</v>
          </cell>
          <cell r="D175">
            <v>10290</v>
          </cell>
          <cell r="E175" t="str">
            <v>0.1</v>
          </cell>
          <cell r="F175">
            <v>435</v>
          </cell>
          <cell r="G175" t="str">
            <v>1.600 M</v>
          </cell>
          <cell r="H175" t="str">
            <v>17 B</v>
          </cell>
          <cell r="I175" t="str">
            <v/>
          </cell>
        </row>
        <row r="176">
          <cell r="A176" t="str">
            <v>شپارس</v>
          </cell>
          <cell r="B176">
            <v>5700</v>
          </cell>
          <cell r="C176" t="str">
            <v>(2.06)</v>
          </cell>
          <cell r="D176">
            <v>5780</v>
          </cell>
          <cell r="E176" t="str">
            <v>(0.69)</v>
          </cell>
          <cell r="F176">
            <v>133</v>
          </cell>
          <cell r="G176" t="str">
            <v>1.506 M</v>
          </cell>
          <cell r="H176" t="str">
            <v>9 B</v>
          </cell>
          <cell r="I176" t="str">
            <v/>
          </cell>
        </row>
        <row r="177">
          <cell r="A177" t="str">
            <v>شپاكسا</v>
          </cell>
          <cell r="B177">
            <v>16200</v>
          </cell>
          <cell r="C177" t="str">
            <v>0</v>
          </cell>
          <cell r="D177">
            <v>16200</v>
          </cell>
          <cell r="E177" t="str">
            <v>0</v>
          </cell>
          <cell r="F177">
            <v>0</v>
          </cell>
          <cell r="G177" t="str">
            <v>0</v>
          </cell>
          <cell r="H177" t="str">
            <v>0</v>
          </cell>
          <cell r="I177" t="str">
            <v/>
          </cell>
        </row>
        <row r="178">
          <cell r="A178" t="str">
            <v>شپديس</v>
          </cell>
          <cell r="B178">
            <v>155000</v>
          </cell>
          <cell r="C178" t="str">
            <v>1.12</v>
          </cell>
          <cell r="D178">
            <v>153910</v>
          </cell>
          <cell r="E178" t="str">
            <v>0.4</v>
          </cell>
          <cell r="F178">
            <v>2084</v>
          </cell>
          <cell r="G178" t="str">
            <v>1.499 M</v>
          </cell>
          <cell r="H178" t="str">
            <v>231 B</v>
          </cell>
          <cell r="I178" t="str">
            <v/>
          </cell>
        </row>
        <row r="179">
          <cell r="A179" t="str">
            <v>شپنا</v>
          </cell>
          <cell r="B179">
            <v>6450</v>
          </cell>
          <cell r="C179" t="str">
            <v>(1.68)</v>
          </cell>
          <cell r="D179">
            <v>6520</v>
          </cell>
          <cell r="E179" t="str">
            <v>(0.61)</v>
          </cell>
          <cell r="F179">
            <v>12404</v>
          </cell>
          <cell r="G179" t="str">
            <v>151.949 M</v>
          </cell>
          <cell r="H179" t="str">
            <v>991 B</v>
          </cell>
          <cell r="I179" t="str">
            <v/>
          </cell>
        </row>
        <row r="180">
          <cell r="A180" t="str">
            <v>شتران</v>
          </cell>
          <cell r="B180">
            <v>5065</v>
          </cell>
          <cell r="C180" t="str">
            <v>1.58</v>
          </cell>
          <cell r="D180">
            <v>5065</v>
          </cell>
          <cell r="E180" t="str">
            <v>1.58</v>
          </cell>
          <cell r="F180">
            <v>19579</v>
          </cell>
          <cell r="G180" t="str">
            <v>362.128 M</v>
          </cell>
          <cell r="H180" t="str">
            <v>1,834 B</v>
          </cell>
          <cell r="I180" t="str">
            <v/>
          </cell>
        </row>
        <row r="181">
          <cell r="A181" t="str">
            <v>شخارك</v>
          </cell>
          <cell r="B181">
            <v>46000</v>
          </cell>
          <cell r="C181" t="str">
            <v>2.09</v>
          </cell>
          <cell r="D181">
            <v>45420</v>
          </cell>
          <cell r="E181" t="str">
            <v>0.8</v>
          </cell>
          <cell r="F181">
            <v>391</v>
          </cell>
          <cell r="G181" t="str">
            <v>873,488</v>
          </cell>
          <cell r="H181" t="str">
            <v>40 B</v>
          </cell>
          <cell r="I181" t="str">
            <v/>
          </cell>
        </row>
        <row r="182">
          <cell r="A182" t="str">
            <v>شدوص</v>
          </cell>
          <cell r="B182">
            <v>11320</v>
          </cell>
          <cell r="C182" t="str">
            <v>(0.35)</v>
          </cell>
          <cell r="D182">
            <v>11370</v>
          </cell>
          <cell r="E182" t="str">
            <v>0.09</v>
          </cell>
          <cell r="F182">
            <v>139</v>
          </cell>
          <cell r="G182" t="str">
            <v>348,486</v>
          </cell>
          <cell r="H182" t="str">
            <v>4 B</v>
          </cell>
          <cell r="I182" t="str">
            <v/>
          </cell>
        </row>
        <row r="183">
          <cell r="A183" t="str">
            <v>شسپا</v>
          </cell>
          <cell r="B183">
            <v>2965</v>
          </cell>
          <cell r="C183" t="str">
            <v>(0.9)</v>
          </cell>
          <cell r="D183">
            <v>2993</v>
          </cell>
          <cell r="E183" t="str">
            <v>0.03</v>
          </cell>
          <cell r="F183">
            <v>1677</v>
          </cell>
          <cell r="G183" t="str">
            <v>30.690 M</v>
          </cell>
          <cell r="H183" t="str">
            <v>92 B</v>
          </cell>
          <cell r="I183" t="str">
            <v/>
          </cell>
        </row>
        <row r="184">
          <cell r="A184" t="str">
            <v>شستا</v>
          </cell>
          <cell r="B184">
            <v>912</v>
          </cell>
          <cell r="C184" t="str">
            <v>(3.7)</v>
          </cell>
          <cell r="D184">
            <v>918</v>
          </cell>
          <cell r="E184" t="str">
            <v>(3.06)</v>
          </cell>
          <cell r="F184">
            <v>28381</v>
          </cell>
          <cell r="G184" t="str">
            <v>1.232 B</v>
          </cell>
          <cell r="H184" t="str">
            <v>1,130 B</v>
          </cell>
          <cell r="I184" t="str">
            <v/>
          </cell>
        </row>
        <row r="185">
          <cell r="A185" t="str">
            <v>شسينا</v>
          </cell>
          <cell r="B185">
            <v>1600</v>
          </cell>
          <cell r="C185" t="str">
            <v>(1.05)</v>
          </cell>
          <cell r="D185">
            <v>1588</v>
          </cell>
          <cell r="E185" t="str">
            <v>(1.79)</v>
          </cell>
          <cell r="F185">
            <v>717</v>
          </cell>
          <cell r="G185" t="str">
            <v>15.966 M</v>
          </cell>
          <cell r="H185" t="str">
            <v>25 B</v>
          </cell>
          <cell r="I185" t="str">
            <v/>
          </cell>
        </row>
        <row r="186">
          <cell r="A186" t="str">
            <v>شغدير</v>
          </cell>
          <cell r="B186">
            <v>77800</v>
          </cell>
          <cell r="C186" t="str">
            <v>(1.56)</v>
          </cell>
          <cell r="D186">
            <v>77980</v>
          </cell>
          <cell r="E186" t="str">
            <v>(1.33)</v>
          </cell>
          <cell r="F186">
            <v>655</v>
          </cell>
          <cell r="G186" t="str">
            <v>403,966</v>
          </cell>
          <cell r="H186" t="str">
            <v>31 B</v>
          </cell>
          <cell r="I186" t="str">
            <v/>
          </cell>
        </row>
        <row r="187">
          <cell r="A187" t="str">
            <v>شفا</v>
          </cell>
          <cell r="B187">
            <v>9900</v>
          </cell>
          <cell r="C187" t="str">
            <v>(3.13)</v>
          </cell>
          <cell r="D187">
            <v>9930</v>
          </cell>
          <cell r="E187" t="str">
            <v>(2.84)</v>
          </cell>
          <cell r="F187">
            <v>345</v>
          </cell>
          <cell r="G187" t="str">
            <v>1.984 M</v>
          </cell>
          <cell r="H187" t="str">
            <v>20 B</v>
          </cell>
          <cell r="I187" t="str">
            <v/>
          </cell>
        </row>
        <row r="188">
          <cell r="A188" t="str">
            <v>شفارس</v>
          </cell>
          <cell r="B188">
            <v>834</v>
          </cell>
          <cell r="C188" t="str">
            <v>(2.57)</v>
          </cell>
          <cell r="D188">
            <v>847</v>
          </cell>
          <cell r="E188" t="str">
            <v>(1.05)</v>
          </cell>
          <cell r="F188">
            <v>417</v>
          </cell>
          <cell r="G188" t="str">
            <v>13.166 M</v>
          </cell>
          <cell r="H188" t="str">
            <v>11 B</v>
          </cell>
          <cell r="I188" t="str">
            <v/>
          </cell>
        </row>
        <row r="189">
          <cell r="A189" t="str">
            <v>شفن</v>
          </cell>
          <cell r="B189">
            <v>10380</v>
          </cell>
          <cell r="C189" t="str">
            <v>(2.72)</v>
          </cell>
          <cell r="D189">
            <v>10560</v>
          </cell>
          <cell r="E189" t="str">
            <v>(1.03)</v>
          </cell>
          <cell r="F189">
            <v>1037</v>
          </cell>
          <cell r="G189" t="str">
            <v>3.978 M</v>
          </cell>
          <cell r="H189" t="str">
            <v>41 B</v>
          </cell>
          <cell r="I189" t="str">
            <v/>
          </cell>
        </row>
        <row r="190">
          <cell r="A190" t="str">
            <v>شكربن</v>
          </cell>
          <cell r="B190">
            <v>79760</v>
          </cell>
          <cell r="C190" t="str">
            <v>(4.31)</v>
          </cell>
          <cell r="D190">
            <v>80750</v>
          </cell>
          <cell r="E190" t="str">
            <v>(3.12)</v>
          </cell>
          <cell r="F190">
            <v>462</v>
          </cell>
          <cell r="G190" t="str">
            <v>194,974</v>
          </cell>
          <cell r="H190" t="str">
            <v>16 B</v>
          </cell>
          <cell r="I190" t="str">
            <v/>
          </cell>
        </row>
        <row r="191">
          <cell r="A191" t="str">
            <v>شكلر</v>
          </cell>
          <cell r="B191">
            <v>29720</v>
          </cell>
          <cell r="C191" t="str">
            <v>(2.04)</v>
          </cell>
          <cell r="D191">
            <v>30180</v>
          </cell>
          <cell r="E191" t="str">
            <v>(0.53)</v>
          </cell>
          <cell r="F191">
            <v>216</v>
          </cell>
          <cell r="G191" t="str">
            <v>283,736</v>
          </cell>
          <cell r="H191" t="str">
            <v>9 B</v>
          </cell>
          <cell r="I191" t="str">
            <v/>
          </cell>
        </row>
        <row r="192">
          <cell r="A192" t="str">
            <v>شگل</v>
          </cell>
          <cell r="B192">
            <v>4019</v>
          </cell>
          <cell r="C192" t="str">
            <v>(1.59)</v>
          </cell>
          <cell r="D192">
            <v>4037</v>
          </cell>
          <cell r="E192" t="str">
            <v>(1.15)</v>
          </cell>
          <cell r="F192">
            <v>152</v>
          </cell>
          <cell r="G192" t="str">
            <v>1.706 M</v>
          </cell>
          <cell r="H192" t="str">
            <v>7 B</v>
          </cell>
          <cell r="I192" t="str">
            <v/>
          </cell>
        </row>
        <row r="193">
          <cell r="A193" t="str">
            <v>شلعاب</v>
          </cell>
          <cell r="B193">
            <v>4318</v>
          </cell>
          <cell r="C193" t="str">
            <v>(2.68)</v>
          </cell>
          <cell r="D193">
            <v>4393</v>
          </cell>
          <cell r="E193" t="str">
            <v>(0.99)</v>
          </cell>
          <cell r="F193">
            <v>295</v>
          </cell>
          <cell r="G193" t="str">
            <v>2.104 M</v>
          </cell>
          <cell r="H193" t="str">
            <v>9 B</v>
          </cell>
          <cell r="I193" t="str">
            <v/>
          </cell>
        </row>
        <row r="194">
          <cell r="A194" t="str">
            <v>شنفت</v>
          </cell>
          <cell r="B194">
            <v>8400</v>
          </cell>
          <cell r="C194" t="str">
            <v>(1.98)</v>
          </cell>
          <cell r="D194">
            <v>8530</v>
          </cell>
          <cell r="E194" t="str">
            <v>(0.47)</v>
          </cell>
          <cell r="F194">
            <v>340</v>
          </cell>
          <cell r="G194" t="str">
            <v>1.682 M</v>
          </cell>
          <cell r="H194" t="str">
            <v>14 B</v>
          </cell>
          <cell r="I194" t="str">
            <v/>
          </cell>
        </row>
        <row r="195">
          <cell r="A195" t="str">
            <v>شوينده</v>
          </cell>
          <cell r="B195">
            <v>15580</v>
          </cell>
          <cell r="C195" t="str">
            <v>0.32</v>
          </cell>
          <cell r="D195">
            <v>15590</v>
          </cell>
          <cell r="E195" t="str">
            <v>0.39</v>
          </cell>
          <cell r="F195">
            <v>954</v>
          </cell>
          <cell r="G195" t="str">
            <v>2.502 M</v>
          </cell>
          <cell r="H195" t="str">
            <v>39 B</v>
          </cell>
          <cell r="I195" t="str">
            <v/>
          </cell>
        </row>
        <row r="196">
          <cell r="A196" t="str">
            <v>شيراز</v>
          </cell>
          <cell r="B196">
            <v>60910</v>
          </cell>
          <cell r="C196" t="str">
            <v>4.39</v>
          </cell>
          <cell r="D196">
            <v>59640</v>
          </cell>
          <cell r="E196" t="str">
            <v>2.21</v>
          </cell>
          <cell r="F196">
            <v>618</v>
          </cell>
          <cell r="G196" t="str">
            <v>1.065 M</v>
          </cell>
          <cell r="H196" t="str">
            <v>65 B</v>
          </cell>
          <cell r="I196" t="str">
            <v/>
          </cell>
        </row>
        <row r="197">
          <cell r="A197" t="str">
            <v>شيران</v>
          </cell>
          <cell r="B197">
            <v>17540</v>
          </cell>
          <cell r="C197" t="str">
            <v>(2.56)</v>
          </cell>
          <cell r="D197">
            <v>17760</v>
          </cell>
          <cell r="E197" t="str">
            <v>(1.33)</v>
          </cell>
          <cell r="F197">
            <v>766</v>
          </cell>
          <cell r="G197" t="str">
            <v>2.466 M</v>
          </cell>
          <cell r="H197" t="str">
            <v>43 B</v>
          </cell>
          <cell r="I197" t="str">
            <v/>
          </cell>
        </row>
        <row r="198">
          <cell r="A198" t="str">
            <v>غاذر</v>
          </cell>
          <cell r="B198">
            <v>34070</v>
          </cell>
          <cell r="C198" t="str">
            <v>(4.99)</v>
          </cell>
          <cell r="D198">
            <v>34280</v>
          </cell>
          <cell r="E198" t="str">
            <v>(4.41)</v>
          </cell>
          <cell r="F198">
            <v>481</v>
          </cell>
          <cell r="G198" t="str">
            <v>1.671 M</v>
          </cell>
          <cell r="H198" t="str">
            <v>57 B</v>
          </cell>
          <cell r="I198" t="str">
            <v/>
          </cell>
        </row>
        <row r="199">
          <cell r="A199" t="str">
            <v>غالبر</v>
          </cell>
          <cell r="B199">
            <v>9370</v>
          </cell>
          <cell r="C199" t="str">
            <v>(4.97)</v>
          </cell>
          <cell r="D199">
            <v>9400</v>
          </cell>
          <cell r="E199" t="str">
            <v>(4.67)</v>
          </cell>
          <cell r="F199">
            <v>826</v>
          </cell>
          <cell r="G199" t="str">
            <v>4.984 M</v>
          </cell>
          <cell r="H199" t="str">
            <v>47 B</v>
          </cell>
          <cell r="I199" t="str">
            <v/>
          </cell>
        </row>
        <row r="200">
          <cell r="A200" t="str">
            <v>غبشهر</v>
          </cell>
          <cell r="B200">
            <v>3004</v>
          </cell>
          <cell r="C200" t="str">
            <v>5</v>
          </cell>
          <cell r="D200">
            <v>3004</v>
          </cell>
          <cell r="E200" t="str">
            <v>5</v>
          </cell>
          <cell r="F200">
            <v>141</v>
          </cell>
          <cell r="G200" t="str">
            <v>13.174 M</v>
          </cell>
          <cell r="H200" t="str">
            <v>40 B</v>
          </cell>
          <cell r="I200" t="str">
            <v/>
          </cell>
        </row>
        <row r="201">
          <cell r="A201" t="str">
            <v>غبهنوش</v>
          </cell>
          <cell r="B201">
            <v>50800</v>
          </cell>
          <cell r="C201" t="str">
            <v>(2.81)</v>
          </cell>
          <cell r="D201">
            <v>52030</v>
          </cell>
          <cell r="E201" t="str">
            <v>(0.46)</v>
          </cell>
          <cell r="F201">
            <v>322</v>
          </cell>
          <cell r="G201" t="str">
            <v>202,659</v>
          </cell>
          <cell r="H201" t="str">
            <v>11 B</v>
          </cell>
          <cell r="I201" t="str">
            <v/>
          </cell>
        </row>
        <row r="202">
          <cell r="A202" t="str">
            <v>غپاك</v>
          </cell>
          <cell r="B202">
            <v>9860</v>
          </cell>
          <cell r="C202" t="str">
            <v>(1.6)</v>
          </cell>
          <cell r="D202">
            <v>9980</v>
          </cell>
          <cell r="E202" t="str">
            <v>(0.4)</v>
          </cell>
          <cell r="F202">
            <v>228</v>
          </cell>
          <cell r="G202" t="str">
            <v>986,014</v>
          </cell>
          <cell r="H202" t="str">
            <v>10 B</v>
          </cell>
          <cell r="I202" t="str">
            <v/>
          </cell>
        </row>
        <row r="203">
          <cell r="A203" t="str">
            <v>غپينو</v>
          </cell>
          <cell r="B203">
            <v>1799</v>
          </cell>
          <cell r="C203" t="str">
            <v>(1.59)</v>
          </cell>
          <cell r="D203">
            <v>1814</v>
          </cell>
          <cell r="E203" t="str">
            <v>(0.77)</v>
          </cell>
          <cell r="F203">
            <v>335</v>
          </cell>
          <cell r="G203" t="str">
            <v>3.916 M</v>
          </cell>
          <cell r="H203" t="str">
            <v>7 B</v>
          </cell>
          <cell r="I203" t="str">
            <v/>
          </cell>
        </row>
        <row r="204">
          <cell r="A204" t="str">
            <v>غچين</v>
          </cell>
          <cell r="B204">
            <v>9500</v>
          </cell>
          <cell r="C204" t="str">
            <v>(2.26)</v>
          </cell>
          <cell r="D204">
            <v>9580</v>
          </cell>
          <cell r="E204" t="str">
            <v>(1.44)</v>
          </cell>
          <cell r="F204">
            <v>221</v>
          </cell>
          <cell r="G204" t="str">
            <v>1.373 M</v>
          </cell>
          <cell r="H204" t="str">
            <v>13 B</v>
          </cell>
          <cell r="I204" t="str">
            <v/>
          </cell>
        </row>
        <row r="205">
          <cell r="A205" t="str">
            <v>غدام</v>
          </cell>
          <cell r="B205">
            <v>28690</v>
          </cell>
          <cell r="C205" t="str">
            <v>4.98</v>
          </cell>
          <cell r="D205">
            <v>27400</v>
          </cell>
          <cell r="E205" t="str">
            <v>0.26</v>
          </cell>
          <cell r="F205">
            <v>32</v>
          </cell>
          <cell r="G205" t="str">
            <v>26,777</v>
          </cell>
          <cell r="H205" t="str">
            <v>768 M</v>
          </cell>
          <cell r="I205" t="str">
            <v/>
          </cell>
        </row>
        <row r="206">
          <cell r="A206" t="str">
            <v>غدشت</v>
          </cell>
          <cell r="B206">
            <v>15680</v>
          </cell>
          <cell r="C206" t="str">
            <v>(4.97)</v>
          </cell>
          <cell r="D206">
            <v>16450</v>
          </cell>
          <cell r="E206" t="str">
            <v>(0.3)</v>
          </cell>
          <cell r="F206">
            <v>18</v>
          </cell>
          <cell r="G206" t="str">
            <v>51,932</v>
          </cell>
          <cell r="H206" t="str">
            <v>814 M</v>
          </cell>
          <cell r="I206" t="str">
            <v/>
          </cell>
        </row>
        <row r="207">
          <cell r="A207" t="str">
            <v>غزر</v>
          </cell>
          <cell r="B207">
            <v>7980</v>
          </cell>
          <cell r="C207" t="str">
            <v>(1.36)</v>
          </cell>
          <cell r="D207">
            <v>7990</v>
          </cell>
          <cell r="E207" t="str">
            <v>(1.24)</v>
          </cell>
          <cell r="F207">
            <v>2795</v>
          </cell>
          <cell r="G207" t="str">
            <v>7.392 M</v>
          </cell>
          <cell r="H207" t="str">
            <v>59 B</v>
          </cell>
          <cell r="I207" t="str">
            <v/>
          </cell>
        </row>
        <row r="208">
          <cell r="A208" t="str">
            <v>غسالم</v>
          </cell>
          <cell r="B208">
            <v>2559</v>
          </cell>
          <cell r="C208" t="str">
            <v>(2.88)</v>
          </cell>
          <cell r="D208">
            <v>2572</v>
          </cell>
          <cell r="E208" t="str">
            <v>(2.39)</v>
          </cell>
          <cell r="F208">
            <v>387</v>
          </cell>
          <cell r="G208" t="str">
            <v>5.607 M</v>
          </cell>
          <cell r="H208" t="str">
            <v>14 B</v>
          </cell>
          <cell r="I208" t="str">
            <v/>
          </cell>
        </row>
        <row r="209">
          <cell r="A209" t="str">
            <v>غشاذر</v>
          </cell>
          <cell r="B209">
            <v>4355</v>
          </cell>
          <cell r="C209" t="str">
            <v>(2.49)</v>
          </cell>
          <cell r="D209">
            <v>4416</v>
          </cell>
          <cell r="E209" t="str">
            <v>(1.12)</v>
          </cell>
          <cell r="F209">
            <v>199</v>
          </cell>
          <cell r="G209" t="str">
            <v>1.798 M</v>
          </cell>
          <cell r="H209" t="str">
            <v>8 B</v>
          </cell>
          <cell r="I209" t="str">
            <v/>
          </cell>
        </row>
        <row r="210">
          <cell r="A210" t="str">
            <v>غشان</v>
          </cell>
          <cell r="B210">
            <v>3103</v>
          </cell>
          <cell r="C210" t="str">
            <v>(4.99)</v>
          </cell>
          <cell r="D210">
            <v>3128</v>
          </cell>
          <cell r="E210" t="str">
            <v>(4.23)</v>
          </cell>
          <cell r="F210">
            <v>370</v>
          </cell>
          <cell r="G210" t="str">
            <v>4.655 M</v>
          </cell>
          <cell r="H210" t="str">
            <v>15 B</v>
          </cell>
          <cell r="I210" t="str">
            <v/>
          </cell>
        </row>
        <row r="211">
          <cell r="A211" t="str">
            <v>غشصفا</v>
          </cell>
          <cell r="B211">
            <v>18660</v>
          </cell>
          <cell r="C211" t="str">
            <v>4.95</v>
          </cell>
          <cell r="D211">
            <v>18270</v>
          </cell>
          <cell r="E211" t="str">
            <v>2.76</v>
          </cell>
          <cell r="F211">
            <v>315</v>
          </cell>
          <cell r="G211" t="str">
            <v>1.672 M</v>
          </cell>
          <cell r="H211" t="str">
            <v>31 B</v>
          </cell>
          <cell r="I211" t="str">
            <v/>
          </cell>
        </row>
        <row r="212">
          <cell r="A212" t="str">
            <v>غشهد</v>
          </cell>
          <cell r="B212">
            <v>4112</v>
          </cell>
          <cell r="C212" t="str">
            <v>(0.44)</v>
          </cell>
          <cell r="D212">
            <v>4119</v>
          </cell>
          <cell r="E212" t="str">
            <v>(0.27)</v>
          </cell>
          <cell r="F212">
            <v>252</v>
          </cell>
          <cell r="G212" t="str">
            <v>1.757 M</v>
          </cell>
          <cell r="H212" t="str">
            <v>7 B</v>
          </cell>
          <cell r="I212" t="str">
            <v/>
          </cell>
        </row>
        <row r="213">
          <cell r="A213" t="str">
            <v>غكورش</v>
          </cell>
          <cell r="B213">
            <v>35950</v>
          </cell>
          <cell r="C213" t="str">
            <v>1.58</v>
          </cell>
          <cell r="D213">
            <v>35810</v>
          </cell>
          <cell r="E213" t="str">
            <v>1.19</v>
          </cell>
          <cell r="F213">
            <v>3649</v>
          </cell>
          <cell r="G213" t="str">
            <v>6.296 M</v>
          </cell>
          <cell r="H213" t="str">
            <v>225 B</v>
          </cell>
          <cell r="I213" t="str">
            <v/>
          </cell>
        </row>
        <row r="214">
          <cell r="A214" t="str">
            <v>غگرجي</v>
          </cell>
          <cell r="B214">
            <v>1491</v>
          </cell>
          <cell r="C214" t="str">
            <v>(3.93)</v>
          </cell>
          <cell r="D214">
            <v>1508</v>
          </cell>
          <cell r="E214" t="str">
            <v>(2.84)</v>
          </cell>
          <cell r="F214">
            <v>311</v>
          </cell>
          <cell r="G214" t="str">
            <v>8.058 M</v>
          </cell>
          <cell r="H214" t="str">
            <v>12 B</v>
          </cell>
          <cell r="I214" t="str">
            <v/>
          </cell>
        </row>
        <row r="215">
          <cell r="A215" t="str">
            <v>غگل</v>
          </cell>
          <cell r="B215">
            <v>2980</v>
          </cell>
          <cell r="C215" t="str">
            <v>0</v>
          </cell>
          <cell r="D215">
            <v>3006</v>
          </cell>
          <cell r="E215" t="str">
            <v>0.87</v>
          </cell>
          <cell r="F215">
            <v>1916</v>
          </cell>
          <cell r="G215" t="str">
            <v>29.715 M</v>
          </cell>
          <cell r="H215" t="str">
            <v>89 B</v>
          </cell>
          <cell r="I215" t="str">
            <v/>
          </cell>
        </row>
        <row r="216">
          <cell r="A216" t="str">
            <v>غمارگ</v>
          </cell>
          <cell r="B216">
            <v>2125</v>
          </cell>
          <cell r="C216" t="str">
            <v>4.99</v>
          </cell>
          <cell r="D216">
            <v>2094</v>
          </cell>
          <cell r="E216" t="str">
            <v>3.46</v>
          </cell>
          <cell r="F216">
            <v>101</v>
          </cell>
          <cell r="G216" t="str">
            <v>5.396 M</v>
          </cell>
          <cell r="H216" t="str">
            <v>11 B</v>
          </cell>
          <cell r="I216" t="str">
            <v/>
          </cell>
        </row>
        <row r="217">
          <cell r="A217" t="str">
            <v>غمهرا</v>
          </cell>
          <cell r="B217">
            <v>9790</v>
          </cell>
          <cell r="C217" t="str">
            <v>1.77</v>
          </cell>
          <cell r="D217">
            <v>9670</v>
          </cell>
          <cell r="E217" t="str">
            <v>0.52</v>
          </cell>
          <cell r="F217">
            <v>410</v>
          </cell>
          <cell r="G217" t="str">
            <v>1.866 M</v>
          </cell>
          <cell r="H217" t="str">
            <v>18 B</v>
          </cell>
          <cell r="I217" t="str">
            <v/>
          </cell>
        </row>
        <row r="218">
          <cell r="A218" t="str">
            <v>غنوش</v>
          </cell>
          <cell r="B218">
            <v>7350</v>
          </cell>
          <cell r="C218" t="str">
            <v>(4.17)</v>
          </cell>
          <cell r="D218">
            <v>7400</v>
          </cell>
          <cell r="E218" t="str">
            <v>(3.52)</v>
          </cell>
          <cell r="F218">
            <v>1910</v>
          </cell>
          <cell r="G218" t="str">
            <v>9.335 M</v>
          </cell>
          <cell r="H218" t="str">
            <v>69 B</v>
          </cell>
          <cell r="I218" t="str">
            <v/>
          </cell>
        </row>
        <row r="219">
          <cell r="A219" t="str">
            <v>فاذر</v>
          </cell>
          <cell r="B219">
            <v>740</v>
          </cell>
          <cell r="C219" t="str">
            <v>(3.52)</v>
          </cell>
          <cell r="D219">
            <v>750</v>
          </cell>
          <cell r="E219" t="str">
            <v>(2.22)</v>
          </cell>
          <cell r="F219">
            <v>1148</v>
          </cell>
          <cell r="G219" t="str">
            <v>49.156 M</v>
          </cell>
          <cell r="H219" t="str">
            <v>37 B</v>
          </cell>
          <cell r="I219" t="str">
            <v/>
          </cell>
        </row>
        <row r="220">
          <cell r="A220" t="str">
            <v>فاراك</v>
          </cell>
          <cell r="B220">
            <v>1250</v>
          </cell>
          <cell r="C220" t="str">
            <v>(2.72)</v>
          </cell>
          <cell r="D220">
            <v>1266</v>
          </cell>
          <cell r="E220" t="str">
            <v>(1.48)</v>
          </cell>
          <cell r="F220">
            <v>665</v>
          </cell>
          <cell r="G220" t="str">
            <v>18.501 M</v>
          </cell>
          <cell r="H220" t="str">
            <v>23 B</v>
          </cell>
          <cell r="I220" t="str">
            <v/>
          </cell>
        </row>
        <row r="221">
          <cell r="A221" t="str">
            <v>فارس</v>
          </cell>
          <cell r="B221">
            <v>11140</v>
          </cell>
          <cell r="C221" t="str">
            <v>(1.94)</v>
          </cell>
          <cell r="D221">
            <v>11310</v>
          </cell>
          <cell r="E221" t="str">
            <v>(0.44)</v>
          </cell>
          <cell r="F221">
            <v>2051</v>
          </cell>
          <cell r="G221" t="str">
            <v>18.386 M</v>
          </cell>
          <cell r="H221" t="str">
            <v>208 B</v>
          </cell>
          <cell r="I221" t="str">
            <v/>
          </cell>
        </row>
        <row r="222">
          <cell r="A222" t="str">
            <v>فاسمين</v>
          </cell>
          <cell r="B222">
            <v>20570</v>
          </cell>
          <cell r="C222" t="str">
            <v>3.78</v>
          </cell>
          <cell r="D222">
            <v>20440</v>
          </cell>
          <cell r="E222" t="str">
            <v>3.13</v>
          </cell>
          <cell r="F222">
            <v>3252</v>
          </cell>
          <cell r="G222" t="str">
            <v>29.142 M</v>
          </cell>
          <cell r="H222" t="str">
            <v>596 B</v>
          </cell>
          <cell r="I222" t="str">
            <v/>
          </cell>
        </row>
        <row r="223">
          <cell r="A223" t="str">
            <v>فاما</v>
          </cell>
          <cell r="B223">
            <v>8090</v>
          </cell>
          <cell r="C223" t="str">
            <v>(1.22)</v>
          </cell>
          <cell r="D223">
            <v>8200</v>
          </cell>
          <cell r="E223" t="str">
            <v>0.12</v>
          </cell>
          <cell r="F223">
            <v>155</v>
          </cell>
          <cell r="G223" t="str">
            <v>535,796</v>
          </cell>
          <cell r="H223" t="str">
            <v>4 B</v>
          </cell>
          <cell r="I223" t="str">
            <v/>
          </cell>
        </row>
        <row r="224">
          <cell r="A224" t="str">
            <v>فايرا</v>
          </cell>
          <cell r="B224">
            <v>20480</v>
          </cell>
          <cell r="C224" t="str">
            <v>4.97</v>
          </cell>
          <cell r="D224">
            <v>20280</v>
          </cell>
          <cell r="E224" t="str">
            <v>3.95</v>
          </cell>
          <cell r="F224">
            <v>3249</v>
          </cell>
          <cell r="G224" t="str">
            <v>33.474 M</v>
          </cell>
          <cell r="H224" t="str">
            <v>679 B</v>
          </cell>
          <cell r="I224" t="str">
            <v/>
          </cell>
        </row>
        <row r="225">
          <cell r="A225" t="str">
            <v>فباهنر</v>
          </cell>
          <cell r="B225">
            <v>24970</v>
          </cell>
          <cell r="C225" t="str">
            <v>(0.56)</v>
          </cell>
          <cell r="D225">
            <v>24860</v>
          </cell>
          <cell r="E225" t="str">
            <v>(1)</v>
          </cell>
          <cell r="F225">
            <v>1234</v>
          </cell>
          <cell r="G225" t="str">
            <v>3.298 M</v>
          </cell>
          <cell r="H225" t="str">
            <v>82 B</v>
          </cell>
          <cell r="I225" t="str">
            <v/>
          </cell>
        </row>
        <row r="226">
          <cell r="A226" t="str">
            <v>فپنتا</v>
          </cell>
          <cell r="B226">
            <v>417960</v>
          </cell>
          <cell r="C226" t="str">
            <v>(0.85)</v>
          </cell>
          <cell r="D226">
            <v>414410</v>
          </cell>
          <cell r="E226" t="str">
            <v>(1.69)</v>
          </cell>
          <cell r="F226">
            <v>326</v>
          </cell>
          <cell r="G226" t="str">
            <v>27,744</v>
          </cell>
          <cell r="H226" t="str">
            <v>11 B</v>
          </cell>
          <cell r="I226" t="str">
            <v/>
          </cell>
        </row>
        <row r="227">
          <cell r="A227" t="str">
            <v>فجام</v>
          </cell>
          <cell r="B227">
            <v>3555</v>
          </cell>
          <cell r="C227" t="str">
            <v>(1.33)</v>
          </cell>
          <cell r="D227">
            <v>3589</v>
          </cell>
          <cell r="E227" t="str">
            <v>(0.39)</v>
          </cell>
          <cell r="F227">
            <v>317</v>
          </cell>
          <cell r="G227" t="str">
            <v>2.518 M</v>
          </cell>
          <cell r="H227" t="str">
            <v>9 B</v>
          </cell>
          <cell r="I227" t="str">
            <v/>
          </cell>
        </row>
        <row r="228">
          <cell r="A228" t="str">
            <v>فجر</v>
          </cell>
          <cell r="B228">
            <v>19140</v>
          </cell>
          <cell r="C228" t="str">
            <v>(3.38)</v>
          </cell>
          <cell r="D228">
            <v>19220</v>
          </cell>
          <cell r="E228" t="str">
            <v>(2.98)</v>
          </cell>
          <cell r="F228">
            <v>488</v>
          </cell>
          <cell r="G228" t="str">
            <v>1.155 M</v>
          </cell>
          <cell r="H228" t="str">
            <v>22 B</v>
          </cell>
          <cell r="I228" t="str">
            <v/>
          </cell>
        </row>
        <row r="229">
          <cell r="A229" t="str">
            <v>فخاس</v>
          </cell>
          <cell r="B229">
            <v>19910</v>
          </cell>
          <cell r="C229" t="str">
            <v>(1.97)</v>
          </cell>
          <cell r="D229">
            <v>20300</v>
          </cell>
          <cell r="E229" t="str">
            <v>(0.05)</v>
          </cell>
          <cell r="F229">
            <v>72</v>
          </cell>
          <cell r="G229" t="str">
            <v>79,661</v>
          </cell>
          <cell r="H229" t="str">
            <v>2 B</v>
          </cell>
          <cell r="I229" t="str">
            <v/>
          </cell>
        </row>
        <row r="230">
          <cell r="A230" t="str">
            <v>فخوز</v>
          </cell>
          <cell r="B230">
            <v>5376</v>
          </cell>
          <cell r="C230" t="str">
            <v>1.82</v>
          </cell>
          <cell r="D230">
            <v>5286</v>
          </cell>
          <cell r="E230" t="str">
            <v>0.11</v>
          </cell>
          <cell r="F230">
            <v>2694</v>
          </cell>
          <cell r="G230" t="str">
            <v>26.974 M</v>
          </cell>
          <cell r="H230" t="str">
            <v>143 B</v>
          </cell>
          <cell r="I230" t="str">
            <v/>
          </cell>
        </row>
        <row r="231">
          <cell r="A231" t="str">
            <v>فرآور</v>
          </cell>
          <cell r="B231">
            <v>26040</v>
          </cell>
          <cell r="C231" t="str">
            <v>5</v>
          </cell>
          <cell r="D231">
            <v>25800</v>
          </cell>
          <cell r="E231" t="str">
            <v>4.03</v>
          </cell>
          <cell r="F231">
            <v>510</v>
          </cell>
          <cell r="G231" t="str">
            <v>2.422 M</v>
          </cell>
          <cell r="H231" t="str">
            <v>62 B</v>
          </cell>
          <cell r="I231" t="str">
            <v/>
          </cell>
        </row>
        <row r="232">
          <cell r="A232" t="str">
            <v>فروس</v>
          </cell>
          <cell r="B232">
            <v>6850</v>
          </cell>
          <cell r="C232" t="str">
            <v>1.18</v>
          </cell>
          <cell r="D232">
            <v>6780</v>
          </cell>
          <cell r="E232" t="str">
            <v>0.15</v>
          </cell>
          <cell r="F232">
            <v>865</v>
          </cell>
          <cell r="G232" t="str">
            <v>4.895 M</v>
          </cell>
          <cell r="H232" t="str">
            <v>33 B</v>
          </cell>
          <cell r="I232" t="str">
            <v/>
          </cell>
        </row>
        <row r="233">
          <cell r="A233" t="str">
            <v>فسازان</v>
          </cell>
          <cell r="B233">
            <v>3921</v>
          </cell>
          <cell r="C233" t="str">
            <v>1.74</v>
          </cell>
          <cell r="D233">
            <v>3882</v>
          </cell>
          <cell r="E233" t="str">
            <v>0.73</v>
          </cell>
          <cell r="F233">
            <v>533</v>
          </cell>
          <cell r="G233" t="str">
            <v>2.845 M</v>
          </cell>
          <cell r="H233" t="str">
            <v>11 B</v>
          </cell>
          <cell r="I233" t="str">
            <v/>
          </cell>
        </row>
        <row r="234">
          <cell r="A234" t="str">
            <v>فسبزوار</v>
          </cell>
          <cell r="B234">
            <v>30920</v>
          </cell>
          <cell r="C234" t="str">
            <v>2.72</v>
          </cell>
          <cell r="D234">
            <v>30890</v>
          </cell>
          <cell r="E234" t="str">
            <v>2.62</v>
          </cell>
          <cell r="F234">
            <v>2009</v>
          </cell>
          <cell r="G234" t="str">
            <v>1.777 M</v>
          </cell>
          <cell r="H234" t="str">
            <v>55 B</v>
          </cell>
          <cell r="I234" t="str">
            <v/>
          </cell>
        </row>
        <row r="235">
          <cell r="A235" t="str">
            <v>فسپا</v>
          </cell>
          <cell r="B235">
            <v>13410</v>
          </cell>
          <cell r="C235" t="str">
            <v>(1.4)</v>
          </cell>
          <cell r="D235">
            <v>13530</v>
          </cell>
          <cell r="E235" t="str">
            <v>(0.51)</v>
          </cell>
          <cell r="F235">
            <v>664</v>
          </cell>
          <cell r="G235" t="str">
            <v>3.450 M</v>
          </cell>
          <cell r="H235" t="str">
            <v>47 B</v>
          </cell>
          <cell r="I235" t="str">
            <v/>
          </cell>
        </row>
        <row r="236">
          <cell r="A236" t="str">
            <v>فسرب</v>
          </cell>
          <cell r="B236">
            <v>1528</v>
          </cell>
          <cell r="C236" t="str">
            <v>4.95</v>
          </cell>
          <cell r="D236">
            <v>1494</v>
          </cell>
          <cell r="E236" t="str">
            <v>2.61</v>
          </cell>
          <cell r="F236">
            <v>1214</v>
          </cell>
          <cell r="G236" t="str">
            <v>35.312 M</v>
          </cell>
          <cell r="H236" t="str">
            <v>53 B</v>
          </cell>
          <cell r="I236" t="str">
            <v/>
          </cell>
        </row>
        <row r="237">
          <cell r="A237" t="str">
            <v>فلامي</v>
          </cell>
          <cell r="B237">
            <v>13960</v>
          </cell>
          <cell r="C237" t="str">
            <v>(0.29)</v>
          </cell>
          <cell r="D237">
            <v>13960</v>
          </cell>
          <cell r="E237" t="str">
            <v>(0.29)</v>
          </cell>
          <cell r="F237">
            <v>123</v>
          </cell>
          <cell r="G237" t="str">
            <v>170,213</v>
          </cell>
          <cell r="H237" t="str">
            <v>2 B</v>
          </cell>
          <cell r="I237" t="str">
            <v/>
          </cell>
        </row>
        <row r="238">
          <cell r="A238" t="str">
            <v>فلوله</v>
          </cell>
          <cell r="B238">
            <v>1317</v>
          </cell>
          <cell r="C238" t="str">
            <v>4.44</v>
          </cell>
          <cell r="D238">
            <v>1296</v>
          </cell>
          <cell r="E238" t="str">
            <v>2.78</v>
          </cell>
          <cell r="F238">
            <v>1503</v>
          </cell>
          <cell r="G238" t="str">
            <v>48.443 M</v>
          </cell>
          <cell r="H238" t="str">
            <v>63 B</v>
          </cell>
          <cell r="I238" t="str">
            <v/>
          </cell>
        </row>
        <row r="239">
          <cell r="A239" t="str">
            <v>فمراد</v>
          </cell>
          <cell r="B239">
            <v>11400</v>
          </cell>
          <cell r="C239" t="str">
            <v>0.26</v>
          </cell>
          <cell r="D239">
            <v>11390</v>
          </cell>
          <cell r="E239" t="str">
            <v>0.18</v>
          </cell>
          <cell r="F239">
            <v>410</v>
          </cell>
          <cell r="G239" t="str">
            <v>1.455 M</v>
          </cell>
          <cell r="H239" t="str">
            <v>17 B</v>
          </cell>
          <cell r="I239" t="str">
            <v/>
          </cell>
        </row>
        <row r="240">
          <cell r="A240" t="str">
            <v>فملي</v>
          </cell>
          <cell r="B240">
            <v>7200</v>
          </cell>
          <cell r="C240" t="str">
            <v>0.7</v>
          </cell>
          <cell r="D240">
            <v>7170</v>
          </cell>
          <cell r="E240" t="str">
            <v>0.28</v>
          </cell>
          <cell r="F240">
            <v>9870</v>
          </cell>
          <cell r="G240" t="str">
            <v>169.277 M</v>
          </cell>
          <cell r="H240" t="str">
            <v>1,214 B</v>
          </cell>
          <cell r="I240" t="str">
            <v/>
          </cell>
        </row>
        <row r="241">
          <cell r="A241" t="str">
            <v>فنوال</v>
          </cell>
          <cell r="B241">
            <v>24190</v>
          </cell>
          <cell r="C241" t="str">
            <v>0.96</v>
          </cell>
          <cell r="D241">
            <v>24190</v>
          </cell>
          <cell r="E241" t="str">
            <v>0.96</v>
          </cell>
          <cell r="F241">
            <v>479</v>
          </cell>
          <cell r="G241" t="str">
            <v>1.436 M</v>
          </cell>
          <cell r="H241" t="str">
            <v>35 B</v>
          </cell>
          <cell r="I241" t="str">
            <v/>
          </cell>
        </row>
        <row r="242">
          <cell r="A242" t="str">
            <v>فنورد</v>
          </cell>
          <cell r="B242">
            <v>160640</v>
          </cell>
          <cell r="C242" t="str">
            <v>(4.53)</v>
          </cell>
          <cell r="D242">
            <v>161150</v>
          </cell>
          <cell r="E242" t="str">
            <v>(4.23)</v>
          </cell>
          <cell r="F242">
            <v>725</v>
          </cell>
          <cell r="G242" t="str">
            <v>222,692</v>
          </cell>
          <cell r="H242" t="str">
            <v>36 B</v>
          </cell>
          <cell r="I242" t="str">
            <v/>
          </cell>
        </row>
        <row r="243">
          <cell r="A243" t="str">
            <v>فولاد</v>
          </cell>
          <cell r="B243">
            <v>10550</v>
          </cell>
          <cell r="C243" t="str">
            <v>(1.77)</v>
          </cell>
          <cell r="D243">
            <v>10530</v>
          </cell>
          <cell r="E243" t="str">
            <v>(1.96)</v>
          </cell>
          <cell r="F243">
            <v>5465</v>
          </cell>
          <cell r="G243" t="str">
            <v>50.706 M</v>
          </cell>
          <cell r="H243" t="str">
            <v>534 B</v>
          </cell>
          <cell r="I243" t="str">
            <v/>
          </cell>
        </row>
        <row r="244">
          <cell r="A244" t="str">
            <v>فولاژ</v>
          </cell>
          <cell r="B244">
            <v>7330</v>
          </cell>
          <cell r="C244" t="str">
            <v>0.55</v>
          </cell>
          <cell r="D244">
            <v>7300</v>
          </cell>
          <cell r="E244" t="str">
            <v>0.14</v>
          </cell>
          <cell r="F244">
            <v>258</v>
          </cell>
          <cell r="G244" t="str">
            <v>1.332 M</v>
          </cell>
          <cell r="H244" t="str">
            <v>10 B</v>
          </cell>
          <cell r="I244" t="str">
            <v/>
          </cell>
        </row>
        <row r="245">
          <cell r="A245" t="str">
            <v>قپيرا</v>
          </cell>
          <cell r="B245">
            <v>7330</v>
          </cell>
          <cell r="C245" t="str">
            <v>(1.48)</v>
          </cell>
          <cell r="D245">
            <v>7430</v>
          </cell>
          <cell r="E245" t="str">
            <v>(0.13)</v>
          </cell>
          <cell r="F245">
            <v>34</v>
          </cell>
          <cell r="G245" t="str">
            <v>56,445</v>
          </cell>
          <cell r="H245" t="str">
            <v>408 M</v>
          </cell>
          <cell r="I245" t="str">
            <v/>
          </cell>
        </row>
        <row r="246">
          <cell r="A246" t="str">
            <v>قثابت</v>
          </cell>
          <cell r="B246">
            <v>1560</v>
          </cell>
          <cell r="C246" t="str">
            <v>(0.57)</v>
          </cell>
          <cell r="D246">
            <v>1569</v>
          </cell>
          <cell r="E246" t="str">
            <v>0</v>
          </cell>
          <cell r="F246">
            <v>594</v>
          </cell>
          <cell r="G246" t="str">
            <v>12.534 M</v>
          </cell>
          <cell r="H246" t="str">
            <v>20 B</v>
          </cell>
          <cell r="I246" t="str">
            <v/>
          </cell>
        </row>
        <row r="247">
          <cell r="A247" t="str">
            <v>قرن</v>
          </cell>
          <cell r="B247">
            <v>23200</v>
          </cell>
          <cell r="C247" t="str">
            <v>0.3</v>
          </cell>
          <cell r="D247">
            <v>22930</v>
          </cell>
          <cell r="E247" t="str">
            <v>(0.86)</v>
          </cell>
          <cell r="F247">
            <v>554</v>
          </cell>
          <cell r="G247" t="str">
            <v>857,717</v>
          </cell>
          <cell r="H247" t="str">
            <v>20 B</v>
          </cell>
          <cell r="I247" t="str">
            <v/>
          </cell>
        </row>
        <row r="248">
          <cell r="A248" t="str">
            <v>قزوين</v>
          </cell>
          <cell r="B248">
            <v>3798</v>
          </cell>
          <cell r="C248" t="str">
            <v>4.98</v>
          </cell>
          <cell r="D248">
            <v>3769</v>
          </cell>
          <cell r="E248" t="str">
            <v>4.17</v>
          </cell>
          <cell r="F248">
            <v>698</v>
          </cell>
          <cell r="G248" t="str">
            <v>21.733 M</v>
          </cell>
          <cell r="H248" t="str">
            <v>82 B</v>
          </cell>
          <cell r="I248" t="str">
            <v/>
          </cell>
        </row>
        <row r="249">
          <cell r="A249" t="str">
            <v>قشكر</v>
          </cell>
          <cell r="B249">
            <v>1799</v>
          </cell>
          <cell r="C249" t="str">
            <v>(0.55)</v>
          </cell>
          <cell r="D249">
            <v>1801</v>
          </cell>
          <cell r="E249" t="str">
            <v>(0.44)</v>
          </cell>
          <cell r="F249">
            <v>165</v>
          </cell>
          <cell r="G249" t="str">
            <v>2.219 M</v>
          </cell>
          <cell r="H249" t="str">
            <v>4 B</v>
          </cell>
          <cell r="I249" t="str">
            <v/>
          </cell>
        </row>
        <row r="250">
          <cell r="A250" t="str">
            <v>قشهد</v>
          </cell>
          <cell r="B250">
            <v>12720</v>
          </cell>
          <cell r="C250" t="str">
            <v>4.95</v>
          </cell>
          <cell r="D250">
            <v>12320</v>
          </cell>
          <cell r="E250" t="str">
            <v>1.65</v>
          </cell>
          <cell r="F250">
            <v>181</v>
          </cell>
          <cell r="G250" t="str">
            <v>605,012</v>
          </cell>
          <cell r="H250" t="str">
            <v>8 B</v>
          </cell>
          <cell r="I250" t="str">
            <v/>
          </cell>
        </row>
        <row r="251">
          <cell r="A251" t="str">
            <v>قصفها</v>
          </cell>
          <cell r="B251">
            <v>72770</v>
          </cell>
          <cell r="C251" t="str">
            <v>2.1</v>
          </cell>
          <cell r="D251">
            <v>71140</v>
          </cell>
          <cell r="E251" t="str">
            <v>(0.18)</v>
          </cell>
          <cell r="F251">
            <v>238</v>
          </cell>
          <cell r="G251" t="str">
            <v>123,091</v>
          </cell>
          <cell r="H251" t="str">
            <v>9 B</v>
          </cell>
          <cell r="I251" t="str">
            <v/>
          </cell>
        </row>
        <row r="252">
          <cell r="A252" t="str">
            <v>قلرست</v>
          </cell>
          <cell r="B252">
            <v>17270</v>
          </cell>
          <cell r="C252" t="str">
            <v>0.82</v>
          </cell>
          <cell r="D252">
            <v>17100</v>
          </cell>
          <cell r="E252" t="str">
            <v>(0.18)</v>
          </cell>
          <cell r="F252">
            <v>289</v>
          </cell>
          <cell r="G252" t="str">
            <v>474,576</v>
          </cell>
          <cell r="H252" t="str">
            <v>8 B</v>
          </cell>
          <cell r="I252" t="str">
            <v/>
          </cell>
        </row>
        <row r="253">
          <cell r="A253" t="str">
            <v>قمرو</v>
          </cell>
          <cell r="B253">
            <v>22990</v>
          </cell>
          <cell r="C253" t="str">
            <v>4.98</v>
          </cell>
          <cell r="D253">
            <v>22800</v>
          </cell>
          <cell r="E253" t="str">
            <v>4.11</v>
          </cell>
          <cell r="F253">
            <v>346</v>
          </cell>
          <cell r="G253" t="str">
            <v>1.052 M</v>
          </cell>
          <cell r="H253" t="str">
            <v>24 B</v>
          </cell>
          <cell r="I253" t="str">
            <v/>
          </cell>
        </row>
        <row r="254">
          <cell r="A254" t="str">
            <v>قنيشا</v>
          </cell>
          <cell r="B254">
            <v>33200</v>
          </cell>
          <cell r="C254" t="str">
            <v>(1.37)</v>
          </cell>
          <cell r="D254">
            <v>33370</v>
          </cell>
          <cell r="E254" t="str">
            <v>(0.86)</v>
          </cell>
          <cell r="F254">
            <v>289</v>
          </cell>
          <cell r="G254" t="str">
            <v>172,336</v>
          </cell>
          <cell r="H254" t="str">
            <v>6 B</v>
          </cell>
          <cell r="I254" t="str">
            <v/>
          </cell>
        </row>
        <row r="255">
          <cell r="A255" t="str">
            <v>قهكمت</v>
          </cell>
          <cell r="B255">
            <v>5470</v>
          </cell>
          <cell r="C255" t="str">
            <v>4.99</v>
          </cell>
          <cell r="D255">
            <v>5350</v>
          </cell>
          <cell r="E255" t="str">
            <v>2.69</v>
          </cell>
          <cell r="F255">
            <v>259</v>
          </cell>
          <cell r="G255" t="str">
            <v>2.646 M</v>
          </cell>
          <cell r="H255" t="str">
            <v>14 B</v>
          </cell>
          <cell r="I255" t="str">
            <v/>
          </cell>
        </row>
        <row r="256">
          <cell r="A256" t="str">
            <v>كاذر</v>
          </cell>
          <cell r="B256">
            <v>12600</v>
          </cell>
          <cell r="C256" t="str">
            <v>0.08</v>
          </cell>
          <cell r="D256">
            <v>12600</v>
          </cell>
          <cell r="E256" t="str">
            <v>0.08</v>
          </cell>
          <cell r="F256">
            <v>298</v>
          </cell>
          <cell r="G256" t="str">
            <v>1.124 M</v>
          </cell>
          <cell r="H256" t="str">
            <v>14 B</v>
          </cell>
          <cell r="I256" t="str">
            <v/>
          </cell>
        </row>
        <row r="257">
          <cell r="A257" t="str">
            <v>كالا</v>
          </cell>
          <cell r="B257">
            <v>19300</v>
          </cell>
          <cell r="C257" t="str">
            <v>(4.08)</v>
          </cell>
          <cell r="D257">
            <v>19550</v>
          </cell>
          <cell r="E257" t="str">
            <v>(2.83)</v>
          </cell>
          <cell r="F257">
            <v>2081</v>
          </cell>
          <cell r="G257" t="str">
            <v>6.944 M</v>
          </cell>
          <cell r="H257" t="str">
            <v>136 B</v>
          </cell>
          <cell r="I257" t="str">
            <v/>
          </cell>
        </row>
        <row r="258">
          <cell r="A258" t="str">
            <v>كاما</v>
          </cell>
          <cell r="B258">
            <v>6380</v>
          </cell>
          <cell r="C258" t="str">
            <v>4.93</v>
          </cell>
          <cell r="D258">
            <v>6240</v>
          </cell>
          <cell r="E258" t="str">
            <v>2.63</v>
          </cell>
          <cell r="F258">
            <v>2972</v>
          </cell>
          <cell r="G258" t="str">
            <v>44.474 M</v>
          </cell>
          <cell r="H258" t="str">
            <v>278 B</v>
          </cell>
          <cell r="I258" t="str">
            <v/>
          </cell>
        </row>
        <row r="259">
          <cell r="A259" t="str">
            <v>كاوه</v>
          </cell>
          <cell r="B259">
            <v>11390</v>
          </cell>
          <cell r="C259" t="str">
            <v>4.98</v>
          </cell>
          <cell r="D259">
            <v>11390</v>
          </cell>
          <cell r="E259" t="str">
            <v>4.98</v>
          </cell>
          <cell r="F259">
            <v>1271</v>
          </cell>
          <cell r="G259" t="str">
            <v>20.619 M</v>
          </cell>
          <cell r="H259" t="str">
            <v>235 B</v>
          </cell>
          <cell r="I259" t="str">
            <v/>
          </cell>
        </row>
        <row r="260">
          <cell r="A260" t="str">
            <v>كبافق</v>
          </cell>
          <cell r="B260">
            <v>25800</v>
          </cell>
          <cell r="C260" t="str">
            <v>4.96</v>
          </cell>
          <cell r="D260">
            <v>25710</v>
          </cell>
          <cell r="E260" t="str">
            <v>4.6</v>
          </cell>
          <cell r="F260">
            <v>695</v>
          </cell>
          <cell r="G260" t="str">
            <v>4.219 M</v>
          </cell>
          <cell r="H260" t="str">
            <v>109 B</v>
          </cell>
          <cell r="I260" t="str">
            <v/>
          </cell>
        </row>
        <row r="261">
          <cell r="A261" t="str">
            <v>كپارس</v>
          </cell>
          <cell r="B261">
            <v>7850</v>
          </cell>
          <cell r="C261" t="str">
            <v>(4.96)</v>
          </cell>
          <cell r="D261">
            <v>7900</v>
          </cell>
          <cell r="E261" t="str">
            <v>(4.36)</v>
          </cell>
          <cell r="F261">
            <v>901</v>
          </cell>
          <cell r="G261" t="str">
            <v>4.218 M</v>
          </cell>
          <cell r="H261" t="str">
            <v>33 B</v>
          </cell>
          <cell r="I261" t="str">
            <v/>
          </cell>
        </row>
        <row r="262">
          <cell r="A262" t="str">
            <v>كپشير</v>
          </cell>
          <cell r="B262">
            <v>9070</v>
          </cell>
          <cell r="C262" t="str">
            <v>4.98</v>
          </cell>
          <cell r="D262">
            <v>9030</v>
          </cell>
          <cell r="E262" t="str">
            <v>4.51</v>
          </cell>
          <cell r="F262">
            <v>448</v>
          </cell>
          <cell r="G262" t="str">
            <v>2.645 M</v>
          </cell>
          <cell r="H262" t="str">
            <v>24 B</v>
          </cell>
          <cell r="I262" t="str">
            <v/>
          </cell>
        </row>
        <row r="263">
          <cell r="A263" t="str">
            <v>كترام</v>
          </cell>
          <cell r="B263">
            <v>28700</v>
          </cell>
          <cell r="C263" t="str">
            <v>0.63</v>
          </cell>
          <cell r="D263">
            <v>28680</v>
          </cell>
          <cell r="E263" t="str">
            <v>0.56</v>
          </cell>
          <cell r="F263">
            <v>608</v>
          </cell>
          <cell r="G263" t="str">
            <v>2.543 M</v>
          </cell>
          <cell r="H263" t="str">
            <v>73 B</v>
          </cell>
          <cell r="I263" t="str">
            <v/>
          </cell>
        </row>
        <row r="264">
          <cell r="A264" t="str">
            <v>كچاد</v>
          </cell>
          <cell r="B264">
            <v>15470</v>
          </cell>
          <cell r="C264" t="str">
            <v>0</v>
          </cell>
          <cell r="D264">
            <v>15530</v>
          </cell>
          <cell r="E264" t="str">
            <v>0.39</v>
          </cell>
          <cell r="F264">
            <v>2180</v>
          </cell>
          <cell r="G264" t="str">
            <v>10.731 M</v>
          </cell>
          <cell r="H264" t="str">
            <v>167 B</v>
          </cell>
          <cell r="I264" t="str">
            <v/>
          </cell>
        </row>
        <row r="265">
          <cell r="A265" t="str">
            <v>كحافظ</v>
          </cell>
          <cell r="B265">
            <v>3775</v>
          </cell>
          <cell r="C265" t="str">
            <v>3.45</v>
          </cell>
          <cell r="D265">
            <v>3748</v>
          </cell>
          <cell r="E265" t="str">
            <v>2.71</v>
          </cell>
          <cell r="F265">
            <v>443</v>
          </cell>
          <cell r="G265" t="str">
            <v>4.188 M</v>
          </cell>
          <cell r="H265" t="str">
            <v>16 B</v>
          </cell>
          <cell r="I265" t="str">
            <v/>
          </cell>
        </row>
        <row r="266">
          <cell r="A266" t="str">
            <v>كخاك</v>
          </cell>
          <cell r="B266">
            <v>12990</v>
          </cell>
          <cell r="C266" t="str">
            <v>4.93</v>
          </cell>
          <cell r="D266">
            <v>12920</v>
          </cell>
          <cell r="E266" t="str">
            <v>4.36</v>
          </cell>
          <cell r="F266">
            <v>131</v>
          </cell>
          <cell r="G266" t="str">
            <v>1.253 M</v>
          </cell>
          <cell r="H266" t="str">
            <v>16 B</v>
          </cell>
          <cell r="I266" t="str">
            <v/>
          </cell>
        </row>
        <row r="267">
          <cell r="A267" t="str">
            <v>كدما</v>
          </cell>
          <cell r="B267">
            <v>55980</v>
          </cell>
          <cell r="C267" t="str">
            <v>1.52</v>
          </cell>
          <cell r="D267">
            <v>55140</v>
          </cell>
          <cell r="E267" t="str">
            <v>0</v>
          </cell>
          <cell r="F267">
            <v>0</v>
          </cell>
          <cell r="G267" t="str">
            <v>0</v>
          </cell>
          <cell r="H267" t="str">
            <v>0</v>
          </cell>
          <cell r="I267" t="str">
            <v/>
          </cell>
        </row>
        <row r="268">
          <cell r="A268" t="str">
            <v>كرازي</v>
          </cell>
          <cell r="B268">
            <v>1392</v>
          </cell>
          <cell r="C268" t="str">
            <v>(0.07)</v>
          </cell>
          <cell r="D268">
            <v>1391</v>
          </cell>
          <cell r="E268" t="str">
            <v>(0.14)</v>
          </cell>
          <cell r="F268">
            <v>520</v>
          </cell>
          <cell r="G268" t="str">
            <v>20.939 M</v>
          </cell>
          <cell r="H268" t="str">
            <v>29 B</v>
          </cell>
          <cell r="I268" t="str">
            <v/>
          </cell>
        </row>
        <row r="269">
          <cell r="A269" t="str">
            <v>كرماشا</v>
          </cell>
          <cell r="B269">
            <v>50180</v>
          </cell>
          <cell r="C269" t="str">
            <v>(0.16)</v>
          </cell>
          <cell r="D269">
            <v>50170</v>
          </cell>
          <cell r="E269" t="str">
            <v>(0.18)</v>
          </cell>
          <cell r="F269">
            <v>444</v>
          </cell>
          <cell r="G269" t="str">
            <v>1.333 M</v>
          </cell>
          <cell r="H269" t="str">
            <v>67 B</v>
          </cell>
          <cell r="I269" t="str">
            <v/>
          </cell>
        </row>
        <row r="270">
          <cell r="A270" t="str">
            <v>كروي</v>
          </cell>
          <cell r="B270">
            <v>24620</v>
          </cell>
          <cell r="C270" t="str">
            <v>4.99</v>
          </cell>
          <cell r="D270">
            <v>24120</v>
          </cell>
          <cell r="E270" t="str">
            <v>2.86</v>
          </cell>
          <cell r="F270">
            <v>1802</v>
          </cell>
          <cell r="G270" t="str">
            <v>9.976 M</v>
          </cell>
          <cell r="H270" t="str">
            <v>241 B</v>
          </cell>
          <cell r="I270" t="str">
            <v/>
          </cell>
        </row>
        <row r="271">
          <cell r="A271" t="str">
            <v>كساپا</v>
          </cell>
          <cell r="B271">
            <v>10210</v>
          </cell>
          <cell r="C271" t="str">
            <v>4.93</v>
          </cell>
          <cell r="D271">
            <v>10070</v>
          </cell>
          <cell r="E271" t="str">
            <v>3.49</v>
          </cell>
          <cell r="F271">
            <v>466</v>
          </cell>
          <cell r="G271" t="str">
            <v>2.299 M</v>
          </cell>
          <cell r="H271" t="str">
            <v>23 B</v>
          </cell>
          <cell r="I271" t="str">
            <v/>
          </cell>
        </row>
        <row r="272">
          <cell r="A272" t="str">
            <v>كساوه</v>
          </cell>
          <cell r="B272">
            <v>39280</v>
          </cell>
          <cell r="C272" t="str">
            <v>(2.82)</v>
          </cell>
          <cell r="D272">
            <v>39620</v>
          </cell>
          <cell r="E272" t="str">
            <v>(1.98)</v>
          </cell>
          <cell r="F272">
            <v>317</v>
          </cell>
          <cell r="G272" t="str">
            <v>312,407</v>
          </cell>
          <cell r="H272" t="str">
            <v>12 B</v>
          </cell>
          <cell r="I272" t="str">
            <v/>
          </cell>
        </row>
        <row r="273">
          <cell r="A273" t="str">
            <v>كسرا</v>
          </cell>
          <cell r="B273">
            <v>5840</v>
          </cell>
          <cell r="C273" t="str">
            <v>(0.68)</v>
          </cell>
          <cell r="D273">
            <v>5810</v>
          </cell>
          <cell r="E273" t="str">
            <v>(1.19)</v>
          </cell>
          <cell r="F273">
            <v>807</v>
          </cell>
          <cell r="G273" t="str">
            <v>13.010 M</v>
          </cell>
          <cell r="H273" t="str">
            <v>76 B</v>
          </cell>
          <cell r="I273" t="str">
            <v/>
          </cell>
        </row>
        <row r="274">
          <cell r="A274" t="str">
            <v>كسرام</v>
          </cell>
          <cell r="B274">
            <v>4228</v>
          </cell>
          <cell r="C274" t="str">
            <v>4.99</v>
          </cell>
          <cell r="D274">
            <v>4185</v>
          </cell>
          <cell r="E274" t="str">
            <v>3.92</v>
          </cell>
          <cell r="F274">
            <v>549</v>
          </cell>
          <cell r="G274" t="str">
            <v>7.465 M</v>
          </cell>
          <cell r="H274" t="str">
            <v>31 B</v>
          </cell>
          <cell r="I274" t="str">
            <v/>
          </cell>
        </row>
        <row r="275">
          <cell r="A275" t="str">
            <v>كسعدي</v>
          </cell>
          <cell r="B275">
            <v>8190</v>
          </cell>
          <cell r="C275" t="str">
            <v>0.74</v>
          </cell>
          <cell r="D275">
            <v>8220</v>
          </cell>
          <cell r="E275" t="str">
            <v>1.11</v>
          </cell>
          <cell r="F275">
            <v>545</v>
          </cell>
          <cell r="G275" t="str">
            <v>2.721 M</v>
          </cell>
          <cell r="H275" t="str">
            <v>22 B</v>
          </cell>
          <cell r="I275" t="str">
            <v/>
          </cell>
        </row>
        <row r="276">
          <cell r="A276" t="str">
            <v>كطبس</v>
          </cell>
          <cell r="B276">
            <v>13600</v>
          </cell>
          <cell r="C276" t="str">
            <v>1.64</v>
          </cell>
          <cell r="D276">
            <v>13460</v>
          </cell>
          <cell r="E276" t="str">
            <v>0.6</v>
          </cell>
          <cell r="F276">
            <v>240</v>
          </cell>
          <cell r="G276" t="str">
            <v>855,341</v>
          </cell>
          <cell r="H276" t="str">
            <v>12 B</v>
          </cell>
          <cell r="I276" t="str">
            <v/>
          </cell>
        </row>
        <row r="277">
          <cell r="A277" t="str">
            <v>كفپارس</v>
          </cell>
          <cell r="B277">
            <v>3168</v>
          </cell>
          <cell r="C277" t="str">
            <v>4.97</v>
          </cell>
          <cell r="D277">
            <v>3137</v>
          </cell>
          <cell r="E277" t="str">
            <v>3.94</v>
          </cell>
          <cell r="F277">
            <v>774</v>
          </cell>
          <cell r="G277" t="str">
            <v>14.731 M</v>
          </cell>
          <cell r="H277" t="str">
            <v>46 B</v>
          </cell>
          <cell r="I277" t="str">
            <v/>
          </cell>
        </row>
        <row r="278">
          <cell r="A278" t="str">
            <v>كفرا</v>
          </cell>
          <cell r="B278">
            <v>6900</v>
          </cell>
          <cell r="C278" t="str">
            <v>(2.82)</v>
          </cell>
          <cell r="D278">
            <v>6930</v>
          </cell>
          <cell r="E278" t="str">
            <v>(2.39)</v>
          </cell>
          <cell r="F278">
            <v>143</v>
          </cell>
          <cell r="G278" t="str">
            <v>1.945 M</v>
          </cell>
          <cell r="H278" t="str">
            <v>13 B</v>
          </cell>
          <cell r="I278" t="str">
            <v/>
          </cell>
        </row>
        <row r="279">
          <cell r="A279" t="str">
            <v>كگاز</v>
          </cell>
          <cell r="B279">
            <v>12670</v>
          </cell>
          <cell r="C279" t="str">
            <v>2.67</v>
          </cell>
          <cell r="D279">
            <v>12860</v>
          </cell>
          <cell r="E279" t="str">
            <v>4.21</v>
          </cell>
          <cell r="F279">
            <v>510</v>
          </cell>
          <cell r="G279" t="str">
            <v>2.182 M</v>
          </cell>
          <cell r="H279" t="str">
            <v>28 B</v>
          </cell>
          <cell r="I279" t="str">
            <v/>
          </cell>
        </row>
        <row r="280">
          <cell r="A280" t="str">
            <v>كگل</v>
          </cell>
          <cell r="B280">
            <v>12000</v>
          </cell>
          <cell r="C280" t="str">
            <v>0.33</v>
          </cell>
          <cell r="D280">
            <v>11970</v>
          </cell>
          <cell r="E280" t="str">
            <v>0.08</v>
          </cell>
          <cell r="F280">
            <v>1788</v>
          </cell>
          <cell r="G280" t="str">
            <v>14.147 M</v>
          </cell>
          <cell r="H280" t="str">
            <v>169 B</v>
          </cell>
          <cell r="I280" t="str">
            <v/>
          </cell>
        </row>
        <row r="281">
          <cell r="A281" t="str">
            <v>كلوند</v>
          </cell>
          <cell r="B281">
            <v>22180</v>
          </cell>
          <cell r="C281" t="str">
            <v>(0.67)</v>
          </cell>
          <cell r="D281">
            <v>22550</v>
          </cell>
          <cell r="E281" t="str">
            <v>0.99</v>
          </cell>
          <cell r="F281">
            <v>501</v>
          </cell>
          <cell r="G281" t="str">
            <v>862,161</v>
          </cell>
          <cell r="H281" t="str">
            <v>19 B</v>
          </cell>
          <cell r="I281" t="str">
            <v/>
          </cell>
        </row>
        <row r="282">
          <cell r="A282" t="str">
            <v>كماسه</v>
          </cell>
          <cell r="B282">
            <v>3196</v>
          </cell>
          <cell r="C282" t="str">
            <v>4.99</v>
          </cell>
          <cell r="D282">
            <v>3182</v>
          </cell>
          <cell r="E282" t="str">
            <v>4.53</v>
          </cell>
          <cell r="F282">
            <v>524</v>
          </cell>
          <cell r="G282" t="str">
            <v>9.998 M</v>
          </cell>
          <cell r="H282" t="str">
            <v>32 B</v>
          </cell>
          <cell r="I282" t="str">
            <v/>
          </cell>
        </row>
        <row r="283">
          <cell r="A283" t="str">
            <v>كمنگنز</v>
          </cell>
          <cell r="B283">
            <v>11870</v>
          </cell>
          <cell r="C283" t="str">
            <v>0.17</v>
          </cell>
          <cell r="D283">
            <v>11850</v>
          </cell>
          <cell r="E283" t="str">
            <v>0</v>
          </cell>
          <cell r="F283">
            <v>0</v>
          </cell>
          <cell r="G283" t="str">
            <v>0</v>
          </cell>
          <cell r="H283" t="str">
            <v>0</v>
          </cell>
          <cell r="I283" t="str">
            <v/>
          </cell>
        </row>
        <row r="284">
          <cell r="A284" t="str">
            <v>كنور</v>
          </cell>
          <cell r="B284">
            <v>18950</v>
          </cell>
          <cell r="C284" t="str">
            <v>(1.51)</v>
          </cell>
          <cell r="D284">
            <v>19200</v>
          </cell>
          <cell r="E284" t="str">
            <v>(0.21)</v>
          </cell>
          <cell r="F284">
            <v>326</v>
          </cell>
          <cell r="G284" t="str">
            <v>1.041 M</v>
          </cell>
          <cell r="H284" t="str">
            <v>20 B</v>
          </cell>
          <cell r="I284" t="str">
            <v/>
          </cell>
        </row>
        <row r="285">
          <cell r="A285" t="str">
            <v>كهمدا</v>
          </cell>
          <cell r="B285">
            <v>9160</v>
          </cell>
          <cell r="C285" t="str">
            <v>0.11</v>
          </cell>
          <cell r="D285">
            <v>9210</v>
          </cell>
          <cell r="E285" t="str">
            <v>0.66</v>
          </cell>
          <cell r="F285">
            <v>566</v>
          </cell>
          <cell r="G285" t="str">
            <v>6.021 M</v>
          </cell>
          <cell r="H285" t="str">
            <v>55 B</v>
          </cell>
          <cell r="I285" t="str">
            <v/>
          </cell>
        </row>
        <row r="286">
          <cell r="A286" t="str">
            <v>كوير</v>
          </cell>
          <cell r="B286">
            <v>3910</v>
          </cell>
          <cell r="C286" t="str">
            <v>2.46</v>
          </cell>
          <cell r="D286">
            <v>3877</v>
          </cell>
          <cell r="E286" t="str">
            <v>1.6</v>
          </cell>
          <cell r="F286">
            <v>1304</v>
          </cell>
          <cell r="G286" t="str">
            <v>18.962 M</v>
          </cell>
          <cell r="H286" t="str">
            <v>74 B</v>
          </cell>
          <cell r="I286" t="str">
            <v/>
          </cell>
        </row>
        <row r="287">
          <cell r="A287" t="str">
            <v>كيمياتك</v>
          </cell>
          <cell r="B287">
            <v>24830</v>
          </cell>
          <cell r="C287" t="str">
            <v>1.93</v>
          </cell>
          <cell r="D287">
            <v>24820</v>
          </cell>
          <cell r="E287" t="str">
            <v>1.89</v>
          </cell>
          <cell r="F287">
            <v>3136</v>
          </cell>
          <cell r="G287" t="str">
            <v>2.016 M</v>
          </cell>
          <cell r="H287" t="str">
            <v>50 B</v>
          </cell>
          <cell r="I287" t="str">
            <v/>
          </cell>
        </row>
        <row r="288">
          <cell r="A288" t="str">
            <v>لابسا</v>
          </cell>
          <cell r="B288">
            <v>6270</v>
          </cell>
          <cell r="C288" t="str">
            <v>1.95</v>
          </cell>
          <cell r="D288">
            <v>6150</v>
          </cell>
          <cell r="E288" t="str">
            <v>0</v>
          </cell>
          <cell r="F288">
            <v>0</v>
          </cell>
          <cell r="G288" t="str">
            <v>0</v>
          </cell>
          <cell r="H288" t="str">
            <v>0</v>
          </cell>
          <cell r="I288" t="str">
            <v/>
          </cell>
        </row>
        <row r="289">
          <cell r="A289" t="str">
            <v>لبوتان</v>
          </cell>
          <cell r="B289">
            <v>42220</v>
          </cell>
          <cell r="C289" t="str">
            <v>(2.72)</v>
          </cell>
          <cell r="D289">
            <v>42640</v>
          </cell>
          <cell r="E289" t="str">
            <v>(1.75)</v>
          </cell>
          <cell r="F289">
            <v>238</v>
          </cell>
          <cell r="G289" t="str">
            <v>205,872</v>
          </cell>
          <cell r="H289" t="str">
            <v>9 B</v>
          </cell>
          <cell r="I289" t="str">
            <v/>
          </cell>
        </row>
        <row r="290">
          <cell r="A290" t="str">
            <v>لپارس</v>
          </cell>
          <cell r="B290">
            <v>94100</v>
          </cell>
          <cell r="C290" t="str">
            <v>(4.16)</v>
          </cell>
          <cell r="D290">
            <v>95200</v>
          </cell>
          <cell r="E290" t="str">
            <v>(3.04)</v>
          </cell>
          <cell r="F290">
            <v>1929</v>
          </cell>
          <cell r="G290" t="str">
            <v>992,447</v>
          </cell>
          <cell r="H290" t="str">
            <v>94 B</v>
          </cell>
          <cell r="I290" t="str">
            <v/>
          </cell>
        </row>
        <row r="291">
          <cell r="A291" t="str">
            <v>لخزر</v>
          </cell>
          <cell r="B291">
            <v>96620</v>
          </cell>
          <cell r="C291" t="str">
            <v>0.01</v>
          </cell>
          <cell r="D291">
            <v>96900</v>
          </cell>
          <cell r="E291" t="str">
            <v>0.3</v>
          </cell>
          <cell r="F291">
            <v>109</v>
          </cell>
          <cell r="G291" t="str">
            <v>48,238</v>
          </cell>
          <cell r="H291" t="str">
            <v>5 B</v>
          </cell>
          <cell r="I291" t="str">
            <v/>
          </cell>
        </row>
        <row r="292">
          <cell r="A292" t="str">
            <v>لسرما</v>
          </cell>
          <cell r="B292">
            <v>17890</v>
          </cell>
          <cell r="C292" t="str">
            <v>1.02</v>
          </cell>
          <cell r="D292">
            <v>17740</v>
          </cell>
          <cell r="E292" t="str">
            <v>0.17</v>
          </cell>
          <cell r="F292">
            <v>156</v>
          </cell>
          <cell r="G292" t="str">
            <v>278,378</v>
          </cell>
          <cell r="H292" t="str">
            <v>5 B</v>
          </cell>
          <cell r="I292" t="str">
            <v/>
          </cell>
        </row>
        <row r="293">
          <cell r="A293" t="str">
            <v>لوتوس</v>
          </cell>
          <cell r="B293">
            <v>5610</v>
          </cell>
          <cell r="C293" t="str">
            <v>(2.09)</v>
          </cell>
          <cell r="D293">
            <v>5720</v>
          </cell>
          <cell r="E293" t="str">
            <v>(0.17)</v>
          </cell>
          <cell r="F293">
            <v>61</v>
          </cell>
          <cell r="G293" t="str">
            <v>325,556</v>
          </cell>
          <cell r="H293" t="str">
            <v>2 B</v>
          </cell>
          <cell r="I293" t="str">
            <v/>
          </cell>
        </row>
        <row r="294">
          <cell r="A294" t="str">
            <v>ما</v>
          </cell>
          <cell r="B294">
            <v>4520</v>
          </cell>
          <cell r="C294" t="str">
            <v>1.99</v>
          </cell>
          <cell r="D294">
            <v>4452</v>
          </cell>
          <cell r="E294" t="str">
            <v>0.45</v>
          </cell>
          <cell r="F294">
            <v>110</v>
          </cell>
          <cell r="G294" t="str">
            <v>810,128</v>
          </cell>
          <cell r="H294" t="str">
            <v>4 B</v>
          </cell>
          <cell r="I294" t="str">
            <v/>
          </cell>
        </row>
        <row r="295">
          <cell r="A295" t="str">
            <v>مبين</v>
          </cell>
          <cell r="B295">
            <v>19670</v>
          </cell>
          <cell r="C295" t="str">
            <v>(1.26)</v>
          </cell>
          <cell r="D295">
            <v>19910</v>
          </cell>
          <cell r="E295" t="str">
            <v>(0.05)</v>
          </cell>
          <cell r="F295">
            <v>152</v>
          </cell>
          <cell r="G295" t="str">
            <v>1.296 M</v>
          </cell>
          <cell r="H295" t="str">
            <v>26 B</v>
          </cell>
          <cell r="I295" t="str">
            <v/>
          </cell>
        </row>
        <row r="296">
          <cell r="A296" t="str">
            <v>مداران</v>
          </cell>
          <cell r="B296">
            <v>13410</v>
          </cell>
          <cell r="C296" t="str">
            <v>(3.53)</v>
          </cell>
          <cell r="D296">
            <v>13770</v>
          </cell>
          <cell r="E296" t="str">
            <v>(0.94)</v>
          </cell>
          <cell r="F296">
            <v>132</v>
          </cell>
          <cell r="G296" t="str">
            <v>418,005</v>
          </cell>
          <cell r="H296" t="str">
            <v>6 B</v>
          </cell>
          <cell r="I296" t="str">
            <v/>
          </cell>
        </row>
        <row r="297">
          <cell r="A297" t="str">
            <v>مرقام</v>
          </cell>
          <cell r="B297">
            <v>7450</v>
          </cell>
          <cell r="C297" t="str">
            <v>1.36</v>
          </cell>
          <cell r="D297">
            <v>7440</v>
          </cell>
          <cell r="E297" t="str">
            <v>1.22</v>
          </cell>
          <cell r="F297">
            <v>282</v>
          </cell>
          <cell r="G297" t="str">
            <v>1.682 M</v>
          </cell>
          <cell r="H297" t="str">
            <v>13 B</v>
          </cell>
          <cell r="I297" t="str">
            <v/>
          </cell>
        </row>
        <row r="298">
          <cell r="A298" t="str">
            <v>ملت</v>
          </cell>
          <cell r="B298">
            <v>1229</v>
          </cell>
          <cell r="C298" t="str">
            <v>1.24</v>
          </cell>
          <cell r="D298">
            <v>1218</v>
          </cell>
          <cell r="E298" t="str">
            <v>0.33</v>
          </cell>
          <cell r="F298">
            <v>571</v>
          </cell>
          <cell r="G298" t="str">
            <v>35.921 M</v>
          </cell>
          <cell r="H298" t="str">
            <v>44 B</v>
          </cell>
          <cell r="I298" t="str">
            <v/>
          </cell>
        </row>
        <row r="299">
          <cell r="A299" t="str">
            <v>ميدكو</v>
          </cell>
          <cell r="B299">
            <v>45320</v>
          </cell>
          <cell r="C299" t="str">
            <v>0</v>
          </cell>
          <cell r="D299">
            <v>45320</v>
          </cell>
          <cell r="E299" t="str">
            <v>0</v>
          </cell>
          <cell r="F299">
            <v>618</v>
          </cell>
          <cell r="G299" t="str">
            <v>22.228 M</v>
          </cell>
          <cell r="H299" t="str">
            <v>1,007 B</v>
          </cell>
          <cell r="I299" t="str">
            <v/>
          </cell>
        </row>
        <row r="300">
          <cell r="A300" t="str">
            <v>نمرينو</v>
          </cell>
          <cell r="B300">
            <v>76790</v>
          </cell>
          <cell r="C300" t="str">
            <v>(4.97)</v>
          </cell>
          <cell r="D300">
            <v>79490</v>
          </cell>
          <cell r="E300" t="str">
            <v>(1.63)</v>
          </cell>
          <cell r="F300">
            <v>195</v>
          </cell>
          <cell r="G300" t="str">
            <v>81,298</v>
          </cell>
          <cell r="H300" t="str">
            <v>6 B</v>
          </cell>
          <cell r="I300" t="str">
            <v/>
          </cell>
        </row>
        <row r="301">
          <cell r="A301" t="str">
            <v>نوري</v>
          </cell>
          <cell r="B301">
            <v>93950</v>
          </cell>
          <cell r="C301" t="str">
            <v>(0.55)</v>
          </cell>
          <cell r="D301">
            <v>94190</v>
          </cell>
          <cell r="E301" t="str">
            <v>(0.3)</v>
          </cell>
          <cell r="F301">
            <v>3110</v>
          </cell>
          <cell r="G301" t="str">
            <v>2.338 M</v>
          </cell>
          <cell r="H301" t="str">
            <v>220 B</v>
          </cell>
          <cell r="I301" t="str">
            <v/>
          </cell>
        </row>
        <row r="302">
          <cell r="A302" t="str">
            <v>هاي وب</v>
          </cell>
          <cell r="B302">
            <v>6390</v>
          </cell>
          <cell r="C302" t="str">
            <v>(3.03)</v>
          </cell>
          <cell r="D302">
            <v>6460</v>
          </cell>
          <cell r="E302" t="str">
            <v>(1.97)</v>
          </cell>
          <cell r="F302">
            <v>1332</v>
          </cell>
          <cell r="G302" t="str">
            <v>14.230 M</v>
          </cell>
          <cell r="H302" t="str">
            <v>92 B</v>
          </cell>
          <cell r="I302" t="str">
            <v/>
          </cell>
        </row>
        <row r="303">
          <cell r="A303" t="str">
            <v>همراه</v>
          </cell>
          <cell r="B303">
            <v>7600</v>
          </cell>
          <cell r="C303" t="str">
            <v>0.8</v>
          </cell>
          <cell r="D303">
            <v>7550</v>
          </cell>
          <cell r="E303" t="str">
            <v>0.13</v>
          </cell>
          <cell r="F303">
            <v>276</v>
          </cell>
          <cell r="G303" t="str">
            <v>2.488 M</v>
          </cell>
          <cell r="H303" t="str">
            <v>19 B</v>
          </cell>
          <cell r="I303" t="str">
            <v/>
          </cell>
        </row>
        <row r="304">
          <cell r="A304" t="str">
            <v>واتي</v>
          </cell>
          <cell r="B304">
            <v>8230</v>
          </cell>
          <cell r="C304" t="str">
            <v>(2.02)</v>
          </cell>
          <cell r="D304">
            <v>8220</v>
          </cell>
          <cell r="E304" t="str">
            <v>(2.14)</v>
          </cell>
          <cell r="F304">
            <v>240</v>
          </cell>
          <cell r="G304" t="str">
            <v>3.516 M</v>
          </cell>
          <cell r="H304" t="str">
            <v>29 B</v>
          </cell>
          <cell r="I304" t="str">
            <v/>
          </cell>
        </row>
        <row r="305">
          <cell r="A305" t="str">
            <v>وآذر</v>
          </cell>
          <cell r="B305">
            <v>49700</v>
          </cell>
          <cell r="C305" t="str">
            <v>4.99</v>
          </cell>
          <cell r="D305">
            <v>49190</v>
          </cell>
          <cell r="E305" t="str">
            <v>3.91</v>
          </cell>
          <cell r="F305">
            <v>1253</v>
          </cell>
          <cell r="G305" t="str">
            <v>3.245 M</v>
          </cell>
          <cell r="H305" t="str">
            <v>160 B</v>
          </cell>
          <cell r="I305" t="str">
            <v/>
          </cell>
        </row>
        <row r="306">
          <cell r="A306" t="str">
            <v>واعتبار</v>
          </cell>
          <cell r="B306">
            <v>2233</v>
          </cell>
          <cell r="C306" t="str">
            <v>(1.98)</v>
          </cell>
          <cell r="D306">
            <v>2271</v>
          </cell>
          <cell r="E306" t="str">
            <v>(0.31)</v>
          </cell>
          <cell r="F306">
            <v>122</v>
          </cell>
          <cell r="G306" t="str">
            <v>1.604 M</v>
          </cell>
          <cell r="H306" t="str">
            <v>4 B</v>
          </cell>
          <cell r="I306" t="str">
            <v/>
          </cell>
        </row>
        <row r="307">
          <cell r="A307" t="str">
            <v>والبر</v>
          </cell>
          <cell r="B307">
            <v>5940</v>
          </cell>
          <cell r="C307" t="str">
            <v>0.51</v>
          </cell>
          <cell r="D307">
            <v>5910</v>
          </cell>
          <cell r="E307" t="str">
            <v>0</v>
          </cell>
          <cell r="F307">
            <v>1120</v>
          </cell>
          <cell r="G307" t="str">
            <v>6.671 M</v>
          </cell>
          <cell r="H307" t="str">
            <v>39 B</v>
          </cell>
          <cell r="I307" t="str">
            <v/>
          </cell>
        </row>
        <row r="308">
          <cell r="A308" t="str">
            <v>واميد</v>
          </cell>
          <cell r="B308">
            <v>13980</v>
          </cell>
          <cell r="C308" t="str">
            <v>0</v>
          </cell>
          <cell r="D308">
            <v>13980</v>
          </cell>
          <cell r="E308" t="str">
            <v>0</v>
          </cell>
          <cell r="F308">
            <v>154</v>
          </cell>
          <cell r="G308" t="str">
            <v>3.834 M</v>
          </cell>
          <cell r="H308" t="str">
            <v>54 B</v>
          </cell>
          <cell r="I308" t="str">
            <v/>
          </cell>
        </row>
        <row r="309">
          <cell r="A309" t="str">
            <v>وانصار</v>
          </cell>
          <cell r="B309">
            <v>2088</v>
          </cell>
          <cell r="C309" t="str">
            <v>0.1</v>
          </cell>
          <cell r="D309">
            <v>2086</v>
          </cell>
          <cell r="E309" t="str">
            <v>0</v>
          </cell>
          <cell r="F309">
            <v>0</v>
          </cell>
          <cell r="G309" t="str">
            <v>0</v>
          </cell>
          <cell r="H309" t="str">
            <v>0</v>
          </cell>
          <cell r="I309" t="str">
            <v/>
          </cell>
        </row>
        <row r="310">
          <cell r="A310" t="str">
            <v>وايران</v>
          </cell>
          <cell r="B310">
            <v>2340</v>
          </cell>
          <cell r="C310" t="str">
            <v>(4.57)</v>
          </cell>
          <cell r="D310">
            <v>2339</v>
          </cell>
          <cell r="E310" t="str">
            <v>(4.61)</v>
          </cell>
          <cell r="F310">
            <v>441</v>
          </cell>
          <cell r="G310" t="str">
            <v>8.170 M</v>
          </cell>
          <cell r="H310" t="str">
            <v>19 B</v>
          </cell>
          <cell r="I310" t="str">
            <v/>
          </cell>
        </row>
        <row r="311">
          <cell r="A311" t="str">
            <v>وبانك</v>
          </cell>
          <cell r="B311">
            <v>8150</v>
          </cell>
          <cell r="C311" t="str">
            <v>(0.49)</v>
          </cell>
          <cell r="D311">
            <v>8170</v>
          </cell>
          <cell r="E311" t="str">
            <v>(0.24)</v>
          </cell>
          <cell r="F311">
            <v>672</v>
          </cell>
          <cell r="G311" t="str">
            <v>5.815 M</v>
          </cell>
          <cell r="H311" t="str">
            <v>47 B</v>
          </cell>
          <cell r="I311" t="str">
            <v/>
          </cell>
        </row>
        <row r="312">
          <cell r="A312" t="str">
            <v>وبشهر</v>
          </cell>
          <cell r="B312">
            <v>6150</v>
          </cell>
          <cell r="C312" t="str">
            <v>0.33</v>
          </cell>
          <cell r="D312">
            <v>6140</v>
          </cell>
          <cell r="E312" t="str">
            <v>0.16</v>
          </cell>
          <cell r="F312">
            <v>462</v>
          </cell>
          <cell r="G312" t="str">
            <v>4.929 M</v>
          </cell>
          <cell r="H312" t="str">
            <v>30 B</v>
          </cell>
          <cell r="I312" t="str">
            <v/>
          </cell>
        </row>
        <row r="313">
          <cell r="A313" t="str">
            <v>وبصادر</v>
          </cell>
          <cell r="B313">
            <v>1913</v>
          </cell>
          <cell r="C313" t="str">
            <v>(4.92)</v>
          </cell>
          <cell r="D313">
            <v>1932</v>
          </cell>
          <cell r="E313" t="str">
            <v>(3.98)</v>
          </cell>
          <cell r="F313">
            <v>3685</v>
          </cell>
          <cell r="G313" t="str">
            <v>108.874 M</v>
          </cell>
          <cell r="H313" t="str">
            <v>210 B</v>
          </cell>
          <cell r="I313" t="str">
            <v/>
          </cell>
        </row>
        <row r="314">
          <cell r="A314" t="str">
            <v>وبملت</v>
          </cell>
          <cell r="B314">
            <v>3485</v>
          </cell>
          <cell r="C314" t="str">
            <v>(3.52)</v>
          </cell>
          <cell r="D314">
            <v>3481</v>
          </cell>
          <cell r="E314" t="str">
            <v>(3.63)</v>
          </cell>
          <cell r="F314">
            <v>5859</v>
          </cell>
          <cell r="G314" t="str">
            <v>162.149 M</v>
          </cell>
          <cell r="H314" t="str">
            <v>565 B</v>
          </cell>
          <cell r="I314" t="str">
            <v/>
          </cell>
        </row>
        <row r="315">
          <cell r="A315" t="str">
            <v>وبهمن</v>
          </cell>
          <cell r="B315">
            <v>14190</v>
          </cell>
          <cell r="C315" t="str">
            <v>4.96</v>
          </cell>
          <cell r="D315">
            <v>14010</v>
          </cell>
          <cell r="E315" t="str">
            <v>3.62</v>
          </cell>
          <cell r="F315">
            <v>326</v>
          </cell>
          <cell r="G315" t="str">
            <v>1.961 M</v>
          </cell>
          <cell r="H315" t="str">
            <v>27 B</v>
          </cell>
          <cell r="I315" t="str">
            <v/>
          </cell>
        </row>
        <row r="316">
          <cell r="A316" t="str">
            <v>وبوعلي</v>
          </cell>
          <cell r="B316">
            <v>3325</v>
          </cell>
          <cell r="C316" t="str">
            <v>0.85</v>
          </cell>
          <cell r="D316">
            <v>3308</v>
          </cell>
          <cell r="E316" t="str">
            <v>0.33</v>
          </cell>
          <cell r="F316">
            <v>303</v>
          </cell>
          <cell r="G316" t="str">
            <v>1.552 M</v>
          </cell>
          <cell r="H316" t="str">
            <v>5 B</v>
          </cell>
          <cell r="I316" t="str">
            <v/>
          </cell>
        </row>
        <row r="317">
          <cell r="A317" t="str">
            <v>وبيمه</v>
          </cell>
          <cell r="B317">
            <v>1710</v>
          </cell>
          <cell r="C317" t="str">
            <v>1.73</v>
          </cell>
          <cell r="D317">
            <v>1732</v>
          </cell>
          <cell r="E317" t="str">
            <v>3.03</v>
          </cell>
          <cell r="F317">
            <v>529</v>
          </cell>
          <cell r="G317" t="str">
            <v>17.994 M</v>
          </cell>
          <cell r="H317" t="str">
            <v>31 B</v>
          </cell>
          <cell r="I317" t="str">
            <v/>
          </cell>
        </row>
        <row r="318">
          <cell r="A318" t="str">
            <v>وپارس</v>
          </cell>
          <cell r="B318">
            <v>1740</v>
          </cell>
          <cell r="C318" t="str">
            <v>(1.97)</v>
          </cell>
          <cell r="D318">
            <v>1765</v>
          </cell>
          <cell r="E318" t="str">
            <v>(0.56)</v>
          </cell>
          <cell r="F318">
            <v>626</v>
          </cell>
          <cell r="G318" t="str">
            <v>15.344 M</v>
          </cell>
          <cell r="H318" t="str">
            <v>27 B</v>
          </cell>
          <cell r="I318" t="str">
            <v/>
          </cell>
        </row>
        <row r="319">
          <cell r="A319" t="str">
            <v>وپاسار</v>
          </cell>
          <cell r="B319">
            <v>8000</v>
          </cell>
          <cell r="C319" t="str">
            <v>(0.12)</v>
          </cell>
          <cell r="D319">
            <v>8010</v>
          </cell>
          <cell r="E319" t="str">
            <v>0</v>
          </cell>
          <cell r="F319">
            <v>525</v>
          </cell>
          <cell r="G319" t="str">
            <v>17.557 M</v>
          </cell>
          <cell r="H319" t="str">
            <v>141 B</v>
          </cell>
          <cell r="I319" t="str">
            <v/>
          </cell>
        </row>
        <row r="320">
          <cell r="A320" t="str">
            <v>وپترو</v>
          </cell>
          <cell r="B320">
            <v>8300</v>
          </cell>
          <cell r="C320" t="str">
            <v>(1.07)</v>
          </cell>
          <cell r="D320">
            <v>8320</v>
          </cell>
          <cell r="E320" t="str">
            <v>(0.83)</v>
          </cell>
          <cell r="F320">
            <v>152</v>
          </cell>
          <cell r="G320" t="str">
            <v>968,366</v>
          </cell>
          <cell r="H320" t="str">
            <v>8 B</v>
          </cell>
          <cell r="I320" t="str">
            <v/>
          </cell>
        </row>
        <row r="321">
          <cell r="A321" t="str">
            <v>وپخش</v>
          </cell>
          <cell r="B321">
            <v>27850</v>
          </cell>
          <cell r="C321" t="str">
            <v>2.24</v>
          </cell>
          <cell r="D321">
            <v>27340</v>
          </cell>
          <cell r="E321" t="str">
            <v>0.37</v>
          </cell>
          <cell r="F321">
            <v>132</v>
          </cell>
          <cell r="G321" t="str">
            <v>150,413</v>
          </cell>
          <cell r="H321" t="str">
            <v>4 B</v>
          </cell>
          <cell r="I321" t="str">
            <v/>
          </cell>
        </row>
        <row r="322">
          <cell r="A322" t="str">
            <v>وپست</v>
          </cell>
          <cell r="B322">
            <v>3538</v>
          </cell>
          <cell r="C322" t="str">
            <v>(4.15)</v>
          </cell>
          <cell r="D322">
            <v>3561</v>
          </cell>
          <cell r="E322" t="str">
            <v>(3.52)</v>
          </cell>
          <cell r="F322">
            <v>728</v>
          </cell>
          <cell r="G322" t="str">
            <v>9.709 M</v>
          </cell>
          <cell r="H322" t="str">
            <v>35 B</v>
          </cell>
          <cell r="I322" t="str">
            <v/>
          </cell>
        </row>
        <row r="323">
          <cell r="A323" t="str">
            <v>وتجارت</v>
          </cell>
          <cell r="B323">
            <v>1862</v>
          </cell>
          <cell r="C323" t="str">
            <v>(4.02)</v>
          </cell>
          <cell r="D323">
            <v>1876</v>
          </cell>
          <cell r="E323" t="str">
            <v>(3.3)</v>
          </cell>
          <cell r="F323">
            <v>4768</v>
          </cell>
          <cell r="G323" t="str">
            <v>120.826 M</v>
          </cell>
          <cell r="H323" t="str">
            <v>227 B</v>
          </cell>
          <cell r="I323" t="str">
            <v/>
          </cell>
        </row>
        <row r="324">
          <cell r="A324" t="str">
            <v>وتوس</v>
          </cell>
          <cell r="B324">
            <v>6330</v>
          </cell>
          <cell r="C324" t="str">
            <v>(4.95)</v>
          </cell>
          <cell r="D324">
            <v>6340</v>
          </cell>
          <cell r="E324" t="str">
            <v>(4.8)</v>
          </cell>
          <cell r="F324">
            <v>352</v>
          </cell>
          <cell r="G324" t="str">
            <v>4.073 M</v>
          </cell>
          <cell r="H324" t="str">
            <v>26 B</v>
          </cell>
          <cell r="I324" t="str">
            <v/>
          </cell>
        </row>
        <row r="325">
          <cell r="A325" t="str">
            <v>وتوسم</v>
          </cell>
          <cell r="B325">
            <v>3810</v>
          </cell>
          <cell r="C325" t="str">
            <v>(1.8)</v>
          </cell>
          <cell r="D325">
            <v>3880</v>
          </cell>
          <cell r="E325" t="str">
            <v>0</v>
          </cell>
          <cell r="F325">
            <v>0</v>
          </cell>
          <cell r="G325" t="str">
            <v>0</v>
          </cell>
          <cell r="H325" t="str">
            <v>0</v>
          </cell>
          <cell r="I325" t="str">
            <v/>
          </cell>
        </row>
        <row r="326">
          <cell r="A326" t="str">
            <v>وتوشه</v>
          </cell>
          <cell r="B326">
            <v>4900</v>
          </cell>
          <cell r="C326" t="str">
            <v>(0.22)</v>
          </cell>
          <cell r="D326">
            <v>4915</v>
          </cell>
          <cell r="E326" t="str">
            <v>0.08</v>
          </cell>
          <cell r="F326">
            <v>96</v>
          </cell>
          <cell r="G326" t="str">
            <v>1.196 M</v>
          </cell>
          <cell r="H326" t="str">
            <v>6 B</v>
          </cell>
          <cell r="I326" t="str">
            <v/>
          </cell>
        </row>
        <row r="327">
          <cell r="A327" t="str">
            <v>وتوصا</v>
          </cell>
          <cell r="B327">
            <v>9300</v>
          </cell>
          <cell r="C327" t="str">
            <v>0.11</v>
          </cell>
          <cell r="D327">
            <v>9370</v>
          </cell>
          <cell r="E327" t="str">
            <v>0.86</v>
          </cell>
          <cell r="F327">
            <v>511</v>
          </cell>
          <cell r="G327" t="str">
            <v>2.816 M</v>
          </cell>
          <cell r="H327" t="str">
            <v>26 B</v>
          </cell>
          <cell r="I327" t="str">
            <v/>
          </cell>
        </row>
        <row r="328">
          <cell r="A328" t="str">
            <v>وتوكا</v>
          </cell>
          <cell r="B328">
            <v>7010</v>
          </cell>
          <cell r="C328" t="str">
            <v>(2.09)</v>
          </cell>
          <cell r="D328">
            <v>7090</v>
          </cell>
          <cell r="E328" t="str">
            <v>(0.98)</v>
          </cell>
          <cell r="F328">
            <v>422</v>
          </cell>
          <cell r="G328" t="str">
            <v>3.169 M</v>
          </cell>
          <cell r="H328" t="str">
            <v>22 B</v>
          </cell>
          <cell r="I328" t="str">
            <v/>
          </cell>
        </row>
        <row r="329">
          <cell r="A329" t="str">
            <v>وخارزم</v>
          </cell>
          <cell r="B329">
            <v>4053</v>
          </cell>
          <cell r="C329" t="str">
            <v>(2.36)</v>
          </cell>
          <cell r="D329">
            <v>4075</v>
          </cell>
          <cell r="E329" t="str">
            <v>(1.83)</v>
          </cell>
          <cell r="F329">
            <v>2236</v>
          </cell>
          <cell r="G329" t="str">
            <v>31.558 M</v>
          </cell>
          <cell r="H329" t="str">
            <v>129 B</v>
          </cell>
          <cell r="I329" t="str">
            <v/>
          </cell>
        </row>
        <row r="330">
          <cell r="A330" t="str">
            <v>وخاور</v>
          </cell>
          <cell r="B330">
            <v>5090</v>
          </cell>
          <cell r="C330" t="str">
            <v>(2.68)</v>
          </cell>
          <cell r="D330">
            <v>5090</v>
          </cell>
          <cell r="E330" t="str">
            <v>(2.68)</v>
          </cell>
          <cell r="F330">
            <v>354</v>
          </cell>
          <cell r="G330" t="str">
            <v>21.631 M</v>
          </cell>
          <cell r="H330" t="str">
            <v>110 B</v>
          </cell>
          <cell r="I330" t="str">
            <v/>
          </cell>
        </row>
        <row r="331">
          <cell r="A331" t="str">
            <v>ورنا</v>
          </cell>
          <cell r="B331">
            <v>2809</v>
          </cell>
          <cell r="C331" t="str">
            <v>(4.88)</v>
          </cell>
          <cell r="D331">
            <v>2840</v>
          </cell>
          <cell r="E331" t="str">
            <v>(3.83)</v>
          </cell>
          <cell r="F331">
            <v>757</v>
          </cell>
          <cell r="G331" t="str">
            <v>15.879 M</v>
          </cell>
          <cell r="H331" t="str">
            <v>45 B</v>
          </cell>
          <cell r="I331" t="str">
            <v/>
          </cell>
        </row>
        <row r="332">
          <cell r="A332" t="str">
            <v>وساپا</v>
          </cell>
          <cell r="B332">
            <v>2827</v>
          </cell>
          <cell r="C332" t="str">
            <v>(3.48)</v>
          </cell>
          <cell r="D332">
            <v>2862</v>
          </cell>
          <cell r="E332" t="str">
            <v>(2.29)</v>
          </cell>
          <cell r="F332">
            <v>563</v>
          </cell>
          <cell r="G332" t="str">
            <v>10.668 M</v>
          </cell>
          <cell r="H332" t="str">
            <v>31 B</v>
          </cell>
          <cell r="I332" t="str">
            <v/>
          </cell>
        </row>
        <row r="333">
          <cell r="A333" t="str">
            <v>وساخت</v>
          </cell>
          <cell r="B333">
            <v>28400</v>
          </cell>
          <cell r="C333" t="str">
            <v>(4.54)</v>
          </cell>
          <cell r="D333">
            <v>28730</v>
          </cell>
          <cell r="E333" t="str">
            <v>(3.43)</v>
          </cell>
          <cell r="F333">
            <v>513</v>
          </cell>
          <cell r="G333" t="str">
            <v>662,824</v>
          </cell>
          <cell r="H333" t="str">
            <v>19 B</v>
          </cell>
          <cell r="I333" t="str">
            <v/>
          </cell>
        </row>
        <row r="334">
          <cell r="A334" t="str">
            <v>وساربيل</v>
          </cell>
          <cell r="B334">
            <v>1216</v>
          </cell>
          <cell r="C334" t="str">
            <v>(5)</v>
          </cell>
          <cell r="D334">
            <v>1280</v>
          </cell>
          <cell r="E334" t="str">
            <v>0</v>
          </cell>
          <cell r="F334">
            <v>0</v>
          </cell>
          <cell r="G334" t="str">
            <v>0</v>
          </cell>
          <cell r="H334" t="str">
            <v>0</v>
          </cell>
          <cell r="I334" t="str">
            <v/>
          </cell>
        </row>
        <row r="335">
          <cell r="A335" t="str">
            <v>وساشرقي</v>
          </cell>
          <cell r="B335">
            <v>431</v>
          </cell>
          <cell r="C335" t="str">
            <v>0.47</v>
          </cell>
          <cell r="D335">
            <v>429</v>
          </cell>
          <cell r="E335" t="str">
            <v>0</v>
          </cell>
          <cell r="F335">
            <v>0</v>
          </cell>
          <cell r="G335" t="str">
            <v>0</v>
          </cell>
          <cell r="H335" t="str">
            <v>0</v>
          </cell>
          <cell r="I335" t="str">
            <v/>
          </cell>
        </row>
        <row r="336">
          <cell r="A336" t="str">
            <v>وساغربي</v>
          </cell>
          <cell r="B336">
            <v>435</v>
          </cell>
          <cell r="C336" t="str">
            <v>1.4</v>
          </cell>
          <cell r="D336">
            <v>429</v>
          </cell>
          <cell r="E336" t="str">
            <v>0</v>
          </cell>
          <cell r="F336">
            <v>0</v>
          </cell>
          <cell r="G336" t="str">
            <v>0</v>
          </cell>
          <cell r="H336" t="str">
            <v>0</v>
          </cell>
          <cell r="I336" t="str">
            <v/>
          </cell>
        </row>
        <row r="337">
          <cell r="A337" t="str">
            <v>وسبوشهر</v>
          </cell>
          <cell r="B337">
            <v>1240</v>
          </cell>
          <cell r="C337" t="str">
            <v>(1.59)</v>
          </cell>
          <cell r="D337">
            <v>1260</v>
          </cell>
          <cell r="E337" t="str">
            <v>0</v>
          </cell>
          <cell r="F337">
            <v>0</v>
          </cell>
          <cell r="G337" t="str">
            <v>0</v>
          </cell>
          <cell r="H337" t="str">
            <v>0</v>
          </cell>
          <cell r="I337" t="str">
            <v/>
          </cell>
        </row>
        <row r="338">
          <cell r="A338" t="str">
            <v>وسپه</v>
          </cell>
          <cell r="B338">
            <v>6900</v>
          </cell>
          <cell r="C338" t="str">
            <v>(1.43)</v>
          </cell>
          <cell r="D338">
            <v>6970</v>
          </cell>
          <cell r="E338" t="str">
            <v>(0.43)</v>
          </cell>
          <cell r="F338">
            <v>222</v>
          </cell>
          <cell r="G338" t="str">
            <v>1.998 M</v>
          </cell>
          <cell r="H338" t="str">
            <v>14 B</v>
          </cell>
          <cell r="I338" t="str">
            <v/>
          </cell>
        </row>
        <row r="339">
          <cell r="A339" t="str">
            <v>وسخراج</v>
          </cell>
          <cell r="B339">
            <v>1989</v>
          </cell>
          <cell r="C339" t="str">
            <v>(9.96)</v>
          </cell>
          <cell r="D339">
            <v>2209</v>
          </cell>
          <cell r="E339" t="str">
            <v>0</v>
          </cell>
          <cell r="F339">
            <v>0</v>
          </cell>
          <cell r="G339" t="str">
            <v>0</v>
          </cell>
          <cell r="H339" t="str">
            <v>0</v>
          </cell>
          <cell r="I339" t="str">
            <v/>
          </cell>
        </row>
        <row r="340">
          <cell r="A340" t="str">
            <v>وسخراش</v>
          </cell>
          <cell r="B340">
            <v>1301</v>
          </cell>
          <cell r="C340" t="str">
            <v>(4.97)</v>
          </cell>
          <cell r="D340">
            <v>1369</v>
          </cell>
          <cell r="E340" t="str">
            <v>0</v>
          </cell>
          <cell r="F340">
            <v>0</v>
          </cell>
          <cell r="G340" t="str">
            <v>0</v>
          </cell>
          <cell r="H340" t="str">
            <v>0</v>
          </cell>
          <cell r="I340" t="str">
            <v/>
          </cell>
        </row>
        <row r="341">
          <cell r="A341" t="str">
            <v>وسخوز</v>
          </cell>
          <cell r="B341">
            <v>602</v>
          </cell>
          <cell r="C341" t="str">
            <v>(4.9)</v>
          </cell>
          <cell r="D341">
            <v>633</v>
          </cell>
          <cell r="E341" t="str">
            <v>0</v>
          </cell>
          <cell r="F341">
            <v>0</v>
          </cell>
          <cell r="G341" t="str">
            <v>0</v>
          </cell>
          <cell r="H341" t="str">
            <v>0</v>
          </cell>
          <cell r="I341" t="str">
            <v/>
          </cell>
        </row>
        <row r="342">
          <cell r="A342" t="str">
            <v>وسرضوي</v>
          </cell>
          <cell r="B342">
            <v>689</v>
          </cell>
          <cell r="C342" t="str">
            <v>(4.97)</v>
          </cell>
          <cell r="D342">
            <v>725</v>
          </cell>
          <cell r="E342" t="str">
            <v>0</v>
          </cell>
          <cell r="F342">
            <v>0</v>
          </cell>
          <cell r="G342" t="str">
            <v>0</v>
          </cell>
          <cell r="H342" t="str">
            <v>0</v>
          </cell>
          <cell r="I342" t="str">
            <v/>
          </cell>
        </row>
        <row r="343">
          <cell r="A343" t="str">
            <v>وسزنجان</v>
          </cell>
          <cell r="B343">
            <v>1349</v>
          </cell>
          <cell r="C343" t="str">
            <v>(4.93)</v>
          </cell>
          <cell r="D343">
            <v>1419</v>
          </cell>
          <cell r="E343" t="str">
            <v>0</v>
          </cell>
          <cell r="F343">
            <v>0</v>
          </cell>
          <cell r="G343" t="str">
            <v>0</v>
          </cell>
          <cell r="H343" t="str">
            <v>0</v>
          </cell>
          <cell r="I343" t="str">
            <v/>
          </cell>
        </row>
        <row r="344">
          <cell r="A344" t="str">
            <v>وسصفا</v>
          </cell>
          <cell r="B344">
            <v>693</v>
          </cell>
          <cell r="C344" t="str">
            <v>(4.94)</v>
          </cell>
          <cell r="D344">
            <v>729</v>
          </cell>
          <cell r="E344" t="str">
            <v>0</v>
          </cell>
          <cell r="F344">
            <v>0</v>
          </cell>
          <cell r="G344" t="str">
            <v>0</v>
          </cell>
          <cell r="H344" t="str">
            <v>0</v>
          </cell>
          <cell r="I344" t="str">
            <v/>
          </cell>
        </row>
        <row r="345">
          <cell r="A345" t="str">
            <v>وسفارس</v>
          </cell>
          <cell r="B345">
            <v>979</v>
          </cell>
          <cell r="C345" t="str">
            <v>(4.95)</v>
          </cell>
          <cell r="D345">
            <v>1030</v>
          </cell>
          <cell r="E345" t="str">
            <v>0</v>
          </cell>
          <cell r="F345">
            <v>0</v>
          </cell>
          <cell r="G345" t="str">
            <v>0</v>
          </cell>
          <cell r="H345" t="str">
            <v>0</v>
          </cell>
          <cell r="I345" t="str">
            <v/>
          </cell>
        </row>
        <row r="346">
          <cell r="A346" t="str">
            <v>وسقم</v>
          </cell>
          <cell r="B346">
            <v>1266</v>
          </cell>
          <cell r="C346" t="str">
            <v>(4.95)</v>
          </cell>
          <cell r="D346">
            <v>1332</v>
          </cell>
          <cell r="E346" t="str">
            <v>0</v>
          </cell>
          <cell r="F346">
            <v>0</v>
          </cell>
          <cell r="G346" t="str">
            <v>0</v>
          </cell>
          <cell r="H346" t="str">
            <v>0</v>
          </cell>
          <cell r="I346" t="str">
            <v/>
          </cell>
        </row>
        <row r="347">
          <cell r="A347" t="str">
            <v>وسكاب</v>
          </cell>
          <cell r="B347">
            <v>2370</v>
          </cell>
          <cell r="C347" t="str">
            <v>(0.29)</v>
          </cell>
          <cell r="D347">
            <v>2381</v>
          </cell>
          <cell r="E347" t="str">
            <v>0.17</v>
          </cell>
          <cell r="F347">
            <v>328</v>
          </cell>
          <cell r="G347" t="str">
            <v>3.214 M</v>
          </cell>
          <cell r="H347" t="str">
            <v>8 B</v>
          </cell>
          <cell r="I347" t="str">
            <v/>
          </cell>
        </row>
        <row r="348">
          <cell r="A348" t="str">
            <v>وسكرد</v>
          </cell>
          <cell r="B348">
            <v>434</v>
          </cell>
          <cell r="C348" t="str">
            <v>0.7</v>
          </cell>
          <cell r="D348">
            <v>431</v>
          </cell>
          <cell r="E348" t="str">
            <v>0</v>
          </cell>
          <cell r="F348">
            <v>0</v>
          </cell>
          <cell r="G348" t="str">
            <v>0</v>
          </cell>
          <cell r="H348" t="str">
            <v>0</v>
          </cell>
          <cell r="I348" t="str">
            <v/>
          </cell>
        </row>
        <row r="349">
          <cell r="A349" t="str">
            <v>وسكرشا</v>
          </cell>
          <cell r="B349">
            <v>432</v>
          </cell>
          <cell r="C349" t="str">
            <v>0</v>
          </cell>
          <cell r="D349">
            <v>432</v>
          </cell>
          <cell r="E349" t="str">
            <v>0</v>
          </cell>
          <cell r="F349">
            <v>0</v>
          </cell>
          <cell r="G349" t="str">
            <v>0</v>
          </cell>
          <cell r="H349" t="str">
            <v>0</v>
          </cell>
          <cell r="I349" t="str">
            <v/>
          </cell>
        </row>
        <row r="350">
          <cell r="A350" t="str">
            <v>وسكرمان</v>
          </cell>
          <cell r="B350">
            <v>430</v>
          </cell>
          <cell r="C350" t="str">
            <v>(0.23)</v>
          </cell>
          <cell r="D350">
            <v>431</v>
          </cell>
          <cell r="E350" t="str">
            <v>0</v>
          </cell>
          <cell r="F350">
            <v>0</v>
          </cell>
          <cell r="G350" t="str">
            <v>0</v>
          </cell>
          <cell r="H350" t="str">
            <v>0</v>
          </cell>
          <cell r="I350" t="str">
            <v/>
          </cell>
        </row>
        <row r="351">
          <cell r="A351" t="str">
            <v>وسكهبو</v>
          </cell>
          <cell r="B351">
            <v>1100</v>
          </cell>
          <cell r="C351" t="str">
            <v>(2.65)</v>
          </cell>
          <cell r="D351">
            <v>1130</v>
          </cell>
          <cell r="E351" t="str">
            <v>0</v>
          </cell>
          <cell r="F351">
            <v>0</v>
          </cell>
          <cell r="G351" t="str">
            <v>0</v>
          </cell>
          <cell r="H351" t="str">
            <v>0</v>
          </cell>
          <cell r="I351" t="str">
            <v/>
          </cell>
        </row>
        <row r="352">
          <cell r="A352" t="str">
            <v>وسگلستا</v>
          </cell>
          <cell r="B352">
            <v>703</v>
          </cell>
          <cell r="C352" t="str">
            <v>(5)</v>
          </cell>
          <cell r="D352">
            <v>740</v>
          </cell>
          <cell r="E352" t="str">
            <v>0</v>
          </cell>
          <cell r="F352">
            <v>0</v>
          </cell>
          <cell r="G352" t="str">
            <v>0</v>
          </cell>
          <cell r="H352" t="str">
            <v>0</v>
          </cell>
          <cell r="I352" t="str">
            <v/>
          </cell>
        </row>
        <row r="353">
          <cell r="A353" t="str">
            <v>وسگيلا</v>
          </cell>
          <cell r="B353">
            <v>432</v>
          </cell>
          <cell r="C353" t="str">
            <v>(0.23)</v>
          </cell>
          <cell r="D353">
            <v>433</v>
          </cell>
          <cell r="E353" t="str">
            <v>0</v>
          </cell>
          <cell r="F353">
            <v>0</v>
          </cell>
          <cell r="G353" t="str">
            <v>0</v>
          </cell>
          <cell r="H353" t="str">
            <v>0</v>
          </cell>
          <cell r="I353" t="str">
            <v/>
          </cell>
        </row>
        <row r="354">
          <cell r="A354" t="str">
            <v>وسلرستا</v>
          </cell>
          <cell r="B354">
            <v>460</v>
          </cell>
          <cell r="C354" t="str">
            <v>(2.34)</v>
          </cell>
          <cell r="D354">
            <v>471</v>
          </cell>
          <cell r="E354" t="str">
            <v>0</v>
          </cell>
          <cell r="F354">
            <v>0</v>
          </cell>
          <cell r="G354" t="str">
            <v>0</v>
          </cell>
          <cell r="H354" t="str">
            <v>0</v>
          </cell>
          <cell r="I354" t="str">
            <v/>
          </cell>
        </row>
        <row r="355">
          <cell r="A355" t="str">
            <v>وسمازن</v>
          </cell>
          <cell r="B355">
            <v>922</v>
          </cell>
          <cell r="C355" t="str">
            <v>(4.95)</v>
          </cell>
          <cell r="D355">
            <v>970</v>
          </cell>
          <cell r="E355" t="str">
            <v>0</v>
          </cell>
          <cell r="F355">
            <v>0</v>
          </cell>
          <cell r="G355" t="str">
            <v>0</v>
          </cell>
          <cell r="H355" t="str">
            <v>0</v>
          </cell>
          <cell r="I355" t="str">
            <v/>
          </cell>
        </row>
        <row r="356">
          <cell r="A356" t="str">
            <v>وسمركز</v>
          </cell>
          <cell r="B356">
            <v>1330</v>
          </cell>
          <cell r="C356" t="str">
            <v>(5)</v>
          </cell>
          <cell r="D356">
            <v>1400</v>
          </cell>
          <cell r="E356" t="str">
            <v>0</v>
          </cell>
          <cell r="F356">
            <v>0</v>
          </cell>
          <cell r="G356" t="str">
            <v>0</v>
          </cell>
          <cell r="H356" t="str">
            <v>0</v>
          </cell>
          <cell r="I356" t="str">
            <v/>
          </cell>
        </row>
        <row r="357">
          <cell r="A357" t="str">
            <v>وسهرمز</v>
          </cell>
          <cell r="B357">
            <v>650</v>
          </cell>
          <cell r="C357" t="str">
            <v>0.31</v>
          </cell>
          <cell r="D357">
            <v>648</v>
          </cell>
          <cell r="E357" t="str">
            <v>0</v>
          </cell>
          <cell r="F357">
            <v>0</v>
          </cell>
          <cell r="G357" t="str">
            <v>0</v>
          </cell>
          <cell r="H357" t="str">
            <v>0</v>
          </cell>
          <cell r="I357" t="str">
            <v/>
          </cell>
        </row>
        <row r="358">
          <cell r="A358" t="str">
            <v>وسهمدا</v>
          </cell>
          <cell r="B358">
            <v>512</v>
          </cell>
          <cell r="C358" t="str">
            <v>(0.19)</v>
          </cell>
          <cell r="D358">
            <v>513</v>
          </cell>
          <cell r="E358" t="str">
            <v>0</v>
          </cell>
          <cell r="F358">
            <v>0</v>
          </cell>
          <cell r="G358" t="str">
            <v>0</v>
          </cell>
          <cell r="H358" t="str">
            <v>0</v>
          </cell>
          <cell r="I358" t="str">
            <v/>
          </cell>
        </row>
        <row r="359">
          <cell r="A359" t="str">
            <v>وسيزد</v>
          </cell>
          <cell r="B359">
            <v>1211</v>
          </cell>
          <cell r="C359" t="str">
            <v>(4.95)</v>
          </cell>
          <cell r="D359">
            <v>1274</v>
          </cell>
          <cell r="E359" t="str">
            <v>0</v>
          </cell>
          <cell r="F359">
            <v>0</v>
          </cell>
          <cell r="G359" t="str">
            <v>0</v>
          </cell>
          <cell r="H359" t="str">
            <v>0</v>
          </cell>
          <cell r="I359" t="str">
            <v/>
          </cell>
        </row>
        <row r="360">
          <cell r="A360" t="str">
            <v>وسيستا</v>
          </cell>
          <cell r="B360">
            <v>587</v>
          </cell>
          <cell r="C360" t="str">
            <v>(4.86)</v>
          </cell>
          <cell r="D360">
            <v>617</v>
          </cell>
          <cell r="E360" t="str">
            <v>0</v>
          </cell>
          <cell r="F360">
            <v>0</v>
          </cell>
          <cell r="G360" t="str">
            <v>0</v>
          </cell>
          <cell r="H360" t="str">
            <v>0</v>
          </cell>
          <cell r="I360" t="str">
            <v/>
          </cell>
        </row>
        <row r="361">
          <cell r="A361" t="str">
            <v>وسيلام</v>
          </cell>
          <cell r="B361">
            <v>1178</v>
          </cell>
          <cell r="C361" t="str">
            <v>(5)</v>
          </cell>
          <cell r="D361">
            <v>1240</v>
          </cell>
          <cell r="E361" t="str">
            <v>0</v>
          </cell>
          <cell r="F361">
            <v>0</v>
          </cell>
          <cell r="G361" t="str">
            <v>0</v>
          </cell>
          <cell r="H361" t="str">
            <v>0</v>
          </cell>
          <cell r="I361" t="str">
            <v/>
          </cell>
        </row>
        <row r="362">
          <cell r="A362" t="str">
            <v>وسينا</v>
          </cell>
          <cell r="B362">
            <v>2394</v>
          </cell>
          <cell r="C362" t="str">
            <v>(0.87)</v>
          </cell>
          <cell r="D362">
            <v>2415</v>
          </cell>
          <cell r="E362" t="str">
            <v>0</v>
          </cell>
          <cell r="F362">
            <v>0</v>
          </cell>
          <cell r="G362" t="str">
            <v>0</v>
          </cell>
          <cell r="H362" t="str">
            <v>0</v>
          </cell>
          <cell r="I362" t="str">
            <v/>
          </cell>
        </row>
        <row r="363">
          <cell r="A363" t="str">
            <v>وصنا</v>
          </cell>
          <cell r="B363">
            <v>3030</v>
          </cell>
          <cell r="C363" t="str">
            <v>(0.92)</v>
          </cell>
          <cell r="D363">
            <v>3010</v>
          </cell>
          <cell r="E363" t="str">
            <v>(1.57)</v>
          </cell>
          <cell r="F363">
            <v>552</v>
          </cell>
          <cell r="G363" t="str">
            <v>7.684 M</v>
          </cell>
          <cell r="H363" t="str">
            <v>23 B</v>
          </cell>
          <cell r="I363" t="str">
            <v/>
          </cell>
        </row>
        <row r="364">
          <cell r="A364" t="str">
            <v>وصندوق</v>
          </cell>
          <cell r="B364">
            <v>11020</v>
          </cell>
          <cell r="C364" t="str">
            <v>(1.87)</v>
          </cell>
          <cell r="D364">
            <v>11210</v>
          </cell>
          <cell r="E364" t="str">
            <v>(0.18)</v>
          </cell>
          <cell r="F364">
            <v>183</v>
          </cell>
          <cell r="G364" t="str">
            <v>1.715 M</v>
          </cell>
          <cell r="H364" t="str">
            <v>19 B</v>
          </cell>
          <cell r="I364" t="str">
            <v/>
          </cell>
        </row>
        <row r="365">
          <cell r="A365" t="str">
            <v>وصنعت</v>
          </cell>
          <cell r="B365">
            <v>5700</v>
          </cell>
          <cell r="C365" t="str">
            <v>(0.7)</v>
          </cell>
          <cell r="D365">
            <v>5740</v>
          </cell>
          <cell r="E365" t="str">
            <v>0</v>
          </cell>
          <cell r="F365">
            <v>0</v>
          </cell>
          <cell r="G365" t="str">
            <v>0</v>
          </cell>
          <cell r="H365" t="str">
            <v>0</v>
          </cell>
          <cell r="I365" t="str">
            <v/>
          </cell>
        </row>
        <row r="366">
          <cell r="A366" t="str">
            <v>وغدير</v>
          </cell>
          <cell r="B366">
            <v>14680</v>
          </cell>
          <cell r="C366" t="str">
            <v>0.07</v>
          </cell>
          <cell r="D366">
            <v>14620</v>
          </cell>
          <cell r="E366" t="str">
            <v>(0.34)</v>
          </cell>
          <cell r="F366">
            <v>2452</v>
          </cell>
          <cell r="G366" t="str">
            <v>16.586 M</v>
          </cell>
          <cell r="H366" t="str">
            <v>243 B</v>
          </cell>
          <cell r="I366" t="str">
            <v/>
          </cell>
        </row>
        <row r="367">
          <cell r="A367" t="str">
            <v>وكار</v>
          </cell>
          <cell r="B367">
            <v>3020</v>
          </cell>
          <cell r="C367" t="str">
            <v>0.37</v>
          </cell>
          <cell r="D367">
            <v>3021</v>
          </cell>
          <cell r="E367" t="str">
            <v>0.4</v>
          </cell>
          <cell r="F367">
            <v>321</v>
          </cell>
          <cell r="G367" t="str">
            <v>19.337 M</v>
          </cell>
          <cell r="H367" t="str">
            <v>58 B</v>
          </cell>
          <cell r="I367" t="str">
            <v/>
          </cell>
        </row>
        <row r="368">
          <cell r="A368" t="str">
            <v>ولپارس</v>
          </cell>
          <cell r="B368">
            <v>2870</v>
          </cell>
          <cell r="C368" t="str">
            <v>(1.34)</v>
          </cell>
          <cell r="D368">
            <v>2924</v>
          </cell>
          <cell r="E368" t="str">
            <v>0.52</v>
          </cell>
          <cell r="F368">
            <v>1336</v>
          </cell>
          <cell r="G368" t="str">
            <v>3.421 M</v>
          </cell>
          <cell r="H368" t="str">
            <v>10 B</v>
          </cell>
          <cell r="I368" t="str">
            <v/>
          </cell>
        </row>
        <row r="369">
          <cell r="A369" t="str">
            <v>ولساپا</v>
          </cell>
          <cell r="B369">
            <v>1353</v>
          </cell>
          <cell r="C369" t="str">
            <v>(1.96)</v>
          </cell>
          <cell r="D369">
            <v>1367</v>
          </cell>
          <cell r="E369" t="str">
            <v>(0.94)</v>
          </cell>
          <cell r="F369">
            <v>679</v>
          </cell>
          <cell r="G369" t="str">
            <v>24.408 M</v>
          </cell>
          <cell r="H369" t="str">
            <v>33 B</v>
          </cell>
          <cell r="I369" t="str">
            <v/>
          </cell>
        </row>
        <row r="370">
          <cell r="A370" t="str">
            <v>ولصنم</v>
          </cell>
          <cell r="B370">
            <v>3532</v>
          </cell>
          <cell r="C370" t="str">
            <v>4.84</v>
          </cell>
          <cell r="D370">
            <v>3481</v>
          </cell>
          <cell r="E370" t="str">
            <v>3.32</v>
          </cell>
          <cell r="F370">
            <v>1233</v>
          </cell>
          <cell r="G370" t="str">
            <v>22.707 M</v>
          </cell>
          <cell r="H370" t="str">
            <v>79 B</v>
          </cell>
          <cell r="I370" t="str">
            <v/>
          </cell>
        </row>
        <row r="371">
          <cell r="A371" t="str">
            <v>ولغدر</v>
          </cell>
          <cell r="B371">
            <v>8210</v>
          </cell>
          <cell r="C371" t="str">
            <v>4.99</v>
          </cell>
          <cell r="D371">
            <v>8180</v>
          </cell>
          <cell r="E371" t="str">
            <v>4.6</v>
          </cell>
          <cell r="F371">
            <v>595</v>
          </cell>
          <cell r="G371" t="str">
            <v>3.874 M</v>
          </cell>
          <cell r="H371" t="str">
            <v>32 B</v>
          </cell>
          <cell r="I371" t="str">
            <v/>
          </cell>
        </row>
        <row r="372">
          <cell r="A372" t="str">
            <v>ولكار</v>
          </cell>
          <cell r="B372">
            <v>4900</v>
          </cell>
          <cell r="C372" t="str">
            <v>1.22</v>
          </cell>
          <cell r="D372">
            <v>4852</v>
          </cell>
          <cell r="E372" t="str">
            <v>0.23</v>
          </cell>
          <cell r="F372">
            <v>1275</v>
          </cell>
          <cell r="G372" t="str">
            <v>6.750 M</v>
          </cell>
          <cell r="H372" t="str">
            <v>33 B</v>
          </cell>
          <cell r="I372" t="str">
            <v/>
          </cell>
        </row>
        <row r="373">
          <cell r="A373" t="str">
            <v>ولملت</v>
          </cell>
          <cell r="B373">
            <v>2300</v>
          </cell>
          <cell r="C373" t="str">
            <v>2.59</v>
          </cell>
          <cell r="D373">
            <v>2247</v>
          </cell>
          <cell r="E373" t="str">
            <v>0.22</v>
          </cell>
          <cell r="F373">
            <v>133</v>
          </cell>
          <cell r="G373" t="str">
            <v>2.813 M</v>
          </cell>
          <cell r="H373" t="str">
            <v>6 B</v>
          </cell>
          <cell r="I373" t="str">
            <v/>
          </cell>
        </row>
        <row r="374">
          <cell r="A374" t="str">
            <v>وليز</v>
          </cell>
          <cell r="B374">
            <v>1440</v>
          </cell>
          <cell r="C374" t="str">
            <v>4.96</v>
          </cell>
          <cell r="D374">
            <v>1386</v>
          </cell>
          <cell r="E374" t="str">
            <v>1.02</v>
          </cell>
          <cell r="F374">
            <v>67</v>
          </cell>
          <cell r="G374" t="str">
            <v>2.251 M</v>
          </cell>
          <cell r="H374" t="str">
            <v>3 B</v>
          </cell>
          <cell r="I374" t="str">
            <v/>
          </cell>
        </row>
        <row r="375">
          <cell r="A375" t="str">
            <v>ومدير</v>
          </cell>
          <cell r="B375">
            <v>4720</v>
          </cell>
          <cell r="C375" t="str">
            <v>0.19</v>
          </cell>
          <cell r="D375">
            <v>4711</v>
          </cell>
          <cell r="E375" t="str">
            <v>0</v>
          </cell>
          <cell r="F375">
            <v>0</v>
          </cell>
          <cell r="G375" t="str">
            <v>0</v>
          </cell>
          <cell r="H375" t="str">
            <v>0</v>
          </cell>
          <cell r="I375" t="str">
            <v/>
          </cell>
        </row>
        <row r="376">
          <cell r="A376" t="str">
            <v>ومعادن</v>
          </cell>
          <cell r="B376">
            <v>11830</v>
          </cell>
          <cell r="C376" t="str">
            <v>0.25</v>
          </cell>
          <cell r="D376">
            <v>11900</v>
          </cell>
          <cell r="E376" t="str">
            <v>0.85</v>
          </cell>
          <cell r="F376">
            <v>2327</v>
          </cell>
          <cell r="G376" t="str">
            <v>32.019 M</v>
          </cell>
          <cell r="H376" t="str">
            <v>381 B</v>
          </cell>
          <cell r="I376" t="str">
            <v/>
          </cell>
        </row>
        <row r="377">
          <cell r="A377" t="str">
            <v>وملي</v>
          </cell>
          <cell r="B377">
            <v>120160</v>
          </cell>
          <cell r="C377" t="str">
            <v>(0.48)</v>
          </cell>
          <cell r="D377">
            <v>121140</v>
          </cell>
          <cell r="E377" t="str">
            <v>0.33</v>
          </cell>
          <cell r="F377">
            <v>1236</v>
          </cell>
          <cell r="G377" t="str">
            <v>489,398</v>
          </cell>
          <cell r="H377" t="str">
            <v>59 B</v>
          </cell>
          <cell r="I377" t="str">
            <v/>
          </cell>
        </row>
        <row r="378">
          <cell r="A378" t="str">
            <v>ونفت</v>
          </cell>
          <cell r="B378">
            <v>3980</v>
          </cell>
          <cell r="C378" t="str">
            <v>(3)</v>
          </cell>
          <cell r="D378">
            <v>4064</v>
          </cell>
          <cell r="E378" t="str">
            <v>(0.95)</v>
          </cell>
          <cell r="F378">
            <v>623</v>
          </cell>
          <cell r="G378" t="str">
            <v>9.118 M</v>
          </cell>
          <cell r="H378" t="str">
            <v>37 B</v>
          </cell>
          <cell r="I378" t="str">
            <v/>
          </cell>
        </row>
        <row r="379">
          <cell r="A379" t="str">
            <v>ونوين</v>
          </cell>
          <cell r="B379">
            <v>3806</v>
          </cell>
          <cell r="C379" t="str">
            <v>(4.87)</v>
          </cell>
          <cell r="D379">
            <v>3826</v>
          </cell>
          <cell r="E379" t="str">
            <v>(4.37)</v>
          </cell>
          <cell r="F379">
            <v>1654</v>
          </cell>
          <cell r="G379" t="str">
            <v>31.080 M</v>
          </cell>
          <cell r="H379" t="str">
            <v>119 B</v>
          </cell>
          <cell r="I379" t="str">
            <v/>
          </cell>
        </row>
        <row r="380">
          <cell r="A380" t="str">
            <v>ونيرو</v>
          </cell>
          <cell r="B380">
            <v>2013</v>
          </cell>
          <cell r="C380" t="str">
            <v>(1.32)</v>
          </cell>
          <cell r="D380">
            <v>2010</v>
          </cell>
          <cell r="E380" t="str">
            <v>(1.47)</v>
          </cell>
          <cell r="F380">
            <v>774</v>
          </cell>
          <cell r="G380" t="str">
            <v>17.104 M</v>
          </cell>
          <cell r="H380" t="str">
            <v>34 B</v>
          </cell>
          <cell r="I380" t="str">
            <v/>
          </cell>
        </row>
        <row r="381">
          <cell r="A381" t="str">
            <v>ونيكي</v>
          </cell>
          <cell r="B381">
            <v>8600</v>
          </cell>
          <cell r="C381" t="str">
            <v>(0.81)</v>
          </cell>
          <cell r="D381">
            <v>8670</v>
          </cell>
          <cell r="E381" t="str">
            <v>0</v>
          </cell>
          <cell r="F381">
            <v>194</v>
          </cell>
          <cell r="G381" t="str">
            <v>533,703</v>
          </cell>
          <cell r="H381" t="str">
            <v>5 B</v>
          </cell>
          <cell r="I381" t="str">
            <v/>
          </cell>
        </row>
        <row r="382">
          <cell r="A382" t="str">
            <v>نماد</v>
          </cell>
          <cell r="B382" t="str">
            <v>آخرین معامله</v>
          </cell>
          <cell r="C382" t="str">
            <v>آخرین معامله2</v>
          </cell>
          <cell r="D382" t="str">
            <v>قیمت پایانی</v>
          </cell>
          <cell r="E382" t="str">
            <v>قیمت پایانی2</v>
          </cell>
          <cell r="F382" t="str">
            <v>تعداد</v>
          </cell>
          <cell r="G382" t="str">
            <v>حجم</v>
          </cell>
          <cell r="H382" t="str">
            <v>ارزش</v>
          </cell>
          <cell r="I382" t="str">
            <v>30 روز</v>
          </cell>
        </row>
        <row r="383">
          <cell r="A383" t="str">
            <v>آ س پ</v>
          </cell>
          <cell r="B383">
            <v>4558</v>
          </cell>
          <cell r="C383" t="str">
            <v>(1.68)</v>
          </cell>
          <cell r="D383">
            <v>4624</v>
          </cell>
          <cell r="E383" t="str">
            <v>(0.26)</v>
          </cell>
          <cell r="F383">
            <v>184</v>
          </cell>
          <cell r="G383" t="str">
            <v>1.203 M</v>
          </cell>
          <cell r="H383" t="str">
            <v>6 B</v>
          </cell>
          <cell r="I383" t="str">
            <v/>
          </cell>
        </row>
        <row r="384">
          <cell r="A384" t="str">
            <v>اپرداز</v>
          </cell>
          <cell r="B384">
            <v>12800</v>
          </cell>
          <cell r="C384" t="str">
            <v>(4.05)</v>
          </cell>
          <cell r="D384">
            <v>13160</v>
          </cell>
          <cell r="E384" t="str">
            <v>(1.35)</v>
          </cell>
          <cell r="F384">
            <v>139</v>
          </cell>
          <cell r="G384" t="str">
            <v>432,357</v>
          </cell>
          <cell r="H384" t="str">
            <v>6 B</v>
          </cell>
          <cell r="I384" t="str">
            <v/>
          </cell>
        </row>
        <row r="385">
          <cell r="A385" t="str">
            <v>اتكاي</v>
          </cell>
          <cell r="B385">
            <v>12840</v>
          </cell>
          <cell r="C385" t="str">
            <v>0.23</v>
          </cell>
          <cell r="D385">
            <v>12840</v>
          </cell>
          <cell r="E385" t="str">
            <v>0.23</v>
          </cell>
          <cell r="F385">
            <v>307</v>
          </cell>
          <cell r="G385" t="str">
            <v>8.869 M</v>
          </cell>
          <cell r="H385" t="str">
            <v>114 B</v>
          </cell>
          <cell r="I385" t="str">
            <v/>
          </cell>
        </row>
        <row r="386">
          <cell r="A386" t="str">
            <v>ارفع</v>
          </cell>
          <cell r="B386">
            <v>12990</v>
          </cell>
          <cell r="C386" t="str">
            <v>3.92</v>
          </cell>
          <cell r="D386">
            <v>12800</v>
          </cell>
          <cell r="E386" t="str">
            <v>2.4</v>
          </cell>
          <cell r="F386">
            <v>859</v>
          </cell>
          <cell r="G386" t="str">
            <v>3.250 M</v>
          </cell>
          <cell r="H386" t="str">
            <v>42 B</v>
          </cell>
          <cell r="I386" t="str">
            <v/>
          </cell>
        </row>
        <row r="387">
          <cell r="A387" t="str">
            <v>آريا</v>
          </cell>
          <cell r="B387">
            <v>74950</v>
          </cell>
          <cell r="C387" t="str">
            <v>1.01</v>
          </cell>
          <cell r="D387">
            <v>75100</v>
          </cell>
          <cell r="E387" t="str">
            <v>1.21</v>
          </cell>
          <cell r="F387">
            <v>3117</v>
          </cell>
          <cell r="G387" t="str">
            <v>1.656 M</v>
          </cell>
          <cell r="H387" t="str">
            <v>124 B</v>
          </cell>
          <cell r="I387" t="str">
            <v/>
          </cell>
        </row>
        <row r="388">
          <cell r="A388" t="str">
            <v>اعتلا</v>
          </cell>
          <cell r="B388">
            <v>3810</v>
          </cell>
          <cell r="C388" t="str">
            <v>0.29</v>
          </cell>
          <cell r="D388">
            <v>3809</v>
          </cell>
          <cell r="E388" t="str">
            <v>0.26</v>
          </cell>
          <cell r="F388">
            <v>128</v>
          </cell>
          <cell r="G388" t="str">
            <v>1.226 M</v>
          </cell>
          <cell r="H388" t="str">
            <v>5 B</v>
          </cell>
          <cell r="I388" t="str">
            <v/>
          </cell>
        </row>
        <row r="389">
          <cell r="A389" t="str">
            <v>افرا</v>
          </cell>
          <cell r="B389">
            <v>19980</v>
          </cell>
          <cell r="C389" t="str">
            <v>4.99</v>
          </cell>
          <cell r="D389">
            <v>19940</v>
          </cell>
          <cell r="E389" t="str">
            <v>4.78</v>
          </cell>
          <cell r="F389">
            <v>347</v>
          </cell>
          <cell r="G389" t="str">
            <v>975,082</v>
          </cell>
          <cell r="H389" t="str">
            <v>19 B</v>
          </cell>
          <cell r="I389" t="str">
            <v/>
          </cell>
        </row>
        <row r="390">
          <cell r="A390" t="str">
            <v>اوان</v>
          </cell>
          <cell r="B390">
            <v>9460</v>
          </cell>
          <cell r="C390" t="str">
            <v>(0.32)</v>
          </cell>
          <cell r="D390">
            <v>9410</v>
          </cell>
          <cell r="E390" t="str">
            <v>(0.84)</v>
          </cell>
          <cell r="F390">
            <v>148</v>
          </cell>
          <cell r="G390" t="str">
            <v>2.830 M</v>
          </cell>
          <cell r="H390" t="str">
            <v>27 B</v>
          </cell>
          <cell r="I390" t="str">
            <v/>
          </cell>
        </row>
        <row r="391">
          <cell r="A391" t="str">
            <v>بالاس</v>
          </cell>
          <cell r="B391">
            <v>30700</v>
          </cell>
          <cell r="C391" t="str">
            <v>3.72</v>
          </cell>
          <cell r="D391">
            <v>29800</v>
          </cell>
          <cell r="E391" t="str">
            <v>0.68</v>
          </cell>
          <cell r="F391">
            <v>1483</v>
          </cell>
          <cell r="G391" t="str">
            <v>3.964 M</v>
          </cell>
          <cell r="H391" t="str">
            <v>118 B</v>
          </cell>
          <cell r="I391" t="str">
            <v/>
          </cell>
        </row>
        <row r="392">
          <cell r="A392" t="str">
            <v>بپاس</v>
          </cell>
          <cell r="B392">
            <v>42350</v>
          </cell>
          <cell r="C392" t="str">
            <v>0</v>
          </cell>
          <cell r="D392">
            <v>42350</v>
          </cell>
          <cell r="E392" t="str">
            <v>0</v>
          </cell>
          <cell r="F392">
            <v>396</v>
          </cell>
          <cell r="G392" t="str">
            <v>1.808 M</v>
          </cell>
          <cell r="H392" t="str">
            <v>77 B</v>
          </cell>
          <cell r="I392" t="str">
            <v/>
          </cell>
        </row>
        <row r="393">
          <cell r="A393" t="str">
            <v>بپيوند</v>
          </cell>
          <cell r="B393">
            <v>7810</v>
          </cell>
          <cell r="C393" t="str">
            <v>(1.51)</v>
          </cell>
          <cell r="D393">
            <v>7920</v>
          </cell>
          <cell r="E393" t="str">
            <v>(0.13)</v>
          </cell>
          <cell r="F393">
            <v>1552</v>
          </cell>
          <cell r="G393" t="str">
            <v>977,912</v>
          </cell>
          <cell r="H393" t="str">
            <v>8 B</v>
          </cell>
          <cell r="I393" t="str">
            <v/>
          </cell>
        </row>
        <row r="394">
          <cell r="A394" t="str">
            <v>بجهرم</v>
          </cell>
          <cell r="B394">
            <v>1722</v>
          </cell>
          <cell r="C394" t="str">
            <v>(1.82)</v>
          </cell>
          <cell r="D394">
            <v>1716</v>
          </cell>
          <cell r="E394" t="str">
            <v>(2.17)</v>
          </cell>
          <cell r="F394">
            <v>903</v>
          </cell>
          <cell r="G394" t="str">
            <v>16.450 M</v>
          </cell>
          <cell r="H394" t="str">
            <v>28 B</v>
          </cell>
          <cell r="I394" t="str">
            <v/>
          </cell>
        </row>
        <row r="395">
          <cell r="A395" t="str">
            <v>بخاور</v>
          </cell>
          <cell r="B395">
            <v>2238</v>
          </cell>
          <cell r="C395" t="str">
            <v>(1.8)</v>
          </cell>
          <cell r="D395">
            <v>2271</v>
          </cell>
          <cell r="E395" t="str">
            <v>(0.35)</v>
          </cell>
          <cell r="F395">
            <v>84</v>
          </cell>
          <cell r="G395" t="str">
            <v>1.337 M</v>
          </cell>
          <cell r="H395" t="str">
            <v>3 B</v>
          </cell>
          <cell r="I395" t="str">
            <v/>
          </cell>
        </row>
        <row r="396">
          <cell r="A396" t="str">
            <v>بزاگرس</v>
          </cell>
          <cell r="B396">
            <v>3013</v>
          </cell>
          <cell r="C396" t="str">
            <v>4.98</v>
          </cell>
          <cell r="D396">
            <v>2970</v>
          </cell>
          <cell r="E396" t="str">
            <v>3.48</v>
          </cell>
          <cell r="F396">
            <v>362</v>
          </cell>
          <cell r="G396" t="str">
            <v>4.524 M</v>
          </cell>
          <cell r="H396" t="str">
            <v>14 B</v>
          </cell>
          <cell r="I396" t="str">
            <v/>
          </cell>
        </row>
        <row r="397">
          <cell r="A397" t="str">
            <v>بساما</v>
          </cell>
          <cell r="B397">
            <v>12120</v>
          </cell>
          <cell r="C397" t="str">
            <v>0</v>
          </cell>
          <cell r="D397">
            <v>12130</v>
          </cell>
          <cell r="E397" t="str">
            <v>0.08</v>
          </cell>
          <cell r="F397">
            <v>171</v>
          </cell>
          <cell r="G397" t="str">
            <v>1.076 M</v>
          </cell>
          <cell r="H397" t="str">
            <v>13 B</v>
          </cell>
          <cell r="I397" t="str">
            <v/>
          </cell>
        </row>
        <row r="398">
          <cell r="A398" t="str">
            <v>بكهنوج</v>
          </cell>
          <cell r="B398">
            <v>1049</v>
          </cell>
          <cell r="C398" t="str">
            <v>(1.87)</v>
          </cell>
          <cell r="D398">
            <v>1060</v>
          </cell>
          <cell r="E398" t="str">
            <v>(0.84)</v>
          </cell>
          <cell r="F398">
            <v>397</v>
          </cell>
          <cell r="G398" t="str">
            <v>14.607 M</v>
          </cell>
          <cell r="H398" t="str">
            <v>15 B</v>
          </cell>
          <cell r="I398" t="str">
            <v/>
          </cell>
        </row>
        <row r="399">
          <cell r="A399" t="str">
            <v>بگيلان</v>
          </cell>
          <cell r="B399">
            <v>11670</v>
          </cell>
          <cell r="C399" t="str">
            <v>0.17</v>
          </cell>
          <cell r="D399">
            <v>11670</v>
          </cell>
          <cell r="E399" t="str">
            <v>0.17</v>
          </cell>
          <cell r="F399">
            <v>1480</v>
          </cell>
          <cell r="G399" t="str">
            <v>518,409</v>
          </cell>
          <cell r="H399" t="str">
            <v>6 B</v>
          </cell>
          <cell r="I399" t="str">
            <v/>
          </cell>
        </row>
        <row r="400">
          <cell r="A400" t="str">
            <v>بمپنا</v>
          </cell>
          <cell r="B400">
            <v>5290</v>
          </cell>
          <cell r="C400" t="str">
            <v>(4.34)</v>
          </cell>
          <cell r="D400">
            <v>5480</v>
          </cell>
          <cell r="E400" t="str">
            <v>(0.9)</v>
          </cell>
          <cell r="F400">
            <v>128</v>
          </cell>
          <cell r="G400" t="str">
            <v>1.117 M</v>
          </cell>
          <cell r="H400" t="str">
            <v>6 B</v>
          </cell>
          <cell r="I400" t="str">
            <v/>
          </cell>
        </row>
        <row r="401">
          <cell r="A401" t="str">
            <v>بنو</v>
          </cell>
          <cell r="B401">
            <v>5000</v>
          </cell>
          <cell r="C401" t="str">
            <v>(1.96)</v>
          </cell>
          <cell r="D401">
            <v>5080</v>
          </cell>
          <cell r="E401" t="str">
            <v>(0.39)</v>
          </cell>
          <cell r="F401">
            <v>90</v>
          </cell>
          <cell r="G401" t="str">
            <v>584,750</v>
          </cell>
          <cell r="H401" t="str">
            <v>3 B</v>
          </cell>
          <cell r="I401" t="str">
            <v/>
          </cell>
        </row>
        <row r="402">
          <cell r="A402" t="str">
            <v>بهپاك</v>
          </cell>
          <cell r="B402">
            <v>6370</v>
          </cell>
          <cell r="C402" t="str">
            <v>4.94</v>
          </cell>
          <cell r="D402">
            <v>6360</v>
          </cell>
          <cell r="E402" t="str">
            <v>4.78</v>
          </cell>
          <cell r="F402">
            <v>592</v>
          </cell>
          <cell r="G402" t="str">
            <v>8.544 M</v>
          </cell>
          <cell r="H402" t="str">
            <v>54 B</v>
          </cell>
          <cell r="I402" t="str">
            <v/>
          </cell>
        </row>
        <row r="403">
          <cell r="A403" t="str">
            <v>پخش</v>
          </cell>
          <cell r="B403">
            <v>24850</v>
          </cell>
          <cell r="C403" t="str">
            <v>(1.19)</v>
          </cell>
          <cell r="D403">
            <v>25050</v>
          </cell>
          <cell r="E403" t="str">
            <v>(0.4)</v>
          </cell>
          <cell r="F403">
            <v>139</v>
          </cell>
          <cell r="G403" t="str">
            <v>170,861</v>
          </cell>
          <cell r="H403" t="str">
            <v>4 B</v>
          </cell>
          <cell r="I403" t="str">
            <v/>
          </cell>
        </row>
        <row r="404">
          <cell r="A404" t="str">
            <v>پيزد</v>
          </cell>
          <cell r="B404">
            <v>9750</v>
          </cell>
          <cell r="C404" t="str">
            <v>(0.51)</v>
          </cell>
          <cell r="D404">
            <v>9800</v>
          </cell>
          <cell r="E404" t="str">
            <v>0</v>
          </cell>
          <cell r="F404">
            <v>0</v>
          </cell>
          <cell r="G404" t="str">
            <v>0</v>
          </cell>
          <cell r="H404" t="str">
            <v>0</v>
          </cell>
          <cell r="I404" t="str">
            <v/>
          </cell>
        </row>
        <row r="405">
          <cell r="A405" t="str">
            <v>تاپكيش</v>
          </cell>
          <cell r="B405">
            <v>12390</v>
          </cell>
          <cell r="C405" t="str">
            <v>0.73</v>
          </cell>
          <cell r="D405">
            <v>12340</v>
          </cell>
          <cell r="E405" t="str">
            <v>0.33</v>
          </cell>
          <cell r="F405">
            <v>621</v>
          </cell>
          <cell r="G405" t="str">
            <v>3.291 M</v>
          </cell>
          <cell r="H405" t="str">
            <v>41 B</v>
          </cell>
          <cell r="I405" t="str">
            <v/>
          </cell>
        </row>
        <row r="406">
          <cell r="A406" t="str">
            <v>تبرك</v>
          </cell>
          <cell r="B406">
            <v>7050</v>
          </cell>
          <cell r="C406" t="str">
            <v>(1.54)</v>
          </cell>
          <cell r="D406">
            <v>7130</v>
          </cell>
          <cell r="E406" t="str">
            <v>(0.42)</v>
          </cell>
          <cell r="F406">
            <v>160</v>
          </cell>
          <cell r="G406" t="str">
            <v>965,273</v>
          </cell>
          <cell r="H406" t="str">
            <v>7 B</v>
          </cell>
          <cell r="I406" t="str">
            <v/>
          </cell>
        </row>
        <row r="407">
          <cell r="A407" t="str">
            <v>تجلي</v>
          </cell>
          <cell r="B407">
            <v>1686</v>
          </cell>
          <cell r="C407" t="str">
            <v>4.98</v>
          </cell>
          <cell r="D407">
            <v>1680</v>
          </cell>
          <cell r="E407" t="str">
            <v>4.61</v>
          </cell>
          <cell r="F407">
            <v>11010</v>
          </cell>
          <cell r="G407" t="str">
            <v>533.959 M</v>
          </cell>
          <cell r="H407" t="str">
            <v>897 B</v>
          </cell>
          <cell r="I407" t="str">
            <v/>
          </cell>
        </row>
        <row r="408">
          <cell r="A408" t="str">
            <v>تليسه</v>
          </cell>
          <cell r="B408">
            <v>2030</v>
          </cell>
          <cell r="C408" t="str">
            <v>(4.61)</v>
          </cell>
          <cell r="D408">
            <v>2062</v>
          </cell>
          <cell r="E408" t="str">
            <v>(3.1)</v>
          </cell>
          <cell r="F408">
            <v>704</v>
          </cell>
          <cell r="G408" t="str">
            <v>11.650 M</v>
          </cell>
          <cell r="H408" t="str">
            <v>24 B</v>
          </cell>
          <cell r="I408" t="str">
            <v/>
          </cell>
        </row>
        <row r="409">
          <cell r="A409" t="str">
            <v>توريل</v>
          </cell>
          <cell r="B409">
            <v>7240</v>
          </cell>
          <cell r="C409" t="str">
            <v>(1.5)</v>
          </cell>
          <cell r="D409">
            <v>7200</v>
          </cell>
          <cell r="E409" t="str">
            <v>(2.04)</v>
          </cell>
          <cell r="F409">
            <v>377</v>
          </cell>
          <cell r="G409" t="str">
            <v>2.162 M</v>
          </cell>
          <cell r="H409" t="str">
            <v>16 B</v>
          </cell>
          <cell r="I409" t="str">
            <v/>
          </cell>
        </row>
        <row r="410">
          <cell r="A410" t="str">
            <v>توسن</v>
          </cell>
          <cell r="B410">
            <v>25550</v>
          </cell>
          <cell r="C410" t="str">
            <v>(1.35)</v>
          </cell>
          <cell r="D410">
            <v>25550</v>
          </cell>
          <cell r="E410" t="str">
            <v>(1.35)</v>
          </cell>
          <cell r="F410">
            <v>2509</v>
          </cell>
          <cell r="G410" t="str">
            <v>1.817 M</v>
          </cell>
          <cell r="H410" t="str">
            <v>46 B</v>
          </cell>
          <cell r="I410" t="str">
            <v/>
          </cell>
        </row>
        <row r="411">
          <cell r="A411" t="str">
            <v>ثالوند</v>
          </cell>
          <cell r="B411">
            <v>5110</v>
          </cell>
          <cell r="C411" t="str">
            <v>0</v>
          </cell>
          <cell r="D411">
            <v>5180</v>
          </cell>
          <cell r="E411" t="str">
            <v>1.37</v>
          </cell>
          <cell r="F411">
            <v>400</v>
          </cell>
          <cell r="G411" t="str">
            <v>2.260 M</v>
          </cell>
          <cell r="H411" t="str">
            <v>12 B</v>
          </cell>
          <cell r="I411" t="str">
            <v/>
          </cell>
        </row>
        <row r="412">
          <cell r="A412" t="str">
            <v>ثباغ</v>
          </cell>
          <cell r="B412">
            <v>7460</v>
          </cell>
          <cell r="C412" t="str">
            <v>4.92</v>
          </cell>
          <cell r="D412">
            <v>7350</v>
          </cell>
          <cell r="E412" t="str">
            <v>3.38</v>
          </cell>
          <cell r="F412">
            <v>677</v>
          </cell>
          <cell r="G412" t="str">
            <v>5.916 M</v>
          </cell>
          <cell r="H412" t="str">
            <v>44 B</v>
          </cell>
          <cell r="I412" t="str">
            <v/>
          </cell>
        </row>
        <row r="413">
          <cell r="A413" t="str">
            <v>ثپرديس</v>
          </cell>
          <cell r="B413">
            <v>3180</v>
          </cell>
          <cell r="C413" t="str">
            <v>(3.81)</v>
          </cell>
          <cell r="D413">
            <v>3284</v>
          </cell>
          <cell r="E413" t="str">
            <v>(0.67)</v>
          </cell>
          <cell r="F413">
            <v>188</v>
          </cell>
          <cell r="G413" t="str">
            <v>1.263 M</v>
          </cell>
          <cell r="H413" t="str">
            <v>4 B</v>
          </cell>
          <cell r="I413" t="str">
            <v/>
          </cell>
        </row>
        <row r="414">
          <cell r="A414" t="str">
            <v>ثتران</v>
          </cell>
          <cell r="B414">
            <v>2487</v>
          </cell>
          <cell r="C414" t="str">
            <v>(1.47)</v>
          </cell>
          <cell r="D414">
            <v>2511</v>
          </cell>
          <cell r="E414" t="str">
            <v>(0.52)</v>
          </cell>
          <cell r="F414">
            <v>496</v>
          </cell>
          <cell r="G414" t="str">
            <v>4.978 M</v>
          </cell>
          <cell r="H414" t="str">
            <v>13 B</v>
          </cell>
          <cell r="I414" t="str">
            <v/>
          </cell>
        </row>
        <row r="415">
          <cell r="A415" t="str">
            <v>ثرود</v>
          </cell>
          <cell r="B415">
            <v>5400</v>
          </cell>
          <cell r="C415" t="str">
            <v>4.85</v>
          </cell>
          <cell r="D415">
            <v>5390</v>
          </cell>
          <cell r="E415" t="str">
            <v>4.66</v>
          </cell>
          <cell r="F415">
            <v>300</v>
          </cell>
          <cell r="G415" t="str">
            <v>4.698 M</v>
          </cell>
          <cell r="H415" t="str">
            <v>25 B</v>
          </cell>
          <cell r="I415" t="str">
            <v/>
          </cell>
        </row>
        <row r="416">
          <cell r="A416" t="str">
            <v>ثعمرا</v>
          </cell>
          <cell r="B416">
            <v>5270</v>
          </cell>
          <cell r="C416" t="str">
            <v>(2.95)</v>
          </cell>
          <cell r="D416">
            <v>5410</v>
          </cell>
          <cell r="E416" t="str">
            <v>(0.37)</v>
          </cell>
          <cell r="F416">
            <v>121</v>
          </cell>
          <cell r="G416" t="str">
            <v>456,583</v>
          </cell>
          <cell r="H416" t="str">
            <v>2 B</v>
          </cell>
          <cell r="I416" t="str">
            <v/>
          </cell>
        </row>
        <row r="417">
          <cell r="A417" t="str">
            <v>ثغرب</v>
          </cell>
          <cell r="B417">
            <v>2619</v>
          </cell>
          <cell r="C417" t="str">
            <v>(4.03)</v>
          </cell>
          <cell r="D417">
            <v>2696</v>
          </cell>
          <cell r="E417" t="str">
            <v>(1.21)</v>
          </cell>
          <cell r="F417">
            <v>163</v>
          </cell>
          <cell r="G417" t="str">
            <v>1.583 M</v>
          </cell>
          <cell r="H417" t="str">
            <v>4 B</v>
          </cell>
          <cell r="I417" t="str">
            <v/>
          </cell>
        </row>
        <row r="418">
          <cell r="A418" t="str">
            <v>چخزر</v>
          </cell>
          <cell r="B418">
            <v>26800</v>
          </cell>
          <cell r="C418" t="str">
            <v>(0.19)</v>
          </cell>
          <cell r="D418">
            <v>26700</v>
          </cell>
          <cell r="E418" t="str">
            <v>(0.56)</v>
          </cell>
          <cell r="F418">
            <v>1893</v>
          </cell>
          <cell r="G418" t="str">
            <v>844,267</v>
          </cell>
          <cell r="H418" t="str">
            <v>23 B</v>
          </cell>
          <cell r="I418" t="str">
            <v/>
          </cell>
        </row>
        <row r="419">
          <cell r="A419" t="str">
            <v>حآسا</v>
          </cell>
          <cell r="B419">
            <v>11270</v>
          </cell>
          <cell r="C419" t="str">
            <v>(4.97)</v>
          </cell>
          <cell r="D419">
            <v>11330</v>
          </cell>
          <cell r="E419" t="str">
            <v>(4.47)</v>
          </cell>
          <cell r="F419">
            <v>570</v>
          </cell>
          <cell r="G419" t="str">
            <v>2.467 M</v>
          </cell>
          <cell r="H419" t="str">
            <v>28 B</v>
          </cell>
          <cell r="I419" t="str">
            <v/>
          </cell>
        </row>
        <row r="420">
          <cell r="A420" t="str">
            <v>حآفرين</v>
          </cell>
          <cell r="B420">
            <v>3420</v>
          </cell>
          <cell r="C420" t="str">
            <v>4.14</v>
          </cell>
          <cell r="D420">
            <v>3419</v>
          </cell>
          <cell r="E420" t="str">
            <v>4.11</v>
          </cell>
          <cell r="F420">
            <v>1915</v>
          </cell>
          <cell r="G420" t="str">
            <v>52.936 M</v>
          </cell>
          <cell r="H420" t="str">
            <v>181 B</v>
          </cell>
          <cell r="I420" t="str">
            <v/>
          </cell>
        </row>
        <row r="421">
          <cell r="A421" t="str">
            <v>حپارسا</v>
          </cell>
          <cell r="B421">
            <v>31250</v>
          </cell>
          <cell r="C421" t="str">
            <v>0.48</v>
          </cell>
          <cell r="D421">
            <v>31300</v>
          </cell>
          <cell r="E421" t="str">
            <v>0.64</v>
          </cell>
          <cell r="F421">
            <v>165</v>
          </cell>
          <cell r="G421" t="str">
            <v>752,905</v>
          </cell>
          <cell r="H421" t="str">
            <v>24 B</v>
          </cell>
          <cell r="I421" t="str">
            <v/>
          </cell>
        </row>
        <row r="422">
          <cell r="A422" t="str">
            <v>حخزر</v>
          </cell>
          <cell r="B422">
            <v>13180</v>
          </cell>
          <cell r="C422" t="str">
            <v>(4.97)</v>
          </cell>
          <cell r="D422">
            <v>13490</v>
          </cell>
          <cell r="E422" t="str">
            <v>(2.74)</v>
          </cell>
          <cell r="F422">
            <v>118</v>
          </cell>
          <cell r="G422" t="str">
            <v>653,854</v>
          </cell>
          <cell r="H422" t="str">
            <v>9 B</v>
          </cell>
          <cell r="I422" t="str">
            <v/>
          </cell>
        </row>
        <row r="423">
          <cell r="A423" t="str">
            <v>حريل</v>
          </cell>
          <cell r="B423">
            <v>2162</v>
          </cell>
          <cell r="C423" t="str">
            <v>(4.59)</v>
          </cell>
          <cell r="D423">
            <v>2175</v>
          </cell>
          <cell r="E423" t="str">
            <v>(4.02)</v>
          </cell>
          <cell r="F423">
            <v>525</v>
          </cell>
          <cell r="G423" t="str">
            <v>7.189 M</v>
          </cell>
          <cell r="H423" t="str">
            <v>16 B</v>
          </cell>
          <cell r="I423" t="str">
            <v/>
          </cell>
        </row>
        <row r="424">
          <cell r="A424" t="str">
            <v>حسير</v>
          </cell>
          <cell r="B424">
            <v>17920</v>
          </cell>
          <cell r="C424" t="str">
            <v>(4.78)</v>
          </cell>
          <cell r="D424">
            <v>18000</v>
          </cell>
          <cell r="E424" t="str">
            <v>(4.36)</v>
          </cell>
          <cell r="F424">
            <v>2275</v>
          </cell>
          <cell r="G424" t="str">
            <v>10.141 M</v>
          </cell>
          <cell r="H424" t="str">
            <v>183 B</v>
          </cell>
          <cell r="I424" t="str">
            <v/>
          </cell>
        </row>
        <row r="425">
          <cell r="A425" t="str">
            <v>حسينا</v>
          </cell>
          <cell r="B425">
            <v>48650</v>
          </cell>
          <cell r="C425" t="str">
            <v>(4.98)</v>
          </cell>
          <cell r="D425">
            <v>48800</v>
          </cell>
          <cell r="E425" t="str">
            <v>(4.69)</v>
          </cell>
          <cell r="F425">
            <v>334</v>
          </cell>
          <cell r="G425" t="str">
            <v>487,666</v>
          </cell>
          <cell r="H425" t="str">
            <v>24 B</v>
          </cell>
          <cell r="I425" t="str">
            <v/>
          </cell>
        </row>
        <row r="426">
          <cell r="A426" t="str">
            <v>حكمت</v>
          </cell>
          <cell r="B426">
            <v>1000</v>
          </cell>
          <cell r="C426" t="str">
            <v>0</v>
          </cell>
          <cell r="D426">
            <v>1000</v>
          </cell>
          <cell r="E426" t="str">
            <v>0</v>
          </cell>
          <cell r="F426">
            <v>0</v>
          </cell>
          <cell r="G426" t="str">
            <v>0</v>
          </cell>
          <cell r="H426" t="str">
            <v>0</v>
          </cell>
          <cell r="I426" t="str">
            <v/>
          </cell>
        </row>
        <row r="427">
          <cell r="A427" t="str">
            <v>خديزل</v>
          </cell>
          <cell r="B427">
            <v>8200</v>
          </cell>
          <cell r="C427" t="str">
            <v>3.54</v>
          </cell>
          <cell r="D427">
            <v>8180</v>
          </cell>
          <cell r="E427" t="str">
            <v>3.28</v>
          </cell>
          <cell r="F427">
            <v>2279</v>
          </cell>
          <cell r="G427" t="str">
            <v>32.118 M</v>
          </cell>
          <cell r="H427" t="str">
            <v>263 B</v>
          </cell>
          <cell r="I427" t="str">
            <v/>
          </cell>
        </row>
        <row r="428">
          <cell r="A428" t="str">
            <v>داوه</v>
          </cell>
          <cell r="B428">
            <v>5550</v>
          </cell>
          <cell r="C428" t="str">
            <v>4.91</v>
          </cell>
          <cell r="D428">
            <v>5300</v>
          </cell>
          <cell r="E428" t="str">
            <v>0.19</v>
          </cell>
          <cell r="F428">
            <v>38</v>
          </cell>
          <cell r="G428" t="str">
            <v>126,593</v>
          </cell>
          <cell r="H428" t="str">
            <v>703 M</v>
          </cell>
          <cell r="I428" t="str">
            <v/>
          </cell>
        </row>
        <row r="429">
          <cell r="A429" t="str">
            <v>دبالك</v>
          </cell>
          <cell r="B429">
            <v>6550</v>
          </cell>
          <cell r="C429" t="str">
            <v>(2.38)</v>
          </cell>
          <cell r="D429">
            <v>6630</v>
          </cell>
          <cell r="E429" t="str">
            <v>(1.19)</v>
          </cell>
          <cell r="F429">
            <v>216</v>
          </cell>
          <cell r="G429" t="str">
            <v>880,331</v>
          </cell>
          <cell r="H429" t="str">
            <v>6 B</v>
          </cell>
          <cell r="I429" t="str">
            <v/>
          </cell>
        </row>
        <row r="430">
          <cell r="A430" t="str">
            <v>دتوزيع</v>
          </cell>
          <cell r="B430">
            <v>26400</v>
          </cell>
          <cell r="C430" t="str">
            <v>(1.49)</v>
          </cell>
          <cell r="D430">
            <v>26250</v>
          </cell>
          <cell r="E430" t="str">
            <v>(2.05)</v>
          </cell>
          <cell r="F430">
            <v>407</v>
          </cell>
          <cell r="G430" t="str">
            <v>813,422</v>
          </cell>
          <cell r="H430" t="str">
            <v>21 B</v>
          </cell>
          <cell r="I430" t="str">
            <v/>
          </cell>
        </row>
        <row r="431">
          <cell r="A431" t="str">
            <v>دتوليد</v>
          </cell>
          <cell r="B431">
            <v>5930</v>
          </cell>
          <cell r="C431" t="str">
            <v>(4.51)</v>
          </cell>
          <cell r="D431">
            <v>5960</v>
          </cell>
          <cell r="E431" t="str">
            <v>(4.03)</v>
          </cell>
          <cell r="F431">
            <v>601</v>
          </cell>
          <cell r="G431" t="str">
            <v>3.650 M</v>
          </cell>
          <cell r="H431" t="str">
            <v>22 B</v>
          </cell>
          <cell r="I431" t="str">
            <v/>
          </cell>
        </row>
        <row r="432">
          <cell r="A432" t="str">
            <v>درهآور</v>
          </cell>
          <cell r="B432">
            <v>21250</v>
          </cell>
          <cell r="C432" t="str">
            <v>(2.97)</v>
          </cell>
          <cell r="D432">
            <v>21450</v>
          </cell>
          <cell r="E432" t="str">
            <v>(2.05)</v>
          </cell>
          <cell r="F432">
            <v>218</v>
          </cell>
          <cell r="G432" t="str">
            <v>350,700</v>
          </cell>
          <cell r="H432" t="str">
            <v>7 B</v>
          </cell>
          <cell r="I432" t="str">
            <v/>
          </cell>
        </row>
        <row r="433">
          <cell r="A433" t="str">
            <v>دسانكو</v>
          </cell>
          <cell r="B433">
            <v>11540</v>
          </cell>
          <cell r="C433" t="str">
            <v>(1.54)</v>
          </cell>
          <cell r="D433">
            <v>11390</v>
          </cell>
          <cell r="E433" t="str">
            <v>(2.82)</v>
          </cell>
          <cell r="F433">
            <v>447</v>
          </cell>
          <cell r="G433" t="str">
            <v>1.479 M</v>
          </cell>
          <cell r="H433" t="str">
            <v>17 B</v>
          </cell>
          <cell r="I433" t="str">
            <v/>
          </cell>
        </row>
        <row r="434">
          <cell r="A434" t="str">
            <v>دكپسول</v>
          </cell>
          <cell r="B434">
            <v>28850</v>
          </cell>
          <cell r="C434" t="str">
            <v>(1.7)</v>
          </cell>
          <cell r="D434">
            <v>28900</v>
          </cell>
          <cell r="E434" t="str">
            <v>(1.53)</v>
          </cell>
          <cell r="F434">
            <v>349</v>
          </cell>
          <cell r="G434" t="str">
            <v>458,525</v>
          </cell>
          <cell r="H434" t="str">
            <v>13 B</v>
          </cell>
          <cell r="I434" t="str">
            <v/>
          </cell>
        </row>
        <row r="435">
          <cell r="A435" t="str">
            <v>دماوند</v>
          </cell>
          <cell r="B435">
            <v>13360</v>
          </cell>
          <cell r="C435" t="str">
            <v>4.95</v>
          </cell>
          <cell r="D435">
            <v>13210</v>
          </cell>
          <cell r="E435" t="str">
            <v>3.77</v>
          </cell>
          <cell r="F435">
            <v>550</v>
          </cell>
          <cell r="G435" t="str">
            <v>1.852 M</v>
          </cell>
          <cell r="H435" t="str">
            <v>25 B</v>
          </cell>
          <cell r="I435" t="str">
            <v/>
          </cell>
        </row>
        <row r="436">
          <cell r="A436" t="str">
            <v>دي</v>
          </cell>
          <cell r="B436">
            <v>932</v>
          </cell>
          <cell r="C436" t="str">
            <v>(0.53)</v>
          </cell>
          <cell r="D436">
            <v>937</v>
          </cell>
          <cell r="E436" t="str">
            <v>0</v>
          </cell>
          <cell r="F436">
            <v>0</v>
          </cell>
          <cell r="G436" t="str">
            <v>0</v>
          </cell>
          <cell r="H436" t="str">
            <v>0</v>
          </cell>
          <cell r="I436" t="str">
            <v/>
          </cell>
        </row>
        <row r="437">
          <cell r="A437" t="str">
            <v>رافزا</v>
          </cell>
          <cell r="B437">
            <v>45000</v>
          </cell>
          <cell r="C437" t="str">
            <v>(3.12)</v>
          </cell>
          <cell r="D437">
            <v>45950</v>
          </cell>
          <cell r="E437" t="str">
            <v>(1.08)</v>
          </cell>
          <cell r="F437">
            <v>1121</v>
          </cell>
          <cell r="G437" t="str">
            <v>118,470</v>
          </cell>
          <cell r="H437" t="str">
            <v>5 B</v>
          </cell>
          <cell r="I437" t="str">
            <v/>
          </cell>
        </row>
        <row r="438">
          <cell r="A438" t="str">
            <v>رنيك</v>
          </cell>
          <cell r="B438">
            <v>11890</v>
          </cell>
          <cell r="C438" t="str">
            <v>(1.9)</v>
          </cell>
          <cell r="D438">
            <v>12120</v>
          </cell>
          <cell r="E438" t="str">
            <v>0</v>
          </cell>
          <cell r="F438">
            <v>589</v>
          </cell>
          <cell r="G438" t="str">
            <v>2.647 M</v>
          </cell>
          <cell r="H438" t="str">
            <v>32 B</v>
          </cell>
          <cell r="I438" t="str">
            <v/>
          </cell>
        </row>
        <row r="439">
          <cell r="A439" t="str">
            <v>ريشمك</v>
          </cell>
          <cell r="B439">
            <v>18160</v>
          </cell>
          <cell r="C439" t="str">
            <v>(4.97)</v>
          </cell>
          <cell r="D439">
            <v>18250</v>
          </cell>
          <cell r="E439" t="str">
            <v>(4.5)</v>
          </cell>
          <cell r="F439">
            <v>535</v>
          </cell>
          <cell r="G439" t="str">
            <v>1.290 M</v>
          </cell>
          <cell r="H439" t="str">
            <v>24 B</v>
          </cell>
          <cell r="I439" t="str">
            <v/>
          </cell>
        </row>
        <row r="440">
          <cell r="A440" t="str">
            <v>زاگرس</v>
          </cell>
          <cell r="B440">
            <v>175750</v>
          </cell>
          <cell r="C440" t="str">
            <v>4.99</v>
          </cell>
          <cell r="D440">
            <v>175200</v>
          </cell>
          <cell r="E440" t="str">
            <v>4.66</v>
          </cell>
          <cell r="F440">
            <v>1178</v>
          </cell>
          <cell r="G440" t="str">
            <v>1.268 M</v>
          </cell>
          <cell r="H440" t="str">
            <v>222 B</v>
          </cell>
          <cell r="I440" t="str">
            <v/>
          </cell>
        </row>
        <row r="441">
          <cell r="A441" t="str">
            <v>زبينا</v>
          </cell>
          <cell r="B441">
            <v>2109</v>
          </cell>
          <cell r="C441" t="str">
            <v>(4.44)</v>
          </cell>
          <cell r="D441">
            <v>2139</v>
          </cell>
          <cell r="E441" t="str">
            <v>(3.08)</v>
          </cell>
          <cell r="F441">
            <v>449</v>
          </cell>
          <cell r="G441" t="str">
            <v>5.969 M</v>
          </cell>
          <cell r="H441" t="str">
            <v>13 B</v>
          </cell>
          <cell r="I441" t="str">
            <v/>
          </cell>
        </row>
        <row r="442">
          <cell r="A442" t="str">
            <v>زدشت</v>
          </cell>
          <cell r="B442">
            <v>12380</v>
          </cell>
          <cell r="C442" t="str">
            <v>(1.35)</v>
          </cell>
          <cell r="D442">
            <v>12830</v>
          </cell>
          <cell r="E442" t="str">
            <v>2.23</v>
          </cell>
          <cell r="F442">
            <v>1236</v>
          </cell>
          <cell r="G442" t="str">
            <v>7.847 M</v>
          </cell>
          <cell r="H442" t="str">
            <v>101 B</v>
          </cell>
          <cell r="I442" t="str">
            <v/>
          </cell>
        </row>
        <row r="443">
          <cell r="A443" t="str">
            <v>زشريف</v>
          </cell>
          <cell r="B443">
            <v>2905</v>
          </cell>
          <cell r="C443" t="str">
            <v>(3.84)</v>
          </cell>
          <cell r="D443">
            <v>2989</v>
          </cell>
          <cell r="E443" t="str">
            <v>(1.06)</v>
          </cell>
          <cell r="F443">
            <v>254</v>
          </cell>
          <cell r="G443" t="str">
            <v>1.836 M</v>
          </cell>
          <cell r="H443" t="str">
            <v>5 B</v>
          </cell>
          <cell r="I443" t="str">
            <v/>
          </cell>
        </row>
        <row r="444">
          <cell r="A444" t="str">
            <v>زشگزا</v>
          </cell>
          <cell r="B444">
            <v>4933</v>
          </cell>
          <cell r="C444" t="str">
            <v>(4.99)</v>
          </cell>
          <cell r="D444">
            <v>5011</v>
          </cell>
          <cell r="E444" t="str">
            <v>(3.49)</v>
          </cell>
          <cell r="F444">
            <v>232</v>
          </cell>
          <cell r="G444" t="str">
            <v>2.408 M</v>
          </cell>
          <cell r="H444" t="str">
            <v>12 B</v>
          </cell>
          <cell r="I444" t="str">
            <v/>
          </cell>
        </row>
        <row r="445">
          <cell r="A445" t="str">
            <v>زفكا</v>
          </cell>
          <cell r="B445">
            <v>7570</v>
          </cell>
          <cell r="C445" t="str">
            <v>(2.7)</v>
          </cell>
          <cell r="D445">
            <v>7460</v>
          </cell>
          <cell r="E445" t="str">
            <v>(4.11)</v>
          </cell>
          <cell r="F445">
            <v>601</v>
          </cell>
          <cell r="G445" t="str">
            <v>5.867 M</v>
          </cell>
          <cell r="H445" t="str">
            <v>44 B</v>
          </cell>
          <cell r="I445" t="str">
            <v/>
          </cell>
        </row>
        <row r="446">
          <cell r="A446" t="str">
            <v>زقيام</v>
          </cell>
          <cell r="B446">
            <v>1788</v>
          </cell>
          <cell r="C446" t="str">
            <v>(3.25)</v>
          </cell>
          <cell r="D446">
            <v>1769</v>
          </cell>
          <cell r="E446" t="str">
            <v>(4.27)</v>
          </cell>
          <cell r="F446">
            <v>838</v>
          </cell>
          <cell r="G446" t="str">
            <v>13.720 M</v>
          </cell>
          <cell r="H446" t="str">
            <v>24 B</v>
          </cell>
          <cell r="I446" t="str">
            <v/>
          </cell>
        </row>
        <row r="447">
          <cell r="A447" t="str">
            <v>زكشت</v>
          </cell>
          <cell r="B447">
            <v>14000</v>
          </cell>
          <cell r="C447" t="str">
            <v>0.72</v>
          </cell>
          <cell r="D447">
            <v>13460</v>
          </cell>
          <cell r="E447" t="str">
            <v>(3.17)</v>
          </cell>
          <cell r="F447">
            <v>447</v>
          </cell>
          <cell r="G447" t="str">
            <v>2.157 M</v>
          </cell>
          <cell r="H447" t="str">
            <v>29 B</v>
          </cell>
          <cell r="I447" t="str">
            <v/>
          </cell>
        </row>
        <row r="448">
          <cell r="A448" t="str">
            <v>زگلدشت</v>
          </cell>
          <cell r="B448">
            <v>7750</v>
          </cell>
          <cell r="C448" t="str">
            <v>(4.91)</v>
          </cell>
          <cell r="D448">
            <v>8060</v>
          </cell>
          <cell r="E448" t="str">
            <v>(1.1)</v>
          </cell>
          <cell r="F448">
            <v>253</v>
          </cell>
          <cell r="G448" t="str">
            <v>708,432</v>
          </cell>
          <cell r="H448" t="str">
            <v>6 B</v>
          </cell>
          <cell r="I448" t="str">
            <v/>
          </cell>
        </row>
        <row r="449">
          <cell r="A449" t="str">
            <v>زماهان</v>
          </cell>
          <cell r="B449">
            <v>6710</v>
          </cell>
          <cell r="C449" t="str">
            <v>1.82</v>
          </cell>
          <cell r="D449">
            <v>6670</v>
          </cell>
          <cell r="E449" t="str">
            <v>1.21</v>
          </cell>
          <cell r="F449">
            <v>379</v>
          </cell>
          <cell r="G449" t="str">
            <v>3.236 M</v>
          </cell>
          <cell r="H449" t="str">
            <v>22 B</v>
          </cell>
          <cell r="I449" t="str">
            <v/>
          </cell>
        </row>
        <row r="450">
          <cell r="A450" t="str">
            <v>زملارد</v>
          </cell>
          <cell r="B450">
            <v>7250</v>
          </cell>
          <cell r="C450" t="str">
            <v>(2.29)</v>
          </cell>
          <cell r="D450">
            <v>7360</v>
          </cell>
          <cell r="E450" t="str">
            <v>(0.81)</v>
          </cell>
          <cell r="F450">
            <v>1492</v>
          </cell>
          <cell r="G450" t="str">
            <v>2.135 M</v>
          </cell>
          <cell r="H450" t="str">
            <v>16 B</v>
          </cell>
          <cell r="I450" t="str">
            <v/>
          </cell>
        </row>
        <row r="451">
          <cell r="A451" t="str">
            <v>زنگان</v>
          </cell>
          <cell r="B451">
            <v>43400</v>
          </cell>
          <cell r="C451" t="str">
            <v>3.58</v>
          </cell>
          <cell r="D451">
            <v>43400</v>
          </cell>
          <cell r="E451" t="str">
            <v>3.58</v>
          </cell>
          <cell r="F451">
            <v>1031</v>
          </cell>
          <cell r="G451" t="str">
            <v>1.474 M</v>
          </cell>
          <cell r="H451" t="str">
            <v>64 B</v>
          </cell>
          <cell r="I451" t="str">
            <v/>
          </cell>
        </row>
        <row r="452">
          <cell r="A452" t="str">
            <v>ساروج</v>
          </cell>
          <cell r="B452">
            <v>16870</v>
          </cell>
          <cell r="C452" t="str">
            <v>2.99</v>
          </cell>
          <cell r="D452">
            <v>16390</v>
          </cell>
          <cell r="E452" t="str">
            <v>0.06</v>
          </cell>
          <cell r="F452">
            <v>13</v>
          </cell>
          <cell r="G452" t="str">
            <v>37,176</v>
          </cell>
          <cell r="H452" t="str">
            <v>622 M</v>
          </cell>
          <cell r="I452" t="str">
            <v/>
          </cell>
        </row>
        <row r="453">
          <cell r="A453" t="str">
            <v>ساوه</v>
          </cell>
          <cell r="B453">
            <v>50000</v>
          </cell>
          <cell r="C453" t="str">
            <v>0.4</v>
          </cell>
          <cell r="D453">
            <v>49850</v>
          </cell>
          <cell r="E453" t="str">
            <v>0.1</v>
          </cell>
          <cell r="F453">
            <v>335</v>
          </cell>
          <cell r="G453" t="str">
            <v>121,942</v>
          </cell>
          <cell r="H453" t="str">
            <v>6 B</v>
          </cell>
          <cell r="I453" t="str">
            <v/>
          </cell>
        </row>
        <row r="454">
          <cell r="A454" t="str">
            <v>ساينا</v>
          </cell>
          <cell r="B454">
            <v>64100</v>
          </cell>
          <cell r="C454" t="str">
            <v>(3.46)</v>
          </cell>
          <cell r="D454">
            <v>65850</v>
          </cell>
          <cell r="E454" t="str">
            <v>(0.83)</v>
          </cell>
          <cell r="F454">
            <v>219</v>
          </cell>
          <cell r="G454" t="str">
            <v>69,047</v>
          </cell>
          <cell r="H454" t="str">
            <v>4 B</v>
          </cell>
          <cell r="I454" t="str">
            <v/>
          </cell>
        </row>
        <row r="455">
          <cell r="A455" t="str">
            <v>سبزوا</v>
          </cell>
          <cell r="B455">
            <v>1790</v>
          </cell>
          <cell r="C455" t="str">
            <v>0.34</v>
          </cell>
          <cell r="D455">
            <v>1784</v>
          </cell>
          <cell r="E455" t="str">
            <v>0</v>
          </cell>
          <cell r="F455">
            <v>0</v>
          </cell>
          <cell r="G455" t="str">
            <v>0</v>
          </cell>
          <cell r="H455" t="str">
            <v>0</v>
          </cell>
          <cell r="I455" t="str">
            <v/>
          </cell>
        </row>
        <row r="456">
          <cell r="A456" t="str">
            <v>سپيدار</v>
          </cell>
          <cell r="B456">
            <v>19900</v>
          </cell>
          <cell r="C456" t="str">
            <v>(1.24)</v>
          </cell>
          <cell r="D456">
            <v>20100</v>
          </cell>
          <cell r="E456" t="str">
            <v>(0.25)</v>
          </cell>
          <cell r="F456">
            <v>1537</v>
          </cell>
          <cell r="G456" t="str">
            <v>246,749</v>
          </cell>
          <cell r="H456" t="str">
            <v>5 B</v>
          </cell>
          <cell r="I456" t="str">
            <v/>
          </cell>
        </row>
        <row r="457">
          <cell r="A457" t="str">
            <v>سدبير</v>
          </cell>
          <cell r="B457">
            <v>31250</v>
          </cell>
          <cell r="C457" t="str">
            <v>(4.87)</v>
          </cell>
          <cell r="D457">
            <v>32550</v>
          </cell>
          <cell r="E457" t="str">
            <v>(0.91)</v>
          </cell>
          <cell r="F457">
            <v>67</v>
          </cell>
          <cell r="G457" t="str">
            <v>94,006</v>
          </cell>
          <cell r="H457" t="str">
            <v>3 B</v>
          </cell>
          <cell r="I457" t="str">
            <v/>
          </cell>
        </row>
        <row r="458">
          <cell r="A458" t="str">
            <v>سرچشمه</v>
          </cell>
          <cell r="B458">
            <v>3970</v>
          </cell>
          <cell r="C458" t="str">
            <v>(0.03)</v>
          </cell>
          <cell r="D458">
            <v>3970</v>
          </cell>
          <cell r="E458" t="str">
            <v>(0.03)</v>
          </cell>
          <cell r="F458">
            <v>139</v>
          </cell>
          <cell r="G458" t="str">
            <v>747,893</v>
          </cell>
          <cell r="H458" t="str">
            <v>3 B</v>
          </cell>
          <cell r="I458" t="str">
            <v/>
          </cell>
        </row>
        <row r="459">
          <cell r="A459" t="str">
            <v>سغدير</v>
          </cell>
          <cell r="B459">
            <v>12500</v>
          </cell>
          <cell r="C459" t="str">
            <v>0.48</v>
          </cell>
          <cell r="D459">
            <v>12440</v>
          </cell>
          <cell r="E459" t="str">
            <v>0</v>
          </cell>
          <cell r="F459">
            <v>58</v>
          </cell>
          <cell r="G459" t="str">
            <v>372,039</v>
          </cell>
          <cell r="H459" t="str">
            <v>5 B</v>
          </cell>
          <cell r="I459" t="str">
            <v/>
          </cell>
        </row>
        <row r="460">
          <cell r="A460" t="str">
            <v>سمگا</v>
          </cell>
          <cell r="B460">
            <v>9160</v>
          </cell>
          <cell r="C460" t="str">
            <v>(1.4)</v>
          </cell>
          <cell r="D460">
            <v>9150</v>
          </cell>
          <cell r="E460" t="str">
            <v>(1.51)</v>
          </cell>
          <cell r="F460">
            <v>2266</v>
          </cell>
          <cell r="G460" t="str">
            <v>21.525 M</v>
          </cell>
          <cell r="H460" t="str">
            <v>197 B</v>
          </cell>
          <cell r="I460" t="str">
            <v/>
          </cell>
        </row>
        <row r="461">
          <cell r="A461" t="str">
            <v>شاروم</v>
          </cell>
          <cell r="B461">
            <v>13630</v>
          </cell>
          <cell r="C461" t="str">
            <v>0.74</v>
          </cell>
          <cell r="D461">
            <v>13460</v>
          </cell>
          <cell r="E461" t="str">
            <v>(0.52)</v>
          </cell>
          <cell r="F461">
            <v>1777</v>
          </cell>
          <cell r="G461" t="str">
            <v>1.408 M</v>
          </cell>
          <cell r="H461" t="str">
            <v>19 B</v>
          </cell>
          <cell r="I461" t="str">
            <v/>
          </cell>
        </row>
        <row r="462">
          <cell r="A462" t="str">
            <v>شاوان</v>
          </cell>
          <cell r="B462">
            <v>134800</v>
          </cell>
          <cell r="C462" t="str">
            <v>(2.35)</v>
          </cell>
          <cell r="D462">
            <v>136300</v>
          </cell>
          <cell r="E462" t="str">
            <v>(1.27)</v>
          </cell>
          <cell r="F462">
            <v>1663</v>
          </cell>
          <cell r="G462" t="str">
            <v>1.591 M</v>
          </cell>
          <cell r="H462" t="str">
            <v>217 B</v>
          </cell>
          <cell r="I462" t="str">
            <v/>
          </cell>
        </row>
        <row r="463">
          <cell r="A463" t="str">
            <v>شبصير</v>
          </cell>
          <cell r="B463">
            <v>97350</v>
          </cell>
          <cell r="C463" t="str">
            <v>0.52</v>
          </cell>
          <cell r="D463">
            <v>96550</v>
          </cell>
          <cell r="E463" t="str">
            <v>(0.31)</v>
          </cell>
          <cell r="F463">
            <v>563</v>
          </cell>
          <cell r="G463" t="str">
            <v>461,161</v>
          </cell>
          <cell r="H463" t="str">
            <v>45 B</v>
          </cell>
          <cell r="I463" t="str">
            <v/>
          </cell>
        </row>
        <row r="464">
          <cell r="A464" t="str">
            <v>شپاس</v>
          </cell>
          <cell r="B464">
            <v>18060</v>
          </cell>
          <cell r="C464" t="str">
            <v>5</v>
          </cell>
          <cell r="D464">
            <v>18010</v>
          </cell>
          <cell r="E464" t="str">
            <v>4.71</v>
          </cell>
          <cell r="F464">
            <v>299</v>
          </cell>
          <cell r="G464" t="str">
            <v>1.237 M</v>
          </cell>
          <cell r="H464" t="str">
            <v>22 B</v>
          </cell>
          <cell r="I464" t="str">
            <v/>
          </cell>
        </row>
        <row r="465">
          <cell r="A465" t="str">
            <v>شتوكا</v>
          </cell>
          <cell r="B465">
            <v>13130</v>
          </cell>
          <cell r="C465" t="str">
            <v>(2.16)</v>
          </cell>
          <cell r="D465">
            <v>13360</v>
          </cell>
          <cell r="E465" t="str">
            <v>(0.45)</v>
          </cell>
          <cell r="F465">
            <v>153</v>
          </cell>
          <cell r="G465" t="str">
            <v>187,288</v>
          </cell>
          <cell r="H465" t="str">
            <v>2 B</v>
          </cell>
          <cell r="I465" t="str">
            <v/>
          </cell>
        </row>
        <row r="466">
          <cell r="A466" t="str">
            <v>شجم</v>
          </cell>
          <cell r="B466">
            <v>11400</v>
          </cell>
          <cell r="C466" t="str">
            <v>2.24</v>
          </cell>
          <cell r="D466">
            <v>11390</v>
          </cell>
          <cell r="E466" t="str">
            <v>2.15</v>
          </cell>
          <cell r="F466">
            <v>343</v>
          </cell>
          <cell r="G466" t="str">
            <v>3.516 M</v>
          </cell>
          <cell r="H466" t="str">
            <v>40 B</v>
          </cell>
          <cell r="I466" t="str">
            <v/>
          </cell>
        </row>
        <row r="467">
          <cell r="A467" t="str">
            <v>شراز</v>
          </cell>
          <cell r="B467">
            <v>122950</v>
          </cell>
          <cell r="C467" t="str">
            <v>(2.54)</v>
          </cell>
          <cell r="D467">
            <v>124600</v>
          </cell>
          <cell r="E467" t="str">
            <v>(1.23)</v>
          </cell>
          <cell r="F467">
            <v>922</v>
          </cell>
          <cell r="G467" t="str">
            <v>345,599</v>
          </cell>
          <cell r="H467" t="str">
            <v>43 B</v>
          </cell>
          <cell r="I467" t="str">
            <v/>
          </cell>
        </row>
        <row r="468">
          <cell r="A468" t="str">
            <v>شرانل</v>
          </cell>
          <cell r="B468">
            <v>40500</v>
          </cell>
          <cell r="C468" t="str">
            <v>(0.74)</v>
          </cell>
          <cell r="D468">
            <v>40600</v>
          </cell>
          <cell r="E468" t="str">
            <v>(0.49)</v>
          </cell>
          <cell r="F468">
            <v>248</v>
          </cell>
          <cell r="G468" t="str">
            <v>321,999</v>
          </cell>
          <cell r="H468" t="str">
            <v>13 B</v>
          </cell>
          <cell r="I468" t="str">
            <v/>
          </cell>
        </row>
        <row r="469">
          <cell r="A469" t="str">
            <v>شصدف</v>
          </cell>
          <cell r="B469">
            <v>30400</v>
          </cell>
          <cell r="C469" t="str">
            <v>(2.09)</v>
          </cell>
          <cell r="D469">
            <v>30400</v>
          </cell>
          <cell r="E469" t="str">
            <v>(2.09)</v>
          </cell>
          <cell r="F469">
            <v>994</v>
          </cell>
          <cell r="G469" t="str">
            <v>1.011 M</v>
          </cell>
          <cell r="H469" t="str">
            <v>31 B</v>
          </cell>
          <cell r="I469" t="str">
            <v/>
          </cell>
        </row>
        <row r="470">
          <cell r="A470" t="str">
            <v>شكام</v>
          </cell>
          <cell r="B470">
            <v>29800</v>
          </cell>
          <cell r="C470" t="str">
            <v>4.93</v>
          </cell>
          <cell r="D470">
            <v>29800</v>
          </cell>
          <cell r="E470" t="str">
            <v>4.93</v>
          </cell>
          <cell r="F470">
            <v>531</v>
          </cell>
          <cell r="G470" t="str">
            <v>5.847 M</v>
          </cell>
          <cell r="H470" t="str">
            <v>174 B</v>
          </cell>
          <cell r="I470" t="str">
            <v/>
          </cell>
        </row>
        <row r="471">
          <cell r="A471" t="str">
            <v>شگويا</v>
          </cell>
          <cell r="B471">
            <v>10300</v>
          </cell>
          <cell r="C471" t="str">
            <v>(3.01)</v>
          </cell>
          <cell r="D471">
            <v>10530</v>
          </cell>
          <cell r="E471" t="str">
            <v>(0.85)</v>
          </cell>
          <cell r="F471">
            <v>1664</v>
          </cell>
          <cell r="G471" t="str">
            <v>7.008 M</v>
          </cell>
          <cell r="H471" t="str">
            <v>74 B</v>
          </cell>
          <cell r="I471" t="str">
            <v/>
          </cell>
        </row>
        <row r="472">
          <cell r="A472" t="str">
            <v>صبا</v>
          </cell>
          <cell r="B472">
            <v>5610</v>
          </cell>
          <cell r="C472" t="str">
            <v>(1.92)</v>
          </cell>
          <cell r="D472">
            <v>5600</v>
          </cell>
          <cell r="E472" t="str">
            <v>(2.1)</v>
          </cell>
          <cell r="F472">
            <v>1411</v>
          </cell>
          <cell r="G472" t="str">
            <v>18.437 M</v>
          </cell>
          <cell r="H472" t="str">
            <v>103 B</v>
          </cell>
          <cell r="I472" t="str">
            <v/>
          </cell>
        </row>
        <row r="473">
          <cell r="A473" t="str">
            <v>غپآذر</v>
          </cell>
          <cell r="B473">
            <v>31600</v>
          </cell>
          <cell r="C473" t="str">
            <v>(4.96)</v>
          </cell>
          <cell r="D473">
            <v>31700</v>
          </cell>
          <cell r="E473" t="str">
            <v>(4.66)</v>
          </cell>
          <cell r="F473">
            <v>1394</v>
          </cell>
          <cell r="G473" t="str">
            <v>3.543 M</v>
          </cell>
          <cell r="H473" t="str">
            <v>112 B</v>
          </cell>
          <cell r="I473" t="str">
            <v/>
          </cell>
        </row>
        <row r="474">
          <cell r="A474" t="str">
            <v>غديس</v>
          </cell>
          <cell r="B474">
            <v>10060</v>
          </cell>
          <cell r="C474" t="str">
            <v>(2.04)</v>
          </cell>
          <cell r="D474">
            <v>10150</v>
          </cell>
          <cell r="E474" t="str">
            <v>(1.17)</v>
          </cell>
          <cell r="F474">
            <v>455</v>
          </cell>
          <cell r="G474" t="str">
            <v>2.000 M</v>
          </cell>
          <cell r="H474" t="str">
            <v>20 B</v>
          </cell>
          <cell r="I474" t="str">
            <v/>
          </cell>
        </row>
        <row r="475">
          <cell r="A475" t="str">
            <v>غشهداب</v>
          </cell>
          <cell r="B475">
            <v>2260</v>
          </cell>
          <cell r="C475" t="str">
            <v>(0.66)</v>
          </cell>
          <cell r="D475">
            <v>2248</v>
          </cell>
          <cell r="E475" t="str">
            <v>(1.19)</v>
          </cell>
          <cell r="F475">
            <v>320</v>
          </cell>
          <cell r="G475" t="str">
            <v>5.051 M</v>
          </cell>
          <cell r="H475" t="str">
            <v>11 B</v>
          </cell>
          <cell r="I475" t="str">
            <v/>
          </cell>
        </row>
        <row r="476">
          <cell r="A476" t="str">
            <v>غصينو</v>
          </cell>
          <cell r="B476">
            <v>15300</v>
          </cell>
          <cell r="C476" t="str">
            <v>(2.8)</v>
          </cell>
          <cell r="D476">
            <v>15640</v>
          </cell>
          <cell r="E476" t="str">
            <v>(0.64)</v>
          </cell>
          <cell r="F476">
            <v>612</v>
          </cell>
          <cell r="G476" t="str">
            <v>2.275 M</v>
          </cell>
          <cell r="H476" t="str">
            <v>35 B</v>
          </cell>
          <cell r="I476" t="str">
            <v/>
          </cell>
        </row>
        <row r="477">
          <cell r="A477" t="str">
            <v>غفارس</v>
          </cell>
          <cell r="B477">
            <v>4130</v>
          </cell>
          <cell r="C477" t="str">
            <v>(2.34)</v>
          </cell>
          <cell r="D477">
            <v>4205</v>
          </cell>
          <cell r="E477" t="str">
            <v>(0.57)</v>
          </cell>
          <cell r="F477">
            <v>216</v>
          </cell>
          <cell r="G477" t="str">
            <v>1.220 M</v>
          </cell>
          <cell r="H477" t="str">
            <v>5 B</v>
          </cell>
          <cell r="I477" t="str">
            <v/>
          </cell>
        </row>
        <row r="478">
          <cell r="A478" t="str">
            <v>غگلپا</v>
          </cell>
          <cell r="B478">
            <v>44600</v>
          </cell>
          <cell r="C478" t="str">
            <v>(1.11)</v>
          </cell>
          <cell r="D478">
            <v>45050</v>
          </cell>
          <cell r="E478" t="str">
            <v>(0.11)</v>
          </cell>
          <cell r="F478">
            <v>117</v>
          </cell>
          <cell r="G478" t="str">
            <v>84,357</v>
          </cell>
          <cell r="H478" t="str">
            <v>4 B</v>
          </cell>
          <cell r="I478" t="str">
            <v/>
          </cell>
        </row>
        <row r="479">
          <cell r="A479" t="str">
            <v>غگلستا</v>
          </cell>
          <cell r="B479">
            <v>7170</v>
          </cell>
          <cell r="C479" t="str">
            <v>(2.58)</v>
          </cell>
          <cell r="D479">
            <v>7330</v>
          </cell>
          <cell r="E479" t="str">
            <v>(0.41)</v>
          </cell>
          <cell r="F479">
            <v>119</v>
          </cell>
          <cell r="G479" t="str">
            <v>368,483</v>
          </cell>
          <cell r="H479" t="str">
            <v>3 B</v>
          </cell>
          <cell r="I479" t="str">
            <v/>
          </cell>
        </row>
        <row r="480">
          <cell r="A480" t="str">
            <v>غگيلا</v>
          </cell>
          <cell r="B480">
            <v>13110</v>
          </cell>
          <cell r="C480" t="str">
            <v>(4.79)</v>
          </cell>
          <cell r="D480">
            <v>13250</v>
          </cell>
          <cell r="E480" t="str">
            <v>(3.78)</v>
          </cell>
          <cell r="F480">
            <v>1247</v>
          </cell>
          <cell r="G480" t="str">
            <v>1.484 M</v>
          </cell>
          <cell r="H480" t="str">
            <v>20 B</v>
          </cell>
          <cell r="I480" t="str">
            <v/>
          </cell>
        </row>
        <row r="481">
          <cell r="A481" t="str">
            <v>غمينو</v>
          </cell>
          <cell r="B481">
            <v>4278</v>
          </cell>
          <cell r="C481" t="str">
            <v>(4.27)</v>
          </cell>
          <cell r="D481">
            <v>4293</v>
          </cell>
          <cell r="E481" t="str">
            <v>(3.94)</v>
          </cell>
          <cell r="F481">
            <v>482</v>
          </cell>
          <cell r="G481" t="str">
            <v>7.969 M</v>
          </cell>
          <cell r="H481" t="str">
            <v>34 B</v>
          </cell>
          <cell r="I481" t="str">
            <v/>
          </cell>
        </row>
        <row r="482">
          <cell r="A482" t="str">
            <v>غويتا</v>
          </cell>
          <cell r="B482">
            <v>3898</v>
          </cell>
          <cell r="C482" t="str">
            <v>(0.05)</v>
          </cell>
          <cell r="D482">
            <v>3857</v>
          </cell>
          <cell r="E482" t="str">
            <v>(1.1)</v>
          </cell>
          <cell r="F482">
            <v>966</v>
          </cell>
          <cell r="G482" t="str">
            <v>9.331 M</v>
          </cell>
          <cell r="H482" t="str">
            <v>36 B</v>
          </cell>
          <cell r="I482" t="str">
            <v/>
          </cell>
        </row>
        <row r="483">
          <cell r="A483" t="str">
            <v>فتوسا</v>
          </cell>
          <cell r="B483">
            <v>10810</v>
          </cell>
          <cell r="C483" t="str">
            <v>4.95</v>
          </cell>
          <cell r="D483">
            <v>10660</v>
          </cell>
          <cell r="E483" t="str">
            <v>3.5</v>
          </cell>
          <cell r="F483">
            <v>1475</v>
          </cell>
          <cell r="G483" t="str">
            <v>1.980 M</v>
          </cell>
          <cell r="H483" t="str">
            <v>21 B</v>
          </cell>
          <cell r="I483" t="str">
            <v/>
          </cell>
        </row>
        <row r="484">
          <cell r="A484" t="str">
            <v>فجهان</v>
          </cell>
          <cell r="B484">
            <v>5250</v>
          </cell>
          <cell r="C484" t="str">
            <v>(0.38)</v>
          </cell>
          <cell r="D484">
            <v>5240</v>
          </cell>
          <cell r="E484" t="str">
            <v>(0.57)</v>
          </cell>
          <cell r="F484">
            <v>2106</v>
          </cell>
          <cell r="G484" t="str">
            <v>6.318 M</v>
          </cell>
          <cell r="H484" t="str">
            <v>33 B</v>
          </cell>
          <cell r="I484" t="str">
            <v/>
          </cell>
        </row>
        <row r="485">
          <cell r="A485" t="str">
            <v>فرابورس</v>
          </cell>
          <cell r="B485">
            <v>11090</v>
          </cell>
          <cell r="C485" t="str">
            <v>(4.56)</v>
          </cell>
          <cell r="D485">
            <v>11200</v>
          </cell>
          <cell r="E485" t="str">
            <v>(3.61)</v>
          </cell>
          <cell r="F485">
            <v>3432</v>
          </cell>
          <cell r="G485" t="str">
            <v>14.298 M</v>
          </cell>
          <cell r="H485" t="str">
            <v>160 B</v>
          </cell>
          <cell r="I485" t="str">
            <v/>
          </cell>
        </row>
        <row r="486">
          <cell r="A486" t="str">
            <v>فروي</v>
          </cell>
          <cell r="B486">
            <v>16000</v>
          </cell>
          <cell r="C486" t="str">
            <v>4.99</v>
          </cell>
          <cell r="D486">
            <v>15720</v>
          </cell>
          <cell r="E486" t="str">
            <v>3.15</v>
          </cell>
          <cell r="F486">
            <v>2015</v>
          </cell>
          <cell r="G486" t="str">
            <v>7.286 M</v>
          </cell>
          <cell r="H486" t="str">
            <v>114 B</v>
          </cell>
          <cell r="I486" t="str">
            <v/>
          </cell>
        </row>
        <row r="487">
          <cell r="A487" t="str">
            <v>فزر</v>
          </cell>
          <cell r="B487">
            <v>28150</v>
          </cell>
          <cell r="C487" t="str">
            <v>4.84</v>
          </cell>
          <cell r="D487">
            <v>27500</v>
          </cell>
          <cell r="E487" t="str">
            <v>2.42</v>
          </cell>
          <cell r="F487">
            <v>17950</v>
          </cell>
          <cell r="G487" t="str">
            <v>27.678 M</v>
          </cell>
          <cell r="H487" t="str">
            <v>761 B</v>
          </cell>
          <cell r="I487" t="str">
            <v/>
          </cell>
        </row>
        <row r="488">
          <cell r="A488" t="str">
            <v>فزرين</v>
          </cell>
          <cell r="B488">
            <v>12530</v>
          </cell>
          <cell r="C488" t="str">
            <v>3.55</v>
          </cell>
          <cell r="D488">
            <v>12510</v>
          </cell>
          <cell r="E488" t="str">
            <v>3.39</v>
          </cell>
          <cell r="F488">
            <v>1962</v>
          </cell>
          <cell r="G488" t="str">
            <v>18.461 M</v>
          </cell>
          <cell r="H488" t="str">
            <v>231 B</v>
          </cell>
          <cell r="I488" t="str">
            <v/>
          </cell>
        </row>
        <row r="489">
          <cell r="A489" t="str">
            <v>فگستر</v>
          </cell>
          <cell r="B489">
            <v>4930</v>
          </cell>
          <cell r="C489" t="str">
            <v>1.02</v>
          </cell>
          <cell r="D489">
            <v>4880</v>
          </cell>
          <cell r="E489" t="str">
            <v>0</v>
          </cell>
          <cell r="F489">
            <v>0</v>
          </cell>
          <cell r="G489" t="str">
            <v>0</v>
          </cell>
          <cell r="H489" t="str">
            <v>0</v>
          </cell>
          <cell r="I489" t="str">
            <v/>
          </cell>
        </row>
        <row r="490">
          <cell r="A490" t="str">
            <v>فولاي</v>
          </cell>
          <cell r="B490">
            <v>8010</v>
          </cell>
          <cell r="C490" t="str">
            <v>0.5</v>
          </cell>
          <cell r="D490">
            <v>7940</v>
          </cell>
          <cell r="E490" t="str">
            <v>(0.38)</v>
          </cell>
          <cell r="F490">
            <v>644</v>
          </cell>
          <cell r="G490" t="str">
            <v>3.290 M</v>
          </cell>
          <cell r="H490" t="str">
            <v>26 B</v>
          </cell>
          <cell r="I490" t="str">
            <v/>
          </cell>
        </row>
        <row r="491">
          <cell r="A491" t="str">
            <v>قاسم</v>
          </cell>
          <cell r="B491">
            <v>3410</v>
          </cell>
          <cell r="C491" t="str">
            <v>(2.1)</v>
          </cell>
          <cell r="D491">
            <v>3456</v>
          </cell>
          <cell r="E491" t="str">
            <v>(0.78)</v>
          </cell>
          <cell r="F491">
            <v>334</v>
          </cell>
          <cell r="G491" t="str">
            <v>2.089 M</v>
          </cell>
          <cell r="H491" t="str">
            <v>7 B</v>
          </cell>
          <cell r="I491" t="str">
            <v/>
          </cell>
        </row>
        <row r="492">
          <cell r="A492" t="str">
            <v>قچار</v>
          </cell>
          <cell r="B492">
            <v>13280</v>
          </cell>
          <cell r="C492" t="str">
            <v>(1.7)</v>
          </cell>
          <cell r="D492">
            <v>13560</v>
          </cell>
          <cell r="E492" t="str">
            <v>0.37</v>
          </cell>
          <cell r="F492">
            <v>687</v>
          </cell>
          <cell r="G492" t="str">
            <v>4.309 M</v>
          </cell>
          <cell r="H492" t="str">
            <v>58 B</v>
          </cell>
          <cell r="I492" t="str">
            <v/>
          </cell>
        </row>
        <row r="493">
          <cell r="A493" t="str">
            <v>قشير</v>
          </cell>
          <cell r="B493">
            <v>5320</v>
          </cell>
          <cell r="C493" t="str">
            <v>(4.83)</v>
          </cell>
          <cell r="D493">
            <v>5560</v>
          </cell>
          <cell r="E493" t="str">
            <v>(0.54)</v>
          </cell>
          <cell r="F493">
            <v>62</v>
          </cell>
          <cell r="G493" t="str">
            <v>263,180</v>
          </cell>
          <cell r="H493" t="str">
            <v>1 B</v>
          </cell>
          <cell r="I493" t="str">
            <v/>
          </cell>
        </row>
        <row r="494">
          <cell r="A494" t="str">
            <v>كاسپين</v>
          </cell>
          <cell r="B494">
            <v>20900</v>
          </cell>
          <cell r="C494" t="str">
            <v>1.21</v>
          </cell>
          <cell r="D494">
            <v>20700</v>
          </cell>
          <cell r="E494" t="str">
            <v>0.24</v>
          </cell>
          <cell r="F494">
            <v>50</v>
          </cell>
          <cell r="G494" t="str">
            <v>85,639</v>
          </cell>
          <cell r="H494" t="str">
            <v>2 B</v>
          </cell>
          <cell r="I494" t="str">
            <v/>
          </cell>
        </row>
        <row r="495">
          <cell r="A495" t="str">
            <v>كپرور</v>
          </cell>
          <cell r="B495">
            <v>27000</v>
          </cell>
          <cell r="C495" t="str">
            <v>(0.18)</v>
          </cell>
          <cell r="D495">
            <v>27150</v>
          </cell>
          <cell r="E495" t="str">
            <v>0.37</v>
          </cell>
          <cell r="F495">
            <v>196</v>
          </cell>
          <cell r="G495" t="str">
            <v>510,241</v>
          </cell>
          <cell r="H495" t="str">
            <v>14 B</v>
          </cell>
          <cell r="I495" t="str">
            <v/>
          </cell>
        </row>
        <row r="496">
          <cell r="A496" t="str">
            <v>كتوكا</v>
          </cell>
          <cell r="B496">
            <v>6600</v>
          </cell>
          <cell r="C496" t="str">
            <v>2.33</v>
          </cell>
          <cell r="D496">
            <v>6500</v>
          </cell>
          <cell r="E496" t="str">
            <v>0.78</v>
          </cell>
          <cell r="F496">
            <v>303</v>
          </cell>
          <cell r="G496" t="str">
            <v>1.740 M</v>
          </cell>
          <cell r="H496" t="str">
            <v>11 B</v>
          </cell>
          <cell r="I496" t="str">
            <v/>
          </cell>
        </row>
        <row r="497">
          <cell r="A497" t="str">
            <v>كرمان</v>
          </cell>
          <cell r="B497">
            <v>741</v>
          </cell>
          <cell r="C497" t="str">
            <v>(5)</v>
          </cell>
          <cell r="D497">
            <v>748</v>
          </cell>
          <cell r="E497" t="str">
            <v>(4.1)</v>
          </cell>
          <cell r="F497">
            <v>4468</v>
          </cell>
          <cell r="G497" t="str">
            <v>190.925 M</v>
          </cell>
          <cell r="H497" t="str">
            <v>143 B</v>
          </cell>
          <cell r="I497" t="str">
            <v/>
          </cell>
        </row>
        <row r="498">
          <cell r="A498" t="str">
            <v>كزغال</v>
          </cell>
          <cell r="B498">
            <v>16400</v>
          </cell>
          <cell r="C498" t="str">
            <v>(0.06)</v>
          </cell>
          <cell r="D498">
            <v>16140</v>
          </cell>
          <cell r="E498" t="str">
            <v>(1.65)</v>
          </cell>
          <cell r="F498">
            <v>1462</v>
          </cell>
          <cell r="G498" t="str">
            <v>1.477 M</v>
          </cell>
          <cell r="H498" t="str">
            <v>24 B</v>
          </cell>
          <cell r="I498" t="str">
            <v/>
          </cell>
        </row>
        <row r="499">
          <cell r="A499" t="str">
            <v>كشرق</v>
          </cell>
          <cell r="B499">
            <v>69200</v>
          </cell>
          <cell r="C499" t="str">
            <v>(2.26)</v>
          </cell>
          <cell r="D499">
            <v>70250</v>
          </cell>
          <cell r="E499" t="str">
            <v>(0.78)</v>
          </cell>
          <cell r="F499">
            <v>121</v>
          </cell>
          <cell r="G499" t="str">
            <v>74,513</v>
          </cell>
          <cell r="H499" t="str">
            <v>5 B</v>
          </cell>
          <cell r="I499" t="str">
            <v/>
          </cell>
        </row>
        <row r="500">
          <cell r="A500" t="str">
            <v>كگهر</v>
          </cell>
          <cell r="B500">
            <v>47000</v>
          </cell>
          <cell r="C500" t="str">
            <v>0.86</v>
          </cell>
          <cell r="D500">
            <v>46700</v>
          </cell>
          <cell r="E500" t="str">
            <v>0.21</v>
          </cell>
          <cell r="F500">
            <v>310</v>
          </cell>
          <cell r="G500" t="str">
            <v>944,458</v>
          </cell>
          <cell r="H500" t="str">
            <v>44 B</v>
          </cell>
          <cell r="I500" t="str">
            <v/>
          </cell>
        </row>
        <row r="501">
          <cell r="A501" t="str">
            <v>كلر</v>
          </cell>
          <cell r="B501">
            <v>93750</v>
          </cell>
          <cell r="C501" t="str">
            <v>1.08</v>
          </cell>
          <cell r="D501">
            <v>94500</v>
          </cell>
          <cell r="E501" t="str">
            <v>1.89</v>
          </cell>
          <cell r="F501">
            <v>1094</v>
          </cell>
          <cell r="G501" t="str">
            <v>447,361</v>
          </cell>
          <cell r="H501" t="str">
            <v>42 B</v>
          </cell>
          <cell r="I501" t="str">
            <v/>
          </cell>
        </row>
        <row r="502">
          <cell r="A502" t="str">
            <v>كمرجان</v>
          </cell>
          <cell r="B502">
            <v>4020</v>
          </cell>
          <cell r="C502" t="str">
            <v>0.15</v>
          </cell>
          <cell r="D502">
            <v>4036</v>
          </cell>
          <cell r="E502" t="str">
            <v>0.55</v>
          </cell>
          <cell r="F502">
            <v>334</v>
          </cell>
          <cell r="G502" t="str">
            <v>4.069 M</v>
          </cell>
          <cell r="H502" t="str">
            <v>16 B</v>
          </cell>
          <cell r="I502" t="str">
            <v/>
          </cell>
        </row>
        <row r="503">
          <cell r="A503" t="str">
            <v>كوثر</v>
          </cell>
          <cell r="B503">
            <v>3448</v>
          </cell>
          <cell r="C503" t="str">
            <v>0.17</v>
          </cell>
          <cell r="D503">
            <v>3444</v>
          </cell>
          <cell r="E503" t="str">
            <v>0.06</v>
          </cell>
          <cell r="F503">
            <v>240</v>
          </cell>
          <cell r="G503" t="str">
            <v>7.251 M</v>
          </cell>
          <cell r="H503" t="str">
            <v>25 B</v>
          </cell>
          <cell r="I503" t="str">
            <v/>
          </cell>
        </row>
        <row r="504">
          <cell r="A504" t="str">
            <v>كي بي سي</v>
          </cell>
          <cell r="B504">
            <v>9250</v>
          </cell>
          <cell r="C504" t="str">
            <v>(1.91)</v>
          </cell>
          <cell r="D504">
            <v>9610</v>
          </cell>
          <cell r="E504" t="str">
            <v>1.91</v>
          </cell>
          <cell r="F504">
            <v>405</v>
          </cell>
          <cell r="G504" t="str">
            <v>2.307 M</v>
          </cell>
          <cell r="H504" t="str">
            <v>22 B</v>
          </cell>
          <cell r="I504" t="str">
            <v/>
          </cell>
        </row>
        <row r="505">
          <cell r="A505" t="str">
            <v>كيميا</v>
          </cell>
          <cell r="B505">
            <v>13180</v>
          </cell>
          <cell r="C505" t="str">
            <v>4.94</v>
          </cell>
          <cell r="D505">
            <v>12990</v>
          </cell>
          <cell r="E505" t="str">
            <v>3.42</v>
          </cell>
          <cell r="F505">
            <v>868</v>
          </cell>
          <cell r="G505" t="str">
            <v>8.675 M</v>
          </cell>
          <cell r="H505" t="str">
            <v>113 B</v>
          </cell>
          <cell r="I505" t="str">
            <v/>
          </cell>
        </row>
        <row r="506">
          <cell r="A506" t="str">
            <v>گدنا</v>
          </cell>
          <cell r="B506">
            <v>12020</v>
          </cell>
          <cell r="C506" t="str">
            <v>2.12</v>
          </cell>
          <cell r="D506">
            <v>11860</v>
          </cell>
          <cell r="E506" t="str">
            <v>0.76</v>
          </cell>
          <cell r="F506">
            <v>1998</v>
          </cell>
          <cell r="G506" t="str">
            <v>1.758 M</v>
          </cell>
          <cell r="H506" t="str">
            <v>21 B</v>
          </cell>
          <cell r="I506" t="str">
            <v/>
          </cell>
        </row>
        <row r="507">
          <cell r="A507" t="str">
            <v>گكوثر</v>
          </cell>
          <cell r="B507">
            <v>1292</v>
          </cell>
          <cell r="C507" t="str">
            <v>(2.12)</v>
          </cell>
          <cell r="D507">
            <v>1311</v>
          </cell>
          <cell r="E507" t="str">
            <v>(0.68)</v>
          </cell>
          <cell r="F507">
            <v>303</v>
          </cell>
          <cell r="G507" t="str">
            <v>6.436 M</v>
          </cell>
          <cell r="H507" t="str">
            <v>8 B</v>
          </cell>
          <cell r="I507" t="str">
            <v/>
          </cell>
        </row>
        <row r="508">
          <cell r="A508" t="str">
            <v>گوهران</v>
          </cell>
          <cell r="B508">
            <v>4103</v>
          </cell>
          <cell r="C508" t="str">
            <v>(0.65)</v>
          </cell>
          <cell r="D508">
            <v>4130</v>
          </cell>
          <cell r="E508" t="str">
            <v>0</v>
          </cell>
          <cell r="F508">
            <v>149</v>
          </cell>
          <cell r="G508" t="str">
            <v>944,365</v>
          </cell>
          <cell r="H508" t="str">
            <v>4 B</v>
          </cell>
          <cell r="I508" t="str">
            <v/>
          </cell>
        </row>
        <row r="509">
          <cell r="A509" t="str">
            <v>لطيف</v>
          </cell>
          <cell r="B509">
            <v>33800</v>
          </cell>
          <cell r="C509" t="str">
            <v>(0.29)</v>
          </cell>
          <cell r="D509">
            <v>33850</v>
          </cell>
          <cell r="E509" t="str">
            <v>(0.15)</v>
          </cell>
          <cell r="F509">
            <v>1035</v>
          </cell>
          <cell r="G509" t="str">
            <v>109,506</v>
          </cell>
          <cell r="H509" t="str">
            <v>4 B</v>
          </cell>
          <cell r="I509" t="str">
            <v/>
          </cell>
        </row>
        <row r="510">
          <cell r="A510" t="str">
            <v>ماديرا</v>
          </cell>
          <cell r="B510">
            <v>3981</v>
          </cell>
          <cell r="C510" t="str">
            <v>1.01</v>
          </cell>
          <cell r="D510">
            <v>3966</v>
          </cell>
          <cell r="E510" t="str">
            <v>0.63</v>
          </cell>
          <cell r="F510">
            <v>846</v>
          </cell>
          <cell r="G510" t="str">
            <v>10.194 M</v>
          </cell>
          <cell r="H510" t="str">
            <v>40 B</v>
          </cell>
          <cell r="I510" t="str">
            <v/>
          </cell>
        </row>
        <row r="511">
          <cell r="A511" t="str">
            <v>مارون</v>
          </cell>
          <cell r="B511">
            <v>171000</v>
          </cell>
          <cell r="C511" t="str">
            <v>(0.2)</v>
          </cell>
          <cell r="D511">
            <v>171350</v>
          </cell>
          <cell r="E511" t="str">
            <v>0</v>
          </cell>
          <cell r="F511">
            <v>42</v>
          </cell>
          <cell r="G511" t="str">
            <v>36,247</v>
          </cell>
          <cell r="H511" t="str">
            <v>6 B</v>
          </cell>
          <cell r="I511" t="str">
            <v/>
          </cell>
        </row>
        <row r="512">
          <cell r="A512" t="str">
            <v>مديريت</v>
          </cell>
          <cell r="B512">
            <v>5540</v>
          </cell>
          <cell r="C512" t="str">
            <v>(0.36)</v>
          </cell>
          <cell r="D512">
            <v>5530</v>
          </cell>
          <cell r="E512" t="str">
            <v>(0.54)</v>
          </cell>
          <cell r="F512">
            <v>1805</v>
          </cell>
          <cell r="G512" t="str">
            <v>4.100 M</v>
          </cell>
          <cell r="H512" t="str">
            <v>23 B</v>
          </cell>
          <cell r="I512" t="str">
            <v/>
          </cell>
        </row>
        <row r="513">
          <cell r="A513" t="str">
            <v>مفاخر</v>
          </cell>
          <cell r="B513">
            <v>43650</v>
          </cell>
          <cell r="C513" t="str">
            <v>4.93</v>
          </cell>
          <cell r="D513">
            <v>42850</v>
          </cell>
          <cell r="E513" t="str">
            <v>3</v>
          </cell>
          <cell r="F513">
            <v>1040</v>
          </cell>
          <cell r="G513" t="str">
            <v>4.084 M</v>
          </cell>
          <cell r="H513" t="str">
            <v>175 B</v>
          </cell>
          <cell r="I513" t="str">
            <v/>
          </cell>
        </row>
        <row r="514">
          <cell r="A514" t="str">
            <v>ميهن</v>
          </cell>
          <cell r="B514">
            <v>2232</v>
          </cell>
          <cell r="C514" t="str">
            <v>(2.7)</v>
          </cell>
          <cell r="D514">
            <v>2276</v>
          </cell>
          <cell r="E514" t="str">
            <v>(0.78)</v>
          </cell>
          <cell r="F514">
            <v>129</v>
          </cell>
          <cell r="G514" t="str">
            <v>2.075 M</v>
          </cell>
          <cell r="H514" t="str">
            <v>5 B</v>
          </cell>
          <cell r="I514" t="str">
            <v/>
          </cell>
        </row>
        <row r="515">
          <cell r="A515" t="str">
            <v>نطرين</v>
          </cell>
          <cell r="B515">
            <v>4810</v>
          </cell>
          <cell r="C515" t="str">
            <v>(4.71)</v>
          </cell>
          <cell r="D515">
            <v>4850</v>
          </cell>
          <cell r="E515" t="str">
            <v>(3.92)</v>
          </cell>
          <cell r="F515">
            <v>377</v>
          </cell>
          <cell r="G515" t="str">
            <v>2.389 M</v>
          </cell>
          <cell r="H515" t="str">
            <v>12 B</v>
          </cell>
          <cell r="I515" t="str">
            <v/>
          </cell>
        </row>
        <row r="516">
          <cell r="A516" t="str">
            <v>نوين</v>
          </cell>
          <cell r="B516">
            <v>3498</v>
          </cell>
          <cell r="C516" t="str">
            <v>1.04</v>
          </cell>
          <cell r="D516">
            <v>3462</v>
          </cell>
          <cell r="E516" t="str">
            <v>0</v>
          </cell>
          <cell r="F516">
            <v>0</v>
          </cell>
          <cell r="G516" t="str">
            <v>0</v>
          </cell>
          <cell r="H516" t="str">
            <v>0</v>
          </cell>
          <cell r="I516" t="str">
            <v/>
          </cell>
        </row>
        <row r="517">
          <cell r="A517" t="str">
            <v>هجرت</v>
          </cell>
          <cell r="B517">
            <v>27000</v>
          </cell>
          <cell r="C517" t="str">
            <v>(3.57)</v>
          </cell>
          <cell r="D517">
            <v>27800</v>
          </cell>
          <cell r="E517" t="str">
            <v>(0.71)</v>
          </cell>
          <cell r="F517">
            <v>164</v>
          </cell>
          <cell r="G517" t="str">
            <v>400,389</v>
          </cell>
          <cell r="H517" t="str">
            <v>11 B</v>
          </cell>
          <cell r="I517" t="str">
            <v/>
          </cell>
        </row>
        <row r="518">
          <cell r="A518" t="str">
            <v>هرمز</v>
          </cell>
          <cell r="B518">
            <v>14670</v>
          </cell>
          <cell r="C518" t="str">
            <v>1.31</v>
          </cell>
          <cell r="D518">
            <v>14480</v>
          </cell>
          <cell r="E518" t="str">
            <v>0</v>
          </cell>
          <cell r="F518">
            <v>599</v>
          </cell>
          <cell r="G518" t="str">
            <v>1.404 M</v>
          </cell>
          <cell r="H518" t="str">
            <v>20 B</v>
          </cell>
          <cell r="I518" t="str">
            <v/>
          </cell>
        </row>
        <row r="519">
          <cell r="A519" t="str">
            <v>وآوا</v>
          </cell>
          <cell r="B519">
            <v>2251</v>
          </cell>
          <cell r="C519" t="str">
            <v>(2)</v>
          </cell>
          <cell r="D519">
            <v>2291</v>
          </cell>
          <cell r="E519" t="str">
            <v>(0.26)</v>
          </cell>
          <cell r="F519">
            <v>278</v>
          </cell>
          <cell r="G519" t="str">
            <v>1.872 M</v>
          </cell>
          <cell r="H519" t="str">
            <v>4 B</v>
          </cell>
          <cell r="I519" t="str">
            <v/>
          </cell>
        </row>
        <row r="520">
          <cell r="A520" t="str">
            <v>وپويا</v>
          </cell>
          <cell r="B520">
            <v>2300</v>
          </cell>
          <cell r="C520" t="str">
            <v>(2.42)</v>
          </cell>
          <cell r="D520">
            <v>2340</v>
          </cell>
          <cell r="E520" t="str">
            <v>(0.72)</v>
          </cell>
          <cell r="F520">
            <v>718</v>
          </cell>
          <cell r="G520" t="str">
            <v>2.390 M</v>
          </cell>
          <cell r="H520" t="str">
            <v>6 B</v>
          </cell>
          <cell r="I520" t="str">
            <v/>
          </cell>
        </row>
        <row r="521">
          <cell r="A521" t="str">
            <v>وتعاون</v>
          </cell>
          <cell r="B521">
            <v>1262</v>
          </cell>
          <cell r="C521" t="str">
            <v>(4.97)</v>
          </cell>
          <cell r="D521">
            <v>1265</v>
          </cell>
          <cell r="E521" t="str">
            <v>(4.74)</v>
          </cell>
          <cell r="F521">
            <v>851</v>
          </cell>
          <cell r="G521" t="str">
            <v>18.593 M</v>
          </cell>
          <cell r="H521" t="str">
            <v>24 B</v>
          </cell>
          <cell r="I521" t="str">
            <v/>
          </cell>
        </row>
        <row r="522">
          <cell r="A522" t="str">
            <v>ودي</v>
          </cell>
          <cell r="B522">
            <v>3496</v>
          </cell>
          <cell r="C522" t="str">
            <v>0.92</v>
          </cell>
          <cell r="D522">
            <v>3500</v>
          </cell>
          <cell r="E522" t="str">
            <v>1.04</v>
          </cell>
          <cell r="F522">
            <v>550</v>
          </cell>
          <cell r="G522" t="str">
            <v>6.973 M</v>
          </cell>
          <cell r="H522" t="str">
            <v>24 B</v>
          </cell>
          <cell r="I522" t="str">
            <v/>
          </cell>
        </row>
        <row r="523">
          <cell r="A523" t="str">
            <v>وسبحان</v>
          </cell>
          <cell r="B523">
            <v>2560</v>
          </cell>
          <cell r="C523" t="str">
            <v>(0.7)</v>
          </cell>
          <cell r="D523">
            <v>2531</v>
          </cell>
          <cell r="E523" t="str">
            <v>(1.82)</v>
          </cell>
          <cell r="F523">
            <v>282</v>
          </cell>
          <cell r="G523" t="str">
            <v>4.497 M</v>
          </cell>
          <cell r="H523" t="str">
            <v>11 B</v>
          </cell>
          <cell r="I523" t="str">
            <v/>
          </cell>
        </row>
        <row r="524">
          <cell r="A524" t="str">
            <v>وسپهر</v>
          </cell>
          <cell r="B524">
            <v>7080</v>
          </cell>
          <cell r="C524" t="str">
            <v>0</v>
          </cell>
          <cell r="D524">
            <v>7080</v>
          </cell>
          <cell r="E524" t="str">
            <v>0</v>
          </cell>
          <cell r="F524">
            <v>1317</v>
          </cell>
          <cell r="G524" t="str">
            <v>3.610 M</v>
          </cell>
          <cell r="H524" t="str">
            <v>26 B</v>
          </cell>
          <cell r="I524" t="str">
            <v/>
          </cell>
        </row>
        <row r="525">
          <cell r="A525" t="str">
            <v>وكبهمن</v>
          </cell>
          <cell r="B525">
            <v>8780</v>
          </cell>
          <cell r="C525" t="str">
            <v>(0.68)</v>
          </cell>
          <cell r="D525">
            <v>8780</v>
          </cell>
          <cell r="E525" t="str">
            <v>(0.68)</v>
          </cell>
          <cell r="F525">
            <v>1324</v>
          </cell>
          <cell r="G525" t="str">
            <v>1.193 M</v>
          </cell>
          <cell r="H525" t="str">
            <v>10 B</v>
          </cell>
          <cell r="I525" t="str">
            <v/>
          </cell>
        </row>
        <row r="526">
          <cell r="A526" t="str">
            <v>وكوثر</v>
          </cell>
          <cell r="B526">
            <v>1000</v>
          </cell>
          <cell r="C526" t="str">
            <v>0</v>
          </cell>
          <cell r="D526">
            <v>1000</v>
          </cell>
          <cell r="E526" t="str">
            <v>0</v>
          </cell>
          <cell r="F526">
            <v>0</v>
          </cell>
          <cell r="G526" t="str">
            <v>0</v>
          </cell>
          <cell r="H526" t="str">
            <v>0</v>
          </cell>
          <cell r="I526" t="str">
            <v/>
          </cell>
        </row>
        <row r="527">
          <cell r="A527" t="str">
            <v>وگستر</v>
          </cell>
          <cell r="B527">
            <v>4098</v>
          </cell>
          <cell r="C527" t="str">
            <v>(2.29)</v>
          </cell>
          <cell r="D527">
            <v>4164</v>
          </cell>
          <cell r="E527" t="str">
            <v>(0.72)</v>
          </cell>
          <cell r="F527">
            <v>245</v>
          </cell>
          <cell r="G527" t="str">
            <v>1.724 M</v>
          </cell>
          <cell r="H527" t="str">
            <v>7 B</v>
          </cell>
          <cell r="I527" t="str">
            <v/>
          </cell>
        </row>
        <row r="528">
          <cell r="A528" t="str">
            <v>ولبهمن</v>
          </cell>
          <cell r="B528">
            <v>3197</v>
          </cell>
          <cell r="C528" t="str">
            <v>1.3</v>
          </cell>
          <cell r="D528">
            <v>3160</v>
          </cell>
          <cell r="E528" t="str">
            <v>0.13</v>
          </cell>
          <cell r="F528">
            <v>181</v>
          </cell>
          <cell r="G528" t="str">
            <v>2.405 M</v>
          </cell>
          <cell r="H528" t="str">
            <v>8 B</v>
          </cell>
          <cell r="I528" t="str">
            <v/>
          </cell>
        </row>
        <row r="529">
          <cell r="A529" t="str">
            <v>ولشرق</v>
          </cell>
          <cell r="B529">
            <v>1838</v>
          </cell>
          <cell r="C529" t="str">
            <v>(0.97)</v>
          </cell>
          <cell r="D529">
            <v>1854</v>
          </cell>
          <cell r="E529" t="str">
            <v>(0.11)</v>
          </cell>
          <cell r="F529">
            <v>81</v>
          </cell>
          <cell r="G529" t="str">
            <v>800,565</v>
          </cell>
          <cell r="H529" t="str">
            <v>1 B</v>
          </cell>
          <cell r="I529" t="str">
            <v/>
          </cell>
        </row>
        <row r="530">
          <cell r="A530" t="str">
            <v>ومعلم</v>
          </cell>
          <cell r="B530">
            <v>1573</v>
          </cell>
          <cell r="C530" t="str">
            <v>(0.88)</v>
          </cell>
          <cell r="D530">
            <v>1593</v>
          </cell>
          <cell r="E530" t="str">
            <v>0.38</v>
          </cell>
          <cell r="F530">
            <v>333</v>
          </cell>
          <cell r="G530" t="str">
            <v>4.379 M</v>
          </cell>
          <cell r="H530" t="str">
            <v>7 B</v>
          </cell>
          <cell r="I530" t="str">
            <v/>
          </cell>
        </row>
        <row r="531">
          <cell r="A531" t="str">
            <v>وملل</v>
          </cell>
          <cell r="B531">
            <v>6430</v>
          </cell>
          <cell r="C531" t="str">
            <v>0.78</v>
          </cell>
          <cell r="D531">
            <v>6350</v>
          </cell>
          <cell r="E531" t="str">
            <v>(0.47)</v>
          </cell>
          <cell r="F531">
            <v>246</v>
          </cell>
          <cell r="G531" t="str">
            <v>1.278 M</v>
          </cell>
          <cell r="H531" t="str">
            <v>8 B</v>
          </cell>
          <cell r="I531" t="str">
            <v/>
          </cell>
        </row>
        <row r="532">
          <cell r="A532" t="str">
            <v>ومهان</v>
          </cell>
          <cell r="B532">
            <v>4106</v>
          </cell>
          <cell r="C532" t="str">
            <v>(0.63)</v>
          </cell>
          <cell r="D532">
            <v>4128</v>
          </cell>
          <cell r="E532" t="str">
            <v>(0.1)</v>
          </cell>
          <cell r="F532">
            <v>313</v>
          </cell>
          <cell r="G532" t="str">
            <v>2.888 M</v>
          </cell>
          <cell r="H532" t="str">
            <v>12 B</v>
          </cell>
          <cell r="I532" t="str">
            <v/>
          </cell>
        </row>
        <row r="533">
          <cell r="A533" t="str">
            <v>وهامون</v>
          </cell>
          <cell r="B533">
            <v>2021</v>
          </cell>
          <cell r="C533" t="str">
            <v>(0.93)</v>
          </cell>
          <cell r="D533">
            <v>2038</v>
          </cell>
          <cell r="E533" t="str">
            <v>(0.1)</v>
          </cell>
          <cell r="F533">
            <v>1432</v>
          </cell>
          <cell r="G533" t="str">
            <v>3.360 M</v>
          </cell>
          <cell r="H533" t="str">
            <v>7 B</v>
          </cell>
          <cell r="I533" t="str">
            <v/>
          </cell>
        </row>
        <row r="534">
          <cell r="A534" t="str">
            <v>وهور</v>
          </cell>
          <cell r="B534">
            <v>1400</v>
          </cell>
          <cell r="C534" t="str">
            <v>1.67</v>
          </cell>
          <cell r="D534">
            <v>1377</v>
          </cell>
          <cell r="E534" t="str">
            <v>0</v>
          </cell>
          <cell r="F534">
            <v>0</v>
          </cell>
          <cell r="G534" t="str">
            <v>0</v>
          </cell>
          <cell r="H534" t="str">
            <v>0</v>
          </cell>
          <cell r="I534" t="str">
            <v/>
          </cell>
        </row>
      </sheetData>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3" xr16:uid="{00000000-0016-0000-1A00-000000000000}" autoFormatId="16" applyNumberFormats="0" applyBorderFormats="0" applyFontFormats="0" applyPatternFormats="0" applyAlignmentFormats="0" applyWidthHeightFormats="0">
  <queryTableRefresh nextId="10">
    <queryTableFields count="9">
      <queryTableField id="1" name="نماد" tableColumnId="1"/>
      <queryTableField id="2" name="آخرین معامله" tableColumnId="2"/>
      <queryTableField id="3" name="آخرین معامله2" tableColumnId="3"/>
      <queryTableField id="4" name="قیمت پایانی" tableColumnId="4"/>
      <queryTableField id="5" name="قیمت پایانی2" tableColumnId="5"/>
      <queryTableField id="6" name="تعداد" tableColumnId="6"/>
      <queryTableField id="7" name="حجم" tableColumnId="7"/>
      <queryTableField id="8" name="ارزش" tableColumnId="8"/>
      <queryTableField id="9" name="30 روز" tableColumnId="9"/>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2" connectionId="4" xr16:uid="{00000000-0016-0000-1A00-000001000000}" autoFormatId="16" applyNumberFormats="0" applyBorderFormats="0" applyFontFormats="0" applyPatternFormats="0" applyAlignmentFormats="0" applyWidthHeightFormats="0">
  <queryTableRefresh nextId="10">
    <queryTableFields count="9">
      <queryTableField id="1" name="نماد" tableColumnId="1"/>
      <queryTableField id="2" name="آخرین معامله" tableColumnId="2"/>
      <queryTableField id="3" name="آخرین معامله2" tableColumnId="3"/>
      <queryTableField id="4" name="قیمت پایانی" tableColumnId="4"/>
      <queryTableField id="5" name="قیمت پایانی2" tableColumnId="5"/>
      <queryTableField id="6" name="تعداد" tableColumnId="6"/>
      <queryTableField id="7" name="حجم" tableColumnId="7"/>
      <queryTableField id="8" name="ارزش" tableColumnId="8"/>
      <queryTableField id="9" name="30 روز" tableColumnId="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2" displayName="Table_2" ref="A1:I382" tableType="queryTable" totalsRowShown="0">
  <autoFilter ref="A1:I382" xr:uid="{00000000-0009-0000-0100-000001000000}"/>
  <tableColumns count="9">
    <tableColumn id="1" xr3:uid="{00000000-0010-0000-0000-000001000000}" uniqueName="1" name="نماد" queryTableFieldId="1" dataDxfId="3"/>
    <tableColumn id="2" xr3:uid="{00000000-0010-0000-0000-000002000000}" uniqueName="2" name="آخرین معامله" queryTableFieldId="2"/>
    <tableColumn id="3" xr3:uid="{00000000-0010-0000-0000-000003000000}" uniqueName="3" name="آخرین معامله2" queryTableFieldId="3"/>
    <tableColumn id="4" xr3:uid="{00000000-0010-0000-0000-000004000000}" uniqueName="4" name="قیمت پایانی" queryTableFieldId="4"/>
    <tableColumn id="5" xr3:uid="{00000000-0010-0000-0000-000005000000}" uniqueName="5" name="قیمت پایانی2" queryTableFieldId="5"/>
    <tableColumn id="6" xr3:uid="{00000000-0010-0000-0000-000006000000}" uniqueName="6" name="تعداد" queryTableFieldId="6"/>
    <tableColumn id="7" xr3:uid="{00000000-0010-0000-0000-000007000000}" uniqueName="7" name="حجم" queryTableFieldId="7"/>
    <tableColumn id="8" xr3:uid="{00000000-0010-0000-0000-000008000000}" uniqueName="8" name="ارزش" queryTableFieldId="8"/>
    <tableColumn id="9" xr3:uid="{00000000-0010-0000-0000-000009000000}" uniqueName="9" name="30 روز" queryTableFieldId="9" dataDxfId="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__2" displayName="Table_2__2" ref="A383:I543" tableType="queryTable" totalsRowShown="0">
  <autoFilter ref="A383:I543" xr:uid="{00000000-0009-0000-0100-000002000000}"/>
  <tableColumns count="9">
    <tableColumn id="1" xr3:uid="{00000000-0010-0000-0100-000001000000}" uniqueName="1" name="نماد" queryTableFieldId="1" dataDxfId="1"/>
    <tableColumn id="2" xr3:uid="{00000000-0010-0000-0100-000002000000}" uniqueName="2" name="آخرین معامله" queryTableFieldId="2"/>
    <tableColumn id="3" xr3:uid="{00000000-0010-0000-0100-000003000000}" uniqueName="3" name="آخرین معامله2" queryTableFieldId="3"/>
    <tableColumn id="4" xr3:uid="{00000000-0010-0000-0100-000004000000}" uniqueName="4" name="قیمت پایانی" queryTableFieldId="4"/>
    <tableColumn id="5" xr3:uid="{00000000-0010-0000-0100-000005000000}" uniqueName="5" name="قیمت پایانی2" queryTableFieldId="5"/>
    <tableColumn id="6" xr3:uid="{00000000-0010-0000-0100-000006000000}" uniqueName="6" name="تعداد" queryTableFieldId="6"/>
    <tableColumn id="7" xr3:uid="{00000000-0010-0000-0100-000007000000}" uniqueName="7" name="حجم" queryTableFieldId="7"/>
    <tableColumn id="8" xr3:uid="{00000000-0010-0000-0100-000008000000}" uniqueName="8" name="ارزش" queryTableFieldId="8"/>
    <tableColumn id="9" xr3:uid="{00000000-0010-0000-0100-000009000000}" uniqueName="9" name="30 روز" queryTableFieldId="9"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2.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3.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6.bin"/><Relationship Id="rId4" Type="http://schemas.openxmlformats.org/officeDocument/2006/relationships/comments" Target="../comments14.x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7.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18.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9.xml"/><Relationship Id="rId1" Type="http://schemas.openxmlformats.org/officeDocument/2006/relationships/printerSettings" Target="../printerSettings/printerSettings7.bin"/><Relationship Id="rId4" Type="http://schemas.openxmlformats.org/officeDocument/2006/relationships/comments" Target="../comments2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8"/>
  <sheetViews>
    <sheetView showGridLines="0" rightToLeft="1" zoomScaleNormal="100" workbookViewId="0">
      <pane xSplit="2" ySplit="1" topLeftCell="D2" activePane="bottomRight" state="frozen"/>
      <selection pane="topRight" activeCell="C1" sqref="C1"/>
      <selection pane="bottomLeft" activeCell="A2" sqref="A2"/>
      <selection pane="bottomRight" activeCell="E18" sqref="E18"/>
    </sheetView>
  </sheetViews>
  <sheetFormatPr defaultColWidth="9.109375" defaultRowHeight="22.2" x14ac:dyDescent="0.3"/>
  <cols>
    <col min="1" max="1" width="26.44140625" style="478" bestFit="1" customWidth="1"/>
    <col min="2" max="2" width="9.5546875" style="478" customWidth="1"/>
    <col min="3" max="3" width="8.33203125" style="478" bestFit="1" customWidth="1"/>
    <col min="4" max="4" width="15" style="478" bestFit="1" customWidth="1"/>
    <col min="5" max="5" width="13.5546875" style="478" bestFit="1" customWidth="1"/>
    <col min="6" max="6" width="15" style="478" bestFit="1" customWidth="1"/>
    <col min="7" max="7" width="16" style="478" bestFit="1" customWidth="1"/>
    <col min="8" max="8" width="15.6640625" style="478" customWidth="1"/>
    <col min="9" max="9" width="16.6640625" style="478" bestFit="1" customWidth="1"/>
    <col min="10" max="10" width="26.33203125" style="478" bestFit="1" customWidth="1"/>
    <col min="11" max="11" width="27.109375" style="478" bestFit="1" customWidth="1"/>
    <col min="12" max="12" width="24" style="478" bestFit="1" customWidth="1"/>
    <col min="13" max="13" width="10" style="478" bestFit="1" customWidth="1"/>
    <col min="14" max="14" width="17.44140625" style="478" bestFit="1" customWidth="1"/>
    <col min="15" max="15" width="19.5546875" style="478" bestFit="1" customWidth="1"/>
    <col min="16" max="16" width="37.5546875" style="478" bestFit="1" customWidth="1"/>
    <col min="17" max="18" width="15.6640625" style="478" bestFit="1" customWidth="1"/>
    <col min="19" max="19" width="21.44140625" style="478" bestFit="1" customWidth="1"/>
    <col min="20" max="23" width="9.44140625" style="478" bestFit="1" customWidth="1"/>
    <col min="24" max="24" width="12" style="478" bestFit="1" customWidth="1"/>
    <col min="25" max="16384" width="9.109375" style="478"/>
  </cols>
  <sheetData>
    <row r="1" spans="1:19" x14ac:dyDescent="0.3">
      <c r="A1" s="477" t="s">
        <v>659</v>
      </c>
      <c r="B1" s="477" t="s">
        <v>660</v>
      </c>
      <c r="C1" s="477" t="s">
        <v>661</v>
      </c>
      <c r="D1" s="477" t="s">
        <v>3674</v>
      </c>
      <c r="E1" s="477" t="s">
        <v>15</v>
      </c>
      <c r="F1" s="477" t="s">
        <v>1580</v>
      </c>
      <c r="G1" s="477" t="s">
        <v>1255</v>
      </c>
      <c r="H1" s="477" t="s">
        <v>665</v>
      </c>
      <c r="I1" s="477" t="s">
        <v>1254</v>
      </c>
      <c r="J1" s="477" t="s">
        <v>666</v>
      </c>
      <c r="K1" s="477" t="s">
        <v>3633</v>
      </c>
      <c r="L1" s="477" t="s">
        <v>1253</v>
      </c>
      <c r="M1" s="477" t="s">
        <v>3756</v>
      </c>
      <c r="N1" s="477" t="s">
        <v>3636</v>
      </c>
      <c r="O1" s="477" t="s">
        <v>662</v>
      </c>
      <c r="P1" s="477" t="s">
        <v>1581</v>
      </c>
      <c r="Q1" s="477" t="s">
        <v>663</v>
      </c>
      <c r="R1" s="477" t="s">
        <v>664</v>
      </c>
      <c r="S1" s="477" t="s">
        <v>3743</v>
      </c>
    </row>
    <row r="2" spans="1:19" x14ac:dyDescent="0.3">
      <c r="A2" s="478" t="s">
        <v>717</v>
      </c>
      <c r="B2" s="479" t="s">
        <v>713</v>
      </c>
      <c r="C2" s="478" t="s">
        <v>714</v>
      </c>
      <c r="D2" s="480">
        <v>814</v>
      </c>
      <c r="E2" s="481">
        <f>آبادا!K168</f>
        <v>2500000</v>
      </c>
      <c r="F2" s="480">
        <f>E2/1000*مفروضات!J2</f>
        <v>29500000</v>
      </c>
      <c r="G2" s="482">
        <f t="shared" ref="G2:G8" si="0">H2*239501/1000000</f>
        <v>98371190.550458699</v>
      </c>
      <c r="H2" s="480">
        <f t="shared" ref="H2:H8" si="1">I2/1.09</f>
        <v>410733944.95412838</v>
      </c>
      <c r="I2" s="480">
        <f t="shared" ref="I2:I8" si="2">L2*D2</f>
        <v>447700000</v>
      </c>
      <c r="J2" s="483">
        <f t="shared" ref="J2:J8" si="3">F2/G2</f>
        <v>0.29988454785314628</v>
      </c>
      <c r="K2" s="482">
        <f t="shared" ref="K2:K8" si="4">(F2+Q2)/D2</f>
        <v>36240.786240786241</v>
      </c>
      <c r="L2" s="482">
        <v>550000</v>
      </c>
      <c r="M2" s="484">
        <f>(آبادا!E24-آبادا!E21)/(کلیات!D2*8760)</f>
        <v>0.61170498019813091</v>
      </c>
      <c r="N2" s="484">
        <f>(آبادا!E24)/(کلیات!D2*8760)</f>
        <v>1.1052191668630025</v>
      </c>
      <c r="O2" s="485">
        <f t="shared" ref="O2:O8" si="5">M2*D2</f>
        <v>497.92785388127857</v>
      </c>
      <c r="P2" s="486">
        <f>130231*1000000/2409057</f>
        <v>54058.911848079973</v>
      </c>
      <c r="Q2" s="478">
        <v>0</v>
      </c>
      <c r="R2" s="478">
        <v>0</v>
      </c>
      <c r="S2" s="486">
        <v>33211</v>
      </c>
    </row>
    <row r="3" spans="1:19" x14ac:dyDescent="0.3">
      <c r="A3" s="478" t="s">
        <v>718</v>
      </c>
      <c r="B3" s="479" t="s">
        <v>712</v>
      </c>
      <c r="C3" s="478" t="s">
        <v>714</v>
      </c>
      <c r="D3" s="480">
        <v>1444</v>
      </c>
      <c r="E3" s="481">
        <f>بجهرم!K169</f>
        <v>24145332.081999999</v>
      </c>
      <c r="F3" s="480">
        <f>E3/1000*مفروضات!J3</f>
        <v>60339184.872917995</v>
      </c>
      <c r="G3" s="482">
        <f t="shared" si="0"/>
        <v>174506141.4678899</v>
      </c>
      <c r="H3" s="480">
        <f t="shared" si="1"/>
        <v>728623853.21100914</v>
      </c>
      <c r="I3" s="480">
        <f t="shared" si="2"/>
        <v>794200000</v>
      </c>
      <c r="J3" s="483">
        <f t="shared" si="3"/>
        <v>0.34577112510404534</v>
      </c>
      <c r="K3" s="482">
        <f t="shared" si="4"/>
        <v>41786.139108668969</v>
      </c>
      <c r="L3" s="482">
        <v>550000</v>
      </c>
      <c r="M3" s="484">
        <f>بجهرم!E26/(کلیات!D3*8760)</f>
        <v>0.5463538306834137</v>
      </c>
      <c r="N3" s="484">
        <f>بجهرم!E26/(کلیات!D3*8760)</f>
        <v>0.5463538306834137</v>
      </c>
      <c r="O3" s="485">
        <f t="shared" si="5"/>
        <v>788.93493150684935</v>
      </c>
      <c r="P3" s="486">
        <f>SUM(بجهرم!F47:F49)*1000000/بجهرم!F26</f>
        <v>82954.831327600856</v>
      </c>
      <c r="Q3" s="478">
        <v>0</v>
      </c>
      <c r="R3" s="478">
        <v>0</v>
      </c>
      <c r="S3" s="486">
        <v>4459604</v>
      </c>
    </row>
    <row r="4" spans="1:19" x14ac:dyDescent="0.3">
      <c r="A4" s="478" t="s">
        <v>716</v>
      </c>
      <c r="B4" s="479" t="s">
        <v>669</v>
      </c>
      <c r="C4" s="478" t="s">
        <v>715</v>
      </c>
      <c r="D4" s="480">
        <v>648</v>
      </c>
      <c r="E4" s="481">
        <f>بزاگرس1!H219</f>
        <v>6000000</v>
      </c>
      <c r="F4" s="480">
        <f>E4/1000*مفروضات!J4</f>
        <v>30120000</v>
      </c>
      <c r="G4" s="482">
        <f t="shared" si="0"/>
        <v>56952898.348623849</v>
      </c>
      <c r="H4" s="480">
        <f t="shared" si="1"/>
        <v>237798165.13761467</v>
      </c>
      <c r="I4" s="480">
        <f t="shared" si="2"/>
        <v>259200000</v>
      </c>
      <c r="J4" s="483">
        <f t="shared" si="3"/>
        <v>0.52885807172845645</v>
      </c>
      <c r="K4" s="482">
        <f t="shared" si="4"/>
        <v>46481.481481481482</v>
      </c>
      <c r="L4" s="482">
        <v>400000</v>
      </c>
      <c r="M4" s="484">
        <f>(بزاگرس1!E111-بزاگرس1!E106)/(کلیات!D4*8760)</f>
        <v>0.55001074609617229</v>
      </c>
      <c r="N4" s="484">
        <f>(بزاگرس1!E111)/(کلیات!D4*8760)</f>
        <v>1.0869167159930098</v>
      </c>
      <c r="O4" s="485">
        <f t="shared" si="5"/>
        <v>356.40696347031962</v>
      </c>
      <c r="P4" s="486" t="e">
        <f>بزاگرس1!#REF!*1000000/(بزاگرس1!#REF!-بزاگرس1!#REF!)</f>
        <v>#REF!</v>
      </c>
      <c r="Q4" s="478">
        <v>0</v>
      </c>
      <c r="R4" s="478">
        <v>0</v>
      </c>
      <c r="S4" s="486">
        <v>384980</v>
      </c>
    </row>
    <row r="5" spans="1:19" x14ac:dyDescent="0.3">
      <c r="A5" s="478" t="s">
        <v>3632</v>
      </c>
      <c r="B5" s="479" t="s">
        <v>1115</v>
      </c>
      <c r="C5" s="478" t="s">
        <v>714</v>
      </c>
      <c r="D5" s="480">
        <v>714</v>
      </c>
      <c r="E5" s="481">
        <v>3000000</v>
      </c>
      <c r="F5" s="480">
        <f>E5/1000*مفروضات!J5</f>
        <v>40260000</v>
      </c>
      <c r="G5" s="482">
        <f t="shared" si="0"/>
        <v>86286277.706422016</v>
      </c>
      <c r="H5" s="480">
        <f t="shared" si="1"/>
        <v>360275229.35779816</v>
      </c>
      <c r="I5" s="480">
        <f t="shared" si="2"/>
        <v>392700000</v>
      </c>
      <c r="J5" s="483">
        <f t="shared" si="3"/>
        <v>0.46658635729981868</v>
      </c>
      <c r="K5" s="482">
        <f t="shared" si="4"/>
        <v>56386.554621848736</v>
      </c>
      <c r="L5" s="482">
        <v>550000</v>
      </c>
      <c r="M5" s="484">
        <f>(بپیوند!E28-بپیوند!E21)/(کلیات!D5*8760)</f>
        <v>0.70504201680672274</v>
      </c>
      <c r="N5" s="484">
        <f>(بپیوند!E28)/(کلیات!D5*8760)</f>
        <v>1.4843477802079736</v>
      </c>
      <c r="O5" s="485">
        <f t="shared" si="5"/>
        <v>503.40000000000003</v>
      </c>
      <c r="P5" s="480">
        <f>SUM(بپیوند!F156:F157)*1000000/(بپیوند!F28-بپیوند!F21)</f>
        <v>55816.803022290427</v>
      </c>
      <c r="Q5" s="478">
        <v>0</v>
      </c>
      <c r="R5" s="478">
        <v>0</v>
      </c>
      <c r="S5" s="486">
        <v>2572946</v>
      </c>
    </row>
    <row r="6" spans="1:19" x14ac:dyDescent="0.3">
      <c r="B6" s="479" t="s">
        <v>1155</v>
      </c>
      <c r="C6" s="478" t="s">
        <v>714</v>
      </c>
      <c r="D6" s="480">
        <v>2868</v>
      </c>
      <c r="E6" s="481">
        <v>5520000</v>
      </c>
      <c r="F6" s="480">
        <f>E6/1000*مفروضات!J6</f>
        <v>120336000</v>
      </c>
      <c r="G6" s="482">
        <f t="shared" si="0"/>
        <v>346595300.36697245</v>
      </c>
      <c r="H6" s="480">
        <f t="shared" si="1"/>
        <v>1447155963.3027523</v>
      </c>
      <c r="I6" s="480">
        <f t="shared" si="2"/>
        <v>1577400000</v>
      </c>
      <c r="J6" s="483">
        <f t="shared" si="3"/>
        <v>0.34719455189550802</v>
      </c>
      <c r="K6" s="482">
        <f t="shared" si="4"/>
        <v>41958.158995815902</v>
      </c>
      <c r="L6" s="482">
        <v>550000</v>
      </c>
      <c r="M6" s="484">
        <f>(دماوند!E74-دماوند!E67)/(کلیات!D6*8760)</f>
        <v>0.22594882596817026</v>
      </c>
      <c r="N6" s="484">
        <f>(دماوند!E74)/(کلیات!D6*8760)</f>
        <v>0.32941288855772721</v>
      </c>
      <c r="O6" s="485">
        <f t="shared" si="5"/>
        <v>648.02123287671225</v>
      </c>
      <c r="P6" s="487">
        <f>SUM(دماوند!F94,دماوند!F90,دماوند!F95)*1000000/(دماوند!F29-دماوند!F22)</f>
        <v>185331.68447437466</v>
      </c>
      <c r="Q6" s="478">
        <v>0</v>
      </c>
      <c r="R6" s="478">
        <v>0</v>
      </c>
      <c r="S6" s="486">
        <v>6078689</v>
      </c>
    </row>
    <row r="7" spans="1:19" x14ac:dyDescent="0.3">
      <c r="B7" s="479" t="s">
        <v>1118</v>
      </c>
      <c r="C7" s="478" t="s">
        <v>714</v>
      </c>
      <c r="D7" s="478">
        <v>559</v>
      </c>
      <c r="E7" s="488">
        <v>16050496</v>
      </c>
      <c r="F7" s="480">
        <f>E7/1000*مفروضات!J7</f>
        <v>20849594.303999998</v>
      </c>
      <c r="G7" s="482">
        <f t="shared" si="0"/>
        <v>67554662.798165128</v>
      </c>
      <c r="H7" s="480">
        <f t="shared" si="1"/>
        <v>282064220.18348622</v>
      </c>
      <c r="I7" s="480">
        <f t="shared" si="2"/>
        <v>307450000</v>
      </c>
      <c r="J7" s="483">
        <f t="shared" si="3"/>
        <v>0.30863294168594829</v>
      </c>
      <c r="K7" s="482">
        <f t="shared" si="4"/>
        <v>37298.022010733446</v>
      </c>
      <c r="L7" s="482">
        <v>550000</v>
      </c>
      <c r="M7" s="484">
        <f>(بکهنوج!K20-بکهنوج!K17)/(کلیات!D7*8760)</f>
        <v>0.66174525022486153</v>
      </c>
      <c r="N7" s="484">
        <f>(بکهنوج!K20)/(کلیات!D7*8760)</f>
        <v>1.3086825608169985</v>
      </c>
      <c r="O7" s="485">
        <f t="shared" si="5"/>
        <v>369.91559487569759</v>
      </c>
    </row>
    <row r="8" spans="1:19" x14ac:dyDescent="0.3">
      <c r="B8" s="479" t="s">
        <v>1120</v>
      </c>
      <c r="C8" s="478" t="s">
        <v>715</v>
      </c>
      <c r="D8" s="480">
        <v>1008</v>
      </c>
      <c r="E8" s="478">
        <v>7728000</v>
      </c>
      <c r="F8" s="478">
        <f>E8/1000*مفروضات!J8</f>
        <v>63678720</v>
      </c>
      <c r="G8" s="482">
        <f t="shared" si="0"/>
        <v>88593397.431192651</v>
      </c>
      <c r="H8" s="480">
        <f t="shared" si="1"/>
        <v>369908256.88073391</v>
      </c>
      <c r="I8" s="480">
        <f t="shared" si="2"/>
        <v>403200000</v>
      </c>
      <c r="J8" s="483">
        <f t="shared" si="3"/>
        <v>0.7187750085942578</v>
      </c>
      <c r="K8" s="478">
        <f t="shared" si="4"/>
        <v>63173.333333333336</v>
      </c>
      <c r="L8" s="482">
        <v>400000</v>
      </c>
      <c r="M8" s="484">
        <f>(بمپنا!J21)/(کلیات!D8*8760)</f>
        <v>0.71445349045535256</v>
      </c>
      <c r="N8" s="484">
        <f>(بمپنا!J21+7431000)/(کلیات!D8*8760)</f>
        <v>1.5560087198530477</v>
      </c>
      <c r="O8" s="485">
        <f t="shared" si="5"/>
        <v>720.16911837899534</v>
      </c>
    </row>
    <row r="9" spans="1:19" x14ac:dyDescent="0.3">
      <c r="B9" s="478" t="s">
        <v>1329</v>
      </c>
      <c r="C9" s="478" t="s">
        <v>714</v>
      </c>
    </row>
    <row r="28" spans="3:4" x14ac:dyDescent="0.3">
      <c r="C28" s="478" t="s">
        <v>3634</v>
      </c>
      <c r="D28" s="478" t="s">
        <v>3635</v>
      </c>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113"/>
  <sheetViews>
    <sheetView showGridLines="0" rightToLeft="1" topLeftCell="A13" zoomScale="70" zoomScaleNormal="70" zoomScaleSheetLayoutView="85" workbookViewId="0">
      <selection activeCell="F63" sqref="F63"/>
    </sheetView>
  </sheetViews>
  <sheetFormatPr defaultColWidth="9.109375" defaultRowHeight="18" x14ac:dyDescent="0.35"/>
  <cols>
    <col min="1" max="1" width="22.33203125" style="562" bestFit="1" customWidth="1"/>
    <col min="2" max="2" width="8" style="562" customWidth="1"/>
    <col min="3" max="3" width="16.88671875" style="562" customWidth="1"/>
    <col min="4" max="4" width="19.5546875" style="562" customWidth="1"/>
    <col min="5" max="5" width="9.109375" style="562"/>
    <col min="6" max="6" width="28.33203125" style="562" bestFit="1" customWidth="1"/>
    <col min="7" max="7" width="14.6640625" style="562" customWidth="1"/>
    <col min="8" max="9" width="13.109375" style="562" customWidth="1"/>
    <col min="10" max="10" width="13" style="562" customWidth="1"/>
    <col min="11" max="11" width="9.33203125" style="562" customWidth="1"/>
    <col min="12" max="12" width="16.44140625" style="562" customWidth="1"/>
    <col min="13" max="13" width="16.6640625" style="562" bestFit="1" customWidth="1"/>
    <col min="14" max="14" width="10.5546875" style="562" bestFit="1" customWidth="1"/>
    <col min="15" max="18" width="10" style="562" bestFit="1" customWidth="1"/>
    <col min="19" max="22" width="9.109375" style="562"/>
    <col min="23" max="23" width="9.109375" style="562" customWidth="1"/>
    <col min="24" max="24" width="14.88671875" style="562" customWidth="1"/>
    <col min="25" max="30" width="9.33203125" style="562" bestFit="1" customWidth="1"/>
    <col min="31" max="34" width="9.109375" style="562"/>
    <col min="35" max="40" width="9.33203125" style="562" bestFit="1" customWidth="1"/>
    <col min="41" max="16384" width="9.109375" style="562"/>
  </cols>
  <sheetData>
    <row r="1" spans="1:14" ht="23.4" x14ac:dyDescent="0.35">
      <c r="A1" s="632" t="s">
        <v>526</v>
      </c>
      <c r="B1" s="632"/>
      <c r="C1" s="632"/>
      <c r="D1" s="652"/>
      <c r="F1" s="639" t="s">
        <v>719</v>
      </c>
      <c r="G1" s="772" t="s">
        <v>667</v>
      </c>
      <c r="H1" s="772" t="s">
        <v>668</v>
      </c>
      <c r="I1" s="772" t="s">
        <v>4008</v>
      </c>
      <c r="J1" s="772" t="s">
        <v>3812</v>
      </c>
      <c r="K1" s="772" t="s">
        <v>1303</v>
      </c>
      <c r="L1" s="772" t="s">
        <v>1302</v>
      </c>
      <c r="M1" s="772" t="s">
        <v>4020</v>
      </c>
      <c r="N1" s="772" t="s">
        <v>1398</v>
      </c>
    </row>
    <row r="2" spans="1:14" ht="23.4" x14ac:dyDescent="0.35">
      <c r="A2" s="633" t="s">
        <v>0</v>
      </c>
      <c r="B2" s="633" t="s">
        <v>1</v>
      </c>
      <c r="C2" s="633" t="s">
        <v>4</v>
      </c>
      <c r="D2" s="633" t="s">
        <v>1309</v>
      </c>
      <c r="F2" s="448" t="s">
        <v>713</v>
      </c>
      <c r="G2" s="529">
        <f>آبادا1!F203</f>
        <v>570.64559999999994</v>
      </c>
      <c r="H2" s="529">
        <f>مفروضات!G19</f>
        <v>1423.4871664643729</v>
      </c>
      <c r="I2" s="529">
        <f>آبادا1!H203</f>
        <v>3588.0995795908216</v>
      </c>
      <c r="J2" s="841">
        <f>VLOOKUP(کلیات!B2,'قیمت آنلاین'!$A$1:$D$543,4,FALSE)</f>
        <v>11800</v>
      </c>
      <c r="K2" s="447">
        <v>0.97</v>
      </c>
      <c r="L2" s="634">
        <f>IF(M2=1,J2/H2,(J2-K2*G2)/H2)</f>
        <v>8.289502201350075</v>
      </c>
      <c r="M2" s="448">
        <v>1</v>
      </c>
      <c r="N2" s="448">
        <v>1229</v>
      </c>
    </row>
    <row r="3" spans="1:14" ht="23.4" x14ac:dyDescent="0.35">
      <c r="A3" s="635" t="s">
        <v>6</v>
      </c>
      <c r="B3" s="773" t="s">
        <v>5</v>
      </c>
      <c r="C3" s="774">
        <v>0.5</v>
      </c>
      <c r="D3" s="774">
        <v>0.5</v>
      </c>
      <c r="F3" s="448" t="s">
        <v>712</v>
      </c>
      <c r="G3" s="529">
        <f>'بجهرم 1'!G195</f>
        <v>104.68830958363127</v>
      </c>
      <c r="H3" s="529">
        <f>مفروضات!G20</f>
        <v>284.49575078899983</v>
      </c>
      <c r="I3" s="529">
        <f>'بجهرم 1'!I195</f>
        <v>533.13310829796274</v>
      </c>
      <c r="J3" s="841">
        <f>VLOOKUP(کلیات!B3,'قیمت آنلاین'!$A$1:$D$543,4,FALSE)</f>
        <v>2499</v>
      </c>
      <c r="K3" s="447">
        <v>0.8</v>
      </c>
      <c r="L3" s="634">
        <f t="shared" ref="L3:L8" si="0">IF(M3=1,J3/H3,(J3-K3*G3)/H3)</f>
        <v>8.4895797059703639</v>
      </c>
      <c r="M3" s="448"/>
      <c r="N3" s="448">
        <v>1229</v>
      </c>
    </row>
    <row r="4" spans="1:14" ht="23.4" x14ac:dyDescent="0.35">
      <c r="A4" s="635" t="s">
        <v>595</v>
      </c>
      <c r="B4" s="773" t="s">
        <v>5</v>
      </c>
      <c r="C4" s="774">
        <v>0.45</v>
      </c>
      <c r="D4" s="774">
        <v>0.45</v>
      </c>
      <c r="F4" s="448" t="s">
        <v>669</v>
      </c>
      <c r="G4" s="529">
        <f>بزاگرس1!F218</f>
        <v>197.0745</v>
      </c>
      <c r="H4" s="529">
        <f>مفروضات!G21</f>
        <v>376.16879963214166</v>
      </c>
      <c r="I4" s="529">
        <f>بزاگرس1!H218</f>
        <v>427.73468823810015</v>
      </c>
      <c r="J4" s="841">
        <f>VLOOKUP(کلیات!B4,'قیمت آنلاین'!$A$1:$D$543,4,FALSE)</f>
        <v>5020</v>
      </c>
      <c r="K4" s="447">
        <v>0.8</v>
      </c>
      <c r="L4" s="634">
        <f t="shared" si="0"/>
        <v>12.925953467578704</v>
      </c>
      <c r="M4" s="448"/>
      <c r="N4" s="448">
        <v>1229</v>
      </c>
    </row>
    <row r="5" spans="1:14" ht="23.4" x14ac:dyDescent="0.35">
      <c r="A5"/>
      <c r="B5" s="139"/>
      <c r="C5" s="139"/>
      <c r="D5" s="139"/>
      <c r="F5" s="448" t="s">
        <v>1115</v>
      </c>
      <c r="G5" s="529">
        <f>بپیوند1!F248</f>
        <v>591.33866666666665</v>
      </c>
      <c r="H5" s="529">
        <f>مفروضات!G22</f>
        <v>1150.8860314714962</v>
      </c>
      <c r="I5" s="529">
        <f>بپیوند1!H248</f>
        <v>1987.5692509385162</v>
      </c>
      <c r="J5" s="841">
        <f>VLOOKUP(کلیات!B5,'قیمت آنلاین'!$A$1:$D$543,4,FALSE)</f>
        <v>13420</v>
      </c>
      <c r="K5" s="447">
        <v>0.96</v>
      </c>
      <c r="L5" s="634">
        <f t="shared" si="0"/>
        <v>11.660581180954555</v>
      </c>
      <c r="M5" s="448">
        <v>1</v>
      </c>
      <c r="N5" s="448">
        <v>1229</v>
      </c>
    </row>
    <row r="6" spans="1:14" ht="23.4" x14ac:dyDescent="0.35">
      <c r="A6" s="635" t="s">
        <v>3980</v>
      </c>
      <c r="B6" s="773" t="s">
        <v>14</v>
      </c>
      <c r="C6" s="775">
        <v>1400</v>
      </c>
      <c r="D6" s="775">
        <v>2400</v>
      </c>
      <c r="F6" s="448" t="s">
        <v>1155</v>
      </c>
      <c r="G6" s="529">
        <f>'دماوند 1'!F228</f>
        <v>1107.4784420289855</v>
      </c>
      <c r="H6" s="529">
        <f>مفروضات!G23</f>
        <v>2616.2499729819947</v>
      </c>
      <c r="I6" s="529">
        <f>'دماوند 1'!H228</f>
        <v>4376.7411687503054</v>
      </c>
      <c r="J6" s="841">
        <f>VLOOKUP(کلیات!B6,'قیمت آنلاین'!$A$1:$D$543,4,FALSE)</f>
        <v>21800</v>
      </c>
      <c r="K6" s="447">
        <v>0.88</v>
      </c>
      <c r="L6" s="634">
        <f t="shared" si="0"/>
        <v>7.9600264447505129</v>
      </c>
      <c r="M6" s="448"/>
      <c r="N6" s="448">
        <v>1229</v>
      </c>
    </row>
    <row r="7" spans="1:14" ht="23.4" x14ac:dyDescent="0.35">
      <c r="A7" s="635" t="s">
        <v>3731</v>
      </c>
      <c r="B7" s="773" t="s">
        <v>5</v>
      </c>
      <c r="C7" s="774">
        <f>C6/642-1</f>
        <v>1.1806853582554515</v>
      </c>
      <c r="D7" s="774">
        <f>D6/C6-1</f>
        <v>0.71428571428571419</v>
      </c>
      <c r="F7" s="448" t="s">
        <v>1118</v>
      </c>
      <c r="G7" s="529">
        <f>بکهنوج!H149</f>
        <v>-316.63466583925907</v>
      </c>
      <c r="H7" s="529">
        <f>بکهنوج!K149</f>
        <v>-2.7871864211388941</v>
      </c>
      <c r="I7" s="529"/>
      <c r="J7" s="841">
        <f>VLOOKUP(کلیات!B7,'قیمت آنلاین'!$A$1:$D$543,4,FALSE)</f>
        <v>1299</v>
      </c>
      <c r="K7" s="447">
        <v>0</v>
      </c>
      <c r="L7" s="634">
        <f t="shared" si="0"/>
        <v>-466.06139802776642</v>
      </c>
      <c r="M7" s="448">
        <v>1</v>
      </c>
      <c r="N7" s="448">
        <v>1030</v>
      </c>
    </row>
    <row r="8" spans="1:14" ht="23.4" x14ac:dyDescent="0.35">
      <c r="A8"/>
      <c r="B8" s="139"/>
      <c r="C8" s="139"/>
      <c r="D8" s="139"/>
      <c r="F8" s="448" t="s">
        <v>1120</v>
      </c>
      <c r="G8" s="529">
        <f>'بمپنا 1'!G222</f>
        <v>415.04179606625257</v>
      </c>
      <c r="H8" s="529">
        <f>مفروضات!G24</f>
        <v>746.67030296421524</v>
      </c>
      <c r="I8" s="529">
        <f>'بمپنا 1'!I222</f>
        <v>1397.2440790388209</v>
      </c>
      <c r="J8" s="841">
        <f>VLOOKUP(کلیات!B8,'قیمت آنلاین'!$A$1:$D$543,4,FALSE)</f>
        <v>8240</v>
      </c>
      <c r="K8" s="447">
        <v>0.1</v>
      </c>
      <c r="L8" s="634">
        <f t="shared" si="0"/>
        <v>10.980074857465295</v>
      </c>
      <c r="M8" s="448"/>
      <c r="N8" s="448">
        <v>1229</v>
      </c>
    </row>
    <row r="9" spans="1:14" ht="23.4" x14ac:dyDescent="0.35">
      <c r="A9" s="635" t="s">
        <v>4011</v>
      </c>
      <c r="B9" s="773" t="s">
        <v>14</v>
      </c>
      <c r="C9" s="775">
        <v>185</v>
      </c>
      <c r="D9" s="775">
        <v>185</v>
      </c>
      <c r="F9" s="448" t="s">
        <v>1119</v>
      </c>
      <c r="G9" s="529">
        <f>'بگیلان 1'!F173</f>
        <v>673.17697674418605</v>
      </c>
      <c r="H9" s="529">
        <f>مفروضات!G25</f>
        <v>1059.9928713740069</v>
      </c>
      <c r="I9" s="529">
        <f>G33</f>
        <v>2067.4559249364424</v>
      </c>
      <c r="J9" s="841">
        <f>VLOOKUP(F9,'قیمت آنلاین'!$A$1:$D$543,4,FALSE)</f>
        <v>14850</v>
      </c>
      <c r="K9" s="447">
        <v>0.9</v>
      </c>
      <c r="L9" s="634">
        <f>IF(M9=1,J9/(I9*1.3^(-0.25)),(J9-K9*H9)/(I9*1.3^(-0.25)))</f>
        <v>7.1769444406566514</v>
      </c>
      <c r="M9" s="448"/>
      <c r="N9" s="448">
        <v>631</v>
      </c>
    </row>
    <row r="10" spans="1:14" ht="23.4" x14ac:dyDescent="0.75">
      <c r="A10" s="636" t="s">
        <v>3732</v>
      </c>
      <c r="B10" s="773" t="s">
        <v>5</v>
      </c>
      <c r="C10" s="774">
        <f>C9/185-1</f>
        <v>0</v>
      </c>
      <c r="D10" s="774">
        <f>D9/C9-1</f>
        <v>0</v>
      </c>
      <c r="F10" s="637" t="s">
        <v>3811</v>
      </c>
      <c r="G10" s="529">
        <f>'انرژی گستر جم'!I158</f>
        <v>-979.17964479220689</v>
      </c>
      <c r="H10" s="529">
        <f>مفروضات!G26</f>
        <v>445.37267960112075</v>
      </c>
      <c r="I10" s="529"/>
      <c r="J10" s="841"/>
      <c r="K10" s="638"/>
      <c r="L10" s="634"/>
      <c r="N10" s="448">
        <v>1229</v>
      </c>
    </row>
    <row r="11" spans="1:14" ht="23.4" x14ac:dyDescent="0.75">
      <c r="A11"/>
      <c r="B11" s="139"/>
      <c r="C11" s="139"/>
      <c r="D11" s="139"/>
      <c r="F11" s="637" t="s">
        <v>3820</v>
      </c>
      <c r="G11" s="529" t="s">
        <v>3840</v>
      </c>
      <c r="H11" s="529">
        <f>مفروضات!G27</f>
        <v>524.20497203749869</v>
      </c>
      <c r="I11" s="529"/>
      <c r="J11" s="841"/>
      <c r="K11" s="638"/>
      <c r="L11" s="634"/>
      <c r="N11" s="448">
        <v>1229</v>
      </c>
    </row>
    <row r="12" spans="1:14" ht="23.4" x14ac:dyDescent="0.75">
      <c r="A12" s="635" t="s">
        <v>1301</v>
      </c>
      <c r="B12" s="773" t="s">
        <v>14</v>
      </c>
      <c r="C12" s="776">
        <v>100</v>
      </c>
      <c r="D12" s="776">
        <v>100</v>
      </c>
      <c r="F12" s="639" t="s">
        <v>3946</v>
      </c>
      <c r="G12" s="529">
        <f>'صادرات نیرو خلیج فارس'!I46</f>
        <v>273.55726433333331</v>
      </c>
      <c r="H12" s="529">
        <f>'صادرات نیرو خلیج فارس'!J46</f>
        <v>434.89373174999992</v>
      </c>
      <c r="I12" s="529"/>
      <c r="J12" s="841"/>
      <c r="K12" s="638"/>
      <c r="L12" s="634"/>
      <c r="N12" s="448">
        <v>1229</v>
      </c>
    </row>
    <row r="13" spans="1:14" ht="23.4" x14ac:dyDescent="0.75">
      <c r="F13" s="639" t="s">
        <v>3947</v>
      </c>
      <c r="G13" s="529">
        <f>'توسعه مدیریت نیروگاه ایرسا'!I46</f>
        <v>-4.2546888888888885</v>
      </c>
      <c r="H13" s="529">
        <f>مفروضات!G28</f>
        <v>266.78772360988802</v>
      </c>
      <c r="I13" s="529"/>
      <c r="J13" s="841"/>
      <c r="K13" s="638"/>
      <c r="L13" s="634"/>
      <c r="N13" s="448">
        <v>1229</v>
      </c>
    </row>
    <row r="14" spans="1:14" ht="23.4" x14ac:dyDescent="0.35">
      <c r="A14" s="636" t="s">
        <v>4017</v>
      </c>
      <c r="B14" s="773" t="s">
        <v>4018</v>
      </c>
      <c r="C14" s="776">
        <v>250000</v>
      </c>
      <c r="D14" s="776">
        <v>290000</v>
      </c>
      <c r="F14" s="640" t="s">
        <v>3935</v>
      </c>
      <c r="G14" s="529">
        <f>ونیرو!I70</f>
        <v>11.211936507936507</v>
      </c>
      <c r="H14" s="529">
        <f>مفروضات!G29</f>
        <v>182.17563559825666</v>
      </c>
      <c r="I14" s="529"/>
      <c r="J14" s="841">
        <f>VLOOKUP(F14,'قیمت آنلاین'!$A$1:$D$543,4,FALSE)</f>
        <v>3095</v>
      </c>
      <c r="K14" s="447">
        <v>0.9</v>
      </c>
      <c r="L14" s="634">
        <f t="shared" ref="L14" si="1">IF(M14=1,J14/H14,(J14-K14*G14)/H14)</f>
        <v>16.933709313060184</v>
      </c>
      <c r="M14" s="448"/>
      <c r="N14" s="448">
        <v>1229</v>
      </c>
    </row>
    <row r="15" spans="1:14" ht="23.4" x14ac:dyDescent="0.35">
      <c r="A15" s="636" t="s">
        <v>4017</v>
      </c>
      <c r="B15" s="773" t="s">
        <v>1399</v>
      </c>
      <c r="C15" s="776">
        <v>330000</v>
      </c>
      <c r="D15" s="776">
        <v>360000</v>
      </c>
    </row>
    <row r="18" spans="6:13" ht="23.4" x14ac:dyDescent="0.35">
      <c r="F18" s="639" t="s">
        <v>719</v>
      </c>
      <c r="G18" s="772" t="s">
        <v>668</v>
      </c>
      <c r="H18" s="529">
        <v>1200</v>
      </c>
      <c r="I18" s="529">
        <v>1400</v>
      </c>
      <c r="J18" s="529">
        <v>1600</v>
      </c>
      <c r="K18" s="529">
        <v>1800</v>
      </c>
      <c r="L18" s="529">
        <v>2000</v>
      </c>
      <c r="M18" s="529">
        <v>2200</v>
      </c>
    </row>
    <row r="19" spans="6:13" ht="23.4" x14ac:dyDescent="0.35">
      <c r="F19" s="448" t="s">
        <v>713</v>
      </c>
      <c r="G19" s="529">
        <f>آبادا1!G202*1000/آبادا1!G204</f>
        <v>1423.4871664643729</v>
      </c>
      <c r="H19" s="830">
        <f t="dataTable" ref="H19:M29" dt2D="0" dtr="1" r1="C6" ca="1"/>
        <v>1144.4413314545286</v>
      </c>
      <c r="I19" s="531">
        <v>1423.4871664643729</v>
      </c>
      <c r="J19" s="531">
        <v>1702.5330014742174</v>
      </c>
      <c r="K19" s="531">
        <v>1981.5788364840614</v>
      </c>
      <c r="L19" s="531">
        <v>2260.6246714939048</v>
      </c>
      <c r="M19" s="531">
        <v>2539.6705065037504</v>
      </c>
    </row>
    <row r="20" spans="6:13" ht="23.4" x14ac:dyDescent="0.35">
      <c r="F20" s="448" t="s">
        <v>712</v>
      </c>
      <c r="G20" s="529">
        <f>'بجهرم 1'!H194*1000/'بجهرم 1'!H196</f>
        <v>284.49575078899983</v>
      </c>
      <c r="H20" s="831">
        <v>240.26854230151105</v>
      </c>
      <c r="I20" s="548">
        <v>284.49575078899983</v>
      </c>
      <c r="J20" s="529">
        <v>328.72295927648855</v>
      </c>
      <c r="K20" s="529">
        <v>372.95016776397745</v>
      </c>
      <c r="L20" s="529">
        <v>417.17737625146606</v>
      </c>
      <c r="M20" s="529">
        <v>461.4045847389549</v>
      </c>
    </row>
    <row r="21" spans="6:13" ht="23.4" x14ac:dyDescent="0.35">
      <c r="F21" s="448" t="s">
        <v>669</v>
      </c>
      <c r="G21" s="529">
        <f>بزاگرس1!G217*1000/بزاگرس1!G219</f>
        <v>376.16879963214166</v>
      </c>
      <c r="H21" s="831">
        <v>312.17194397765502</v>
      </c>
      <c r="I21" s="548">
        <v>376.16879963214166</v>
      </c>
      <c r="J21" s="529">
        <v>440.16565528662858</v>
      </c>
      <c r="K21" s="529">
        <v>504.16251094111522</v>
      </c>
      <c r="L21" s="529">
        <v>568.15936659560225</v>
      </c>
      <c r="M21" s="529">
        <v>632.15622225008872</v>
      </c>
    </row>
    <row r="22" spans="6:13" ht="23.4" x14ac:dyDescent="0.35">
      <c r="F22" s="448" t="s">
        <v>1115</v>
      </c>
      <c r="G22" s="529">
        <f>بپیوند1!G247*1000/بپیوند1!G249</f>
        <v>1150.8860314714962</v>
      </c>
      <c r="H22" s="831">
        <v>975.16662625884817</v>
      </c>
      <c r="I22" s="548">
        <v>1150.8860314714962</v>
      </c>
      <c r="J22" s="529">
        <v>1326.6054366841438</v>
      </c>
      <c r="K22" s="529">
        <v>1502.3248418967912</v>
      </c>
      <c r="L22" s="529">
        <v>1678.0442471094395</v>
      </c>
      <c r="M22" s="529">
        <v>1853.7636523220872</v>
      </c>
    </row>
    <row r="23" spans="6:13" ht="23.4" x14ac:dyDescent="0.35">
      <c r="F23" s="448" t="s">
        <v>1155</v>
      </c>
      <c r="G23" s="529">
        <f>'دماوند 1'!G227*1000/'دماوند 1'!G229</f>
        <v>2616.2499729819947</v>
      </c>
      <c r="H23" s="831">
        <v>2241.8026827791509</v>
      </c>
      <c r="I23" s="548">
        <v>2616.2499729819947</v>
      </c>
      <c r="J23" s="529">
        <v>2990.6972631848394</v>
      </c>
      <c r="K23" s="529">
        <v>3365.1445533876854</v>
      </c>
      <c r="L23" s="529">
        <v>3739.5918435905292</v>
      </c>
      <c r="M23" s="529">
        <v>4114.0391337933743</v>
      </c>
    </row>
    <row r="24" spans="6:13" ht="23.4" x14ac:dyDescent="0.35">
      <c r="F24" s="448" t="s">
        <v>1120</v>
      </c>
      <c r="G24" s="529">
        <f>'بمپنا 1'!H221*1000/'بمپنا 1'!H223</f>
        <v>746.67030296421524</v>
      </c>
      <c r="H24" s="831">
        <v>642.284222157312</v>
      </c>
      <c r="I24" s="548">
        <v>746.67030296421524</v>
      </c>
      <c r="J24" s="529">
        <v>851.05638377111882</v>
      </c>
      <c r="K24" s="529">
        <v>955.44246457802217</v>
      </c>
      <c r="L24" s="529">
        <v>1059.8285453849253</v>
      </c>
      <c r="M24" s="529">
        <v>1164.2146261918288</v>
      </c>
    </row>
    <row r="25" spans="6:13" ht="23.4" x14ac:dyDescent="0.35">
      <c r="F25" s="448" t="s">
        <v>1119</v>
      </c>
      <c r="G25" s="529">
        <f>'بگیلان 1'!H172*1000/'بگیلان 1'!H174</f>
        <v>1059.9928713740069</v>
      </c>
      <c r="H25" s="831">
        <v>945.68416329189608</v>
      </c>
      <c r="I25" s="548">
        <v>1059.9928713740069</v>
      </c>
      <c r="J25" s="529">
        <v>1174.3015794561172</v>
      </c>
      <c r="K25" s="529">
        <v>1288.6102875382285</v>
      </c>
      <c r="L25" s="529">
        <v>1402.918995620339</v>
      </c>
      <c r="M25" s="529">
        <v>1517.2277037024494</v>
      </c>
    </row>
    <row r="26" spans="6:13" ht="23.4" x14ac:dyDescent="0.35">
      <c r="F26" s="637" t="s">
        <v>3811</v>
      </c>
      <c r="G26" s="529">
        <f>'انرژی گستر جم'!J157*1000/'انرژی گستر جم'!J159</f>
        <v>445.37267960112075</v>
      </c>
      <c r="H26" s="831">
        <v>14.251129612098037</v>
      </c>
      <c r="I26" s="548">
        <v>445.37267960112075</v>
      </c>
      <c r="J26" s="529">
        <v>876.49422959014396</v>
      </c>
      <c r="K26" s="529">
        <v>1307.6157795791678</v>
      </c>
      <c r="L26" s="529">
        <v>1738.7373295681905</v>
      </c>
      <c r="M26" s="529">
        <v>2169.8588795572146</v>
      </c>
    </row>
    <row r="27" spans="6:13" ht="23.4" x14ac:dyDescent="0.35">
      <c r="F27" s="637" t="s">
        <v>3820</v>
      </c>
      <c r="G27" s="529">
        <f>'توسعه انرژی شمال و جنوب'!J103*1000/'توسعه انرژی شمال و جنوب'!J105</f>
        <v>524.20497203749869</v>
      </c>
      <c r="H27" s="831">
        <v>394.89776477142073</v>
      </c>
      <c r="I27" s="548">
        <v>524.20497203749869</v>
      </c>
      <c r="J27" s="529">
        <v>653.51217930357586</v>
      </c>
      <c r="K27" s="529">
        <v>782.81938656965303</v>
      </c>
      <c r="L27" s="529">
        <v>912.126593835731</v>
      </c>
      <c r="M27" s="529">
        <v>1041.4338011018076</v>
      </c>
    </row>
    <row r="28" spans="6:13" ht="23.4" x14ac:dyDescent="0.35">
      <c r="F28" s="639" t="s">
        <v>3947</v>
      </c>
      <c r="G28" s="529">
        <f>'توسعه مدیریت نیروگاه ایرسا'!J45*1000/'توسعه مدیریت نیروگاه ایرسا'!J47</f>
        <v>266.78772360988802</v>
      </c>
      <c r="H28" s="831">
        <v>113.20451912087753</v>
      </c>
      <c r="I28" s="548">
        <v>266.78772360988802</v>
      </c>
      <c r="J28" s="529">
        <v>420.37092809889845</v>
      </c>
      <c r="K28" s="529">
        <v>573.95413258790904</v>
      </c>
      <c r="L28" s="529">
        <v>727.53733707691947</v>
      </c>
      <c r="M28" s="529">
        <v>881.12054156592978</v>
      </c>
    </row>
    <row r="29" spans="6:13" ht="23.4" x14ac:dyDescent="0.35">
      <c r="F29" s="640" t="s">
        <v>3935</v>
      </c>
      <c r="G29" s="529">
        <f>ونیرو!J69*1000/ونیرو!J71</f>
        <v>182.17563559825666</v>
      </c>
      <c r="H29" s="831">
        <v>83.448018512308337</v>
      </c>
      <c r="I29" s="548">
        <v>182.17563559825666</v>
      </c>
      <c r="J29" s="529">
        <v>280.90325268420492</v>
      </c>
      <c r="K29" s="529">
        <v>379.63086977015325</v>
      </c>
      <c r="L29" s="529">
        <v>478.35848685610154</v>
      </c>
      <c r="M29" s="529">
        <v>577.0861039420497</v>
      </c>
    </row>
    <row r="30" spans="6:13" ht="23.4" x14ac:dyDescent="0.35">
      <c r="F30" s="832"/>
      <c r="G30" s="833"/>
      <c r="H30" s="548"/>
      <c r="I30" s="548"/>
      <c r="J30" s="529"/>
      <c r="K30" s="529"/>
      <c r="L30" s="529"/>
      <c r="M30" s="529"/>
    </row>
    <row r="31" spans="6:13" ht="23.4" x14ac:dyDescent="0.35">
      <c r="H31" s="529">
        <v>1600</v>
      </c>
      <c r="I31" s="529">
        <v>1800</v>
      </c>
      <c r="J31" s="529">
        <v>2000</v>
      </c>
      <c r="K31" s="529">
        <v>2200</v>
      </c>
      <c r="L31" s="529">
        <v>2400</v>
      </c>
      <c r="M31" s="529">
        <v>2600</v>
      </c>
    </row>
    <row r="32" spans="6:13" ht="23.4" x14ac:dyDescent="0.35">
      <c r="F32" s="639" t="s">
        <v>719</v>
      </c>
      <c r="G32" s="772" t="s">
        <v>4008</v>
      </c>
      <c r="H32" s="447">
        <v>0.14285714285714279</v>
      </c>
      <c r="I32" s="447">
        <v>0.28571428571428581</v>
      </c>
      <c r="J32" s="447">
        <v>0.4285714285714286</v>
      </c>
      <c r="K32" s="447">
        <v>0.5714285714285714</v>
      </c>
      <c r="L32" s="447">
        <v>0.71428571428571419</v>
      </c>
      <c r="M32" s="447">
        <v>0.85714285714285721</v>
      </c>
    </row>
    <row r="33" spans="6:13" ht="23.4" x14ac:dyDescent="0.35">
      <c r="F33" s="448" t="s">
        <v>1119</v>
      </c>
      <c r="G33" s="600">
        <f>'بگیلان 1'!I172*1000/'بگیلان 1'!I174</f>
        <v>2067.4559249364424</v>
      </c>
      <c r="H33" s="830">
        <f t="dataTable" ref="H33:M33" dt2D="0" dtr="1" r1="D7"/>
        <v>1129.5847829482439</v>
      </c>
      <c r="I33" s="531">
        <v>1364.0525684452934</v>
      </c>
      <c r="J33" s="531">
        <v>1598.520353942343</v>
      </c>
      <c r="K33" s="531">
        <v>1832.9881394393929</v>
      </c>
      <c r="L33" s="531">
        <v>2067.4559249364424</v>
      </c>
      <c r="M33" s="531">
        <v>2301.9237104334925</v>
      </c>
    </row>
    <row r="36" spans="6:13" ht="23.4" x14ac:dyDescent="0.35">
      <c r="F36" s="639" t="s">
        <v>719</v>
      </c>
      <c r="G36" s="772" t="s">
        <v>4033</v>
      </c>
      <c r="H36" s="529">
        <v>1200</v>
      </c>
      <c r="I36" s="529">
        <v>1400</v>
      </c>
      <c r="J36" s="529">
        <v>1600</v>
      </c>
      <c r="K36" s="529">
        <v>1800</v>
      </c>
      <c r="L36" s="529">
        <v>2000</v>
      </c>
      <c r="M36" s="529">
        <v>2200</v>
      </c>
    </row>
    <row r="37" spans="6:13" ht="23.4" x14ac:dyDescent="0.35">
      <c r="F37" s="448" t="s">
        <v>713</v>
      </c>
      <c r="G37" s="529"/>
      <c r="H37" s="834">
        <f>IF($M$2=1,$J$2/H19,($J$2-$K$2*$G$2)/H19)</f>
        <v>10.310707657685501</v>
      </c>
      <c r="I37" s="835">
        <f t="shared" ref="I37:M37" si="2">IF($M$2=1,$J$2/I19,($J$2-$K$2*$G$2)/I19)</f>
        <v>8.289502201350075</v>
      </c>
      <c r="J37" s="835">
        <f t="shared" si="2"/>
        <v>6.9308494988246458</v>
      </c>
      <c r="K37" s="835">
        <f t="shared" si="2"/>
        <v>5.9548476107752943</v>
      </c>
      <c r="L37" s="835">
        <f t="shared" si="2"/>
        <v>5.2197961690837076</v>
      </c>
      <c r="M37" s="835">
        <f t="shared" si="2"/>
        <v>4.6462720143348539</v>
      </c>
    </row>
    <row r="38" spans="6:13" ht="23.4" x14ac:dyDescent="0.35">
      <c r="F38" s="448" t="s">
        <v>712</v>
      </c>
      <c r="G38" s="529"/>
      <c r="H38" s="836">
        <f>IF($M$3=1,$J$3/H20,($J$3-$K$3*$G$3)/H20)</f>
        <v>10.052291195499985</v>
      </c>
      <c r="I38" s="837">
        <f t="shared" ref="I38:M38" si="3">IF($M$3=1,$J$3/I20,($J$3-$K$3*$G$3)/I20)</f>
        <v>8.4895797059703639</v>
      </c>
      <c r="J38" s="837">
        <f t="shared" si="3"/>
        <v>7.3473704351195961</v>
      </c>
      <c r="K38" s="837">
        <f t="shared" si="3"/>
        <v>6.4760645284428247</v>
      </c>
      <c r="L38" s="837">
        <f t="shared" si="3"/>
        <v>5.7895022353207182</v>
      </c>
      <c r="M38" s="837">
        <f t="shared" si="3"/>
        <v>5.2345586329610292</v>
      </c>
    </row>
    <row r="39" spans="6:13" ht="23.4" x14ac:dyDescent="0.35">
      <c r="F39" s="448" t="s">
        <v>669</v>
      </c>
      <c r="G39" s="529"/>
      <c r="H39" s="838">
        <f>IF($M$4=1,$J$4/H21,($J$4-$K$4*$G$4)/H21)</f>
        <v>15.575840474466347</v>
      </c>
      <c r="I39" s="839">
        <f t="shared" ref="I39:M39" si="4">IF($M$4=1,$J$4/I21,($J$4-$K$4*$G$4)/I21)</f>
        <v>12.925953467578704</v>
      </c>
      <c r="J39" s="839">
        <f t="shared" si="4"/>
        <v>11.046614704261113</v>
      </c>
      <c r="K39" s="840">
        <f t="shared" si="4"/>
        <v>9.6443910336044567</v>
      </c>
      <c r="L39" s="840">
        <f t="shared" si="4"/>
        <v>8.558057273850876</v>
      </c>
      <c r="M39" s="840">
        <f t="shared" si="4"/>
        <v>7.6916752993319406</v>
      </c>
    </row>
    <row r="40" spans="6:13" ht="23.4" x14ac:dyDescent="0.35">
      <c r="F40" s="448" t="s">
        <v>1115</v>
      </c>
      <c r="G40" s="529"/>
      <c r="H40" s="838">
        <f>IF($M$5=1,$J$5/H22,($J$5-$K$5*$G$5)/H22)</f>
        <v>13.761750698426585</v>
      </c>
      <c r="I40" s="839">
        <f t="shared" ref="I40:M40" si="5">IF($M$5=1,$J$5/I22,($J$5-$K$5*$G$5)/I22)</f>
        <v>11.660581180954555</v>
      </c>
      <c r="J40" s="839">
        <f t="shared" si="5"/>
        <v>10.116044777822824</v>
      </c>
      <c r="K40" s="840">
        <f t="shared" si="5"/>
        <v>8.9328217345166863</v>
      </c>
      <c r="L40" s="840">
        <f t="shared" si="5"/>
        <v>7.9974053265383098</v>
      </c>
      <c r="M40" s="840">
        <f t="shared" si="5"/>
        <v>7.2393263203697265</v>
      </c>
    </row>
    <row r="41" spans="6:13" ht="23.4" x14ac:dyDescent="0.35">
      <c r="F41" s="448" t="s">
        <v>1155</v>
      </c>
      <c r="G41" s="529"/>
      <c r="H41" s="838">
        <f>IF($M$6=1,$J$6/H23,($J$6-$K$6*$G$6)/H23)</f>
        <v>9.2895860688315928</v>
      </c>
      <c r="I41" s="839">
        <f t="shared" ref="I41:M41" si="6">IF($M$6=1,$J$6/I23,($J$6-$K$6*$G$6)/I23)</f>
        <v>7.9600264447505129</v>
      </c>
      <c r="J41" s="839">
        <f t="shared" si="6"/>
        <v>6.9633992137462908</v>
      </c>
      <c r="K41" s="839">
        <f t="shared" si="6"/>
        <v>6.1885659414094345</v>
      </c>
      <c r="L41" s="839">
        <f t="shared" si="6"/>
        <v>5.5689015919499889</v>
      </c>
      <c r="M41" s="839">
        <f t="shared" si="6"/>
        <v>5.0620371595280114</v>
      </c>
    </row>
    <row r="42" spans="6:13" ht="23.4" x14ac:dyDescent="0.35">
      <c r="F42" s="448" t="s">
        <v>1120</v>
      </c>
      <c r="G42" s="529"/>
      <c r="H42" s="838">
        <f>IF($M$8=1,$J$8/H24,($J$8-$K$8*$G$8)/H24)</f>
        <v>12.764591652051125</v>
      </c>
      <c r="I42" s="839">
        <f t="shared" ref="I42:M42" si="7">IF($M$8=1,$J$8/I24,($J$8-$K$8*$G$8)/I24)</f>
        <v>10.980074857465295</v>
      </c>
      <c r="J42" s="839">
        <f t="shared" si="7"/>
        <v>9.6333168715155999</v>
      </c>
      <c r="K42" s="840">
        <f t="shared" si="7"/>
        <v>8.5808367581969449</v>
      </c>
      <c r="L42" s="840">
        <f t="shared" si="7"/>
        <v>7.7356812628741904</v>
      </c>
      <c r="M42" s="840">
        <f t="shared" si="7"/>
        <v>7.0420828221432261</v>
      </c>
    </row>
    <row r="43" spans="6:13" ht="23.4" x14ac:dyDescent="0.35">
      <c r="F43" s="448" t="s">
        <v>1119</v>
      </c>
      <c r="G43" s="529"/>
      <c r="H43" s="838">
        <f>IF($M$9=1,$J$9/(H33*1.3^(-0.25)),($J$9-$K$9*H25)/(H33*1.3^(-0.25)))</f>
        <v>13.233064445841231</v>
      </c>
      <c r="I43" s="839">
        <f t="shared" ref="I43:M43" si="8">IF($M$9=1,$J$9/(I33*1.3^(-0.25)),($J$9-$K$9*I25)/(I33*1.3^(-0.25)))</f>
        <v>10.877891842311609</v>
      </c>
      <c r="J43" s="839">
        <f t="shared" si="8"/>
        <v>9.2136233032201034</v>
      </c>
      <c r="K43" s="840">
        <f t="shared" si="8"/>
        <v>7.9751265958574615</v>
      </c>
      <c r="L43" s="840">
        <f t="shared" si="8"/>
        <v>7.0175428470911525</v>
      </c>
      <c r="M43" s="840">
        <f t="shared" si="8"/>
        <v>6.2550329315570634</v>
      </c>
    </row>
    <row r="44" spans="6:13" ht="23.4" x14ac:dyDescent="0.35">
      <c r="F44" s="637" t="s">
        <v>3811</v>
      </c>
      <c r="G44" s="529"/>
      <c r="H44" s="831"/>
      <c r="I44" s="548"/>
      <c r="J44" s="548"/>
      <c r="K44" s="529"/>
      <c r="L44" s="529"/>
      <c r="M44" s="529"/>
    </row>
    <row r="45" spans="6:13" ht="23.4" x14ac:dyDescent="0.35">
      <c r="F45" s="637" t="s">
        <v>3820</v>
      </c>
      <c r="G45" s="529"/>
      <c r="H45" s="831"/>
      <c r="I45" s="548"/>
      <c r="J45" s="548"/>
      <c r="K45" s="529"/>
      <c r="L45" s="529"/>
      <c r="M45" s="529"/>
    </row>
    <row r="46" spans="6:13" ht="23.4" x14ac:dyDescent="0.35">
      <c r="F46" s="639" t="s">
        <v>3947</v>
      </c>
      <c r="G46" s="529"/>
      <c r="H46" s="831"/>
      <c r="I46" s="548"/>
      <c r="J46" s="548"/>
      <c r="K46" s="529"/>
      <c r="L46" s="529"/>
      <c r="M46" s="529"/>
    </row>
    <row r="47" spans="6:13" ht="23.4" x14ac:dyDescent="0.35">
      <c r="F47" s="640" t="s">
        <v>3935</v>
      </c>
      <c r="G47" s="529"/>
      <c r="H47" s="838">
        <f>IF($M$14=1,$J$14/H29,($J$14-$K$14*$G$14)/H29)</f>
        <v>36.968034857386606</v>
      </c>
      <c r="I47" s="839">
        <f t="shared" ref="I47:M47" si="9">IF($M$14=1,$J$14/I29,($J$14-$K$14*$G$14)/I29)</f>
        <v>16.933709313060184</v>
      </c>
      <c r="J47" s="839">
        <f t="shared" si="9"/>
        <v>10.982105859097874</v>
      </c>
      <c r="K47" s="840">
        <f t="shared" si="9"/>
        <v>8.1260758879029229</v>
      </c>
      <c r="L47" s="840">
        <f t="shared" si="9"/>
        <v>6.4489485227234011</v>
      </c>
      <c r="M47" s="840">
        <f t="shared" si="9"/>
        <v>5.3456654666781587</v>
      </c>
    </row>
    <row r="50" spans="6:41" x14ac:dyDescent="0.35">
      <c r="H50"/>
      <c r="I50"/>
      <c r="J50"/>
      <c r="K50"/>
      <c r="L50"/>
      <c r="M50"/>
      <c r="N50"/>
      <c r="O50"/>
      <c r="P50"/>
      <c r="Q50"/>
      <c r="R50"/>
      <c r="S50"/>
      <c r="T50"/>
      <c r="U50"/>
      <c r="V50"/>
      <c r="W50"/>
      <c r="X50"/>
      <c r="Y50"/>
      <c r="Z50"/>
      <c r="AA50"/>
      <c r="AB50"/>
      <c r="AC50"/>
      <c r="AD50"/>
      <c r="AE50"/>
      <c r="AF50"/>
      <c r="AG50"/>
      <c r="AH50"/>
      <c r="AI50"/>
      <c r="AJ50"/>
      <c r="AK50"/>
      <c r="AL50"/>
      <c r="AM50"/>
      <c r="AN50"/>
      <c r="AO50"/>
    </row>
    <row r="51" spans="6:41" x14ac:dyDescent="0.35">
      <c r="H51"/>
      <c r="I51"/>
      <c r="J51"/>
      <c r="K51"/>
      <c r="L51"/>
      <c r="M51"/>
      <c r="N51"/>
      <c r="O51"/>
      <c r="P51"/>
      <c r="Q51"/>
      <c r="R51"/>
      <c r="S51"/>
      <c r="T51"/>
      <c r="U51"/>
      <c r="V51"/>
      <c r="W51"/>
      <c r="X51"/>
      <c r="Y51"/>
      <c r="Z51"/>
      <c r="AA51"/>
      <c r="AB51"/>
      <c r="AC51"/>
      <c r="AD51"/>
      <c r="AE51"/>
      <c r="AF51"/>
      <c r="AG51"/>
      <c r="AH51"/>
      <c r="AI51"/>
      <c r="AJ51"/>
      <c r="AK51"/>
      <c r="AL51"/>
      <c r="AM51"/>
      <c r="AN51"/>
      <c r="AO51"/>
    </row>
    <row r="52" spans="6:41" ht="23.4" x14ac:dyDescent="0.35">
      <c r="F52" s="639" t="s">
        <v>719</v>
      </c>
      <c r="G52" s="772" t="s">
        <v>668</v>
      </c>
      <c r="H52" s="529">
        <v>1200</v>
      </c>
      <c r="I52" s="529">
        <v>1400</v>
      </c>
      <c r="J52" s="529">
        <v>1600</v>
      </c>
      <c r="K52" s="529">
        <v>1800</v>
      </c>
      <c r="L52" s="529">
        <v>2000</v>
      </c>
      <c r="M52" s="529">
        <v>2200</v>
      </c>
      <c r="N52"/>
      <c r="O52"/>
      <c r="P52"/>
      <c r="Q52"/>
      <c r="R52"/>
      <c r="S52"/>
      <c r="T52"/>
      <c r="U52"/>
      <c r="V52"/>
      <c r="W52"/>
      <c r="X52"/>
      <c r="Y52"/>
      <c r="Z52"/>
      <c r="AA52"/>
      <c r="AB52"/>
      <c r="AC52"/>
      <c r="AD52"/>
      <c r="AE52"/>
      <c r="AF52"/>
      <c r="AG52"/>
      <c r="AH52"/>
      <c r="AI52"/>
      <c r="AJ52"/>
      <c r="AK52"/>
      <c r="AL52"/>
      <c r="AM52"/>
      <c r="AN52"/>
      <c r="AO52"/>
    </row>
    <row r="53" spans="6:41" ht="23.4" x14ac:dyDescent="0.35">
      <c r="F53" s="637" t="s">
        <v>3811</v>
      </c>
      <c r="G53" s="529">
        <f>'انرژی گستر جم'!J157*1000/'انرژی گستر جم'!J159</f>
        <v>445.37267960112075</v>
      </c>
      <c r="H53">
        <f t="dataTable" ref="H53:M55" dt2D="0" dtr="1" r1="C15"/>
        <v>1231.6477155880505</v>
      </c>
      <c r="I53">
        <v>1231.1694461014406</v>
      </c>
      <c r="J53">
        <v>1230.6911766148303</v>
      </c>
      <c r="K53">
        <v>1230.2129071282202</v>
      </c>
      <c r="L53">
        <v>1229.7346376416103</v>
      </c>
      <c r="M53">
        <v>1229.2563681550002</v>
      </c>
      <c r="N53"/>
      <c r="O53"/>
      <c r="P53"/>
      <c r="Q53"/>
      <c r="R53"/>
      <c r="S53"/>
      <c r="T53"/>
      <c r="U53"/>
      <c r="V53"/>
      <c r="W53"/>
      <c r="X53"/>
      <c r="Y53"/>
      <c r="Z53"/>
      <c r="AA53"/>
      <c r="AB53"/>
      <c r="AC53"/>
      <c r="AD53"/>
      <c r="AE53"/>
      <c r="AF53"/>
      <c r="AG53"/>
      <c r="AH53"/>
      <c r="AI53"/>
      <c r="AJ53"/>
      <c r="AK53"/>
      <c r="AL53"/>
      <c r="AM53"/>
      <c r="AN53"/>
      <c r="AO53"/>
    </row>
    <row r="54" spans="6:41" ht="23.4" x14ac:dyDescent="0.35">
      <c r="F54" s="639" t="s">
        <v>3947</v>
      </c>
      <c r="G54" s="529">
        <f>'توسعه مدیریت نیروگاه ایرسا'!J45*1000/'توسعه مدیریت نیروگاه ایرسا'!J47</f>
        <v>266.78772360988802</v>
      </c>
      <c r="H54">
        <v>476.84376777675845</v>
      </c>
      <c r="I54">
        <v>476.71599646035531</v>
      </c>
      <c r="J54">
        <v>476.58822514395206</v>
      </c>
      <c r="K54">
        <v>476.4604538275488</v>
      </c>
      <c r="L54">
        <v>476.33268251114561</v>
      </c>
      <c r="M54">
        <v>476.20491119474246</v>
      </c>
      <c r="N54"/>
      <c r="O54"/>
      <c r="P54"/>
      <c r="Q54"/>
      <c r="R54"/>
      <c r="S54"/>
      <c r="T54"/>
      <c r="U54"/>
      <c r="V54"/>
      <c r="W54"/>
      <c r="X54"/>
      <c r="Y54"/>
      <c r="Z54"/>
      <c r="AA54"/>
      <c r="AB54"/>
      <c r="AC54"/>
      <c r="AD54"/>
      <c r="AE54"/>
      <c r="AF54"/>
      <c r="AG54"/>
      <c r="AH54"/>
      <c r="AI54"/>
      <c r="AJ54"/>
      <c r="AK54"/>
      <c r="AL54"/>
      <c r="AM54"/>
      <c r="AN54"/>
      <c r="AO54"/>
    </row>
    <row r="55" spans="6:41" ht="23.4" x14ac:dyDescent="0.35">
      <c r="F55" s="640" t="s">
        <v>3935</v>
      </c>
      <c r="G55" s="529">
        <f>ونیرو!J69*1000/ونیرو!J71</f>
        <v>182.17563559825666</v>
      </c>
      <c r="H55">
        <v>317.20558736996708</v>
      </c>
      <c r="I55">
        <v>317.1234523628068</v>
      </c>
      <c r="J55">
        <v>317.0413173556463</v>
      </c>
      <c r="K55">
        <v>316.9591823484858</v>
      </c>
      <c r="L55">
        <v>316.87704734132546</v>
      </c>
      <c r="M55">
        <v>316.79491233416508</v>
      </c>
      <c r="N55"/>
      <c r="O55"/>
      <c r="P55"/>
      <c r="Q55"/>
      <c r="R55"/>
      <c r="S55"/>
      <c r="T55"/>
      <c r="U55"/>
      <c r="V55"/>
      <c r="W55"/>
      <c r="X55"/>
      <c r="Y55"/>
      <c r="Z55"/>
      <c r="AA55"/>
      <c r="AB55"/>
      <c r="AC55"/>
      <c r="AD55"/>
      <c r="AE55"/>
      <c r="AF55"/>
      <c r="AG55"/>
      <c r="AH55"/>
      <c r="AI55"/>
      <c r="AJ55"/>
      <c r="AK55"/>
      <c r="AL55"/>
      <c r="AM55"/>
      <c r="AN55"/>
      <c r="AO55"/>
    </row>
    <row r="56" spans="6:41" x14ac:dyDescent="0.35">
      <c r="H56"/>
      <c r="I56"/>
      <c r="J56"/>
      <c r="K56"/>
      <c r="L56"/>
      <c r="M56"/>
      <c r="N56"/>
      <c r="O56"/>
      <c r="P56"/>
      <c r="Q56"/>
      <c r="R56"/>
      <c r="S56"/>
      <c r="T56"/>
      <c r="U56"/>
      <c r="V56"/>
      <c r="W56"/>
      <c r="X56"/>
      <c r="Y56"/>
      <c r="Z56"/>
      <c r="AA56"/>
      <c r="AB56"/>
      <c r="AC56"/>
      <c r="AD56"/>
      <c r="AE56"/>
      <c r="AF56"/>
      <c r="AG56"/>
      <c r="AH56"/>
      <c r="AI56"/>
      <c r="AJ56"/>
      <c r="AK56"/>
      <c r="AL56"/>
      <c r="AM56"/>
      <c r="AN56"/>
      <c r="AO56"/>
    </row>
    <row r="57" spans="6:41" x14ac:dyDescent="0.35">
      <c r="H57"/>
      <c r="I57"/>
      <c r="J57"/>
      <c r="K57"/>
      <c r="L57"/>
      <c r="M57"/>
      <c r="N57"/>
      <c r="O57"/>
      <c r="P57"/>
      <c r="Q57"/>
      <c r="R57"/>
      <c r="S57"/>
      <c r="T57"/>
      <c r="U57"/>
      <c r="V57"/>
      <c r="W57"/>
      <c r="X57"/>
      <c r="Y57"/>
      <c r="Z57"/>
      <c r="AA57"/>
      <c r="AB57"/>
      <c r="AC57"/>
      <c r="AD57"/>
      <c r="AE57"/>
      <c r="AF57"/>
      <c r="AG57"/>
      <c r="AH57"/>
      <c r="AI57"/>
      <c r="AJ57"/>
      <c r="AK57"/>
      <c r="AL57"/>
      <c r="AM57"/>
      <c r="AN57"/>
      <c r="AO57"/>
    </row>
    <row r="58" spans="6:41" x14ac:dyDescent="0.35">
      <c r="H58"/>
      <c r="I58"/>
      <c r="J58"/>
      <c r="K58"/>
      <c r="L58"/>
      <c r="M58"/>
      <c r="N58"/>
      <c r="O58"/>
      <c r="P58"/>
      <c r="Q58"/>
      <c r="R58"/>
      <c r="S58"/>
      <c r="T58"/>
      <c r="U58"/>
      <c r="V58"/>
      <c r="W58"/>
      <c r="X58"/>
      <c r="Y58"/>
      <c r="Z58"/>
      <c r="AA58"/>
      <c r="AB58"/>
      <c r="AC58"/>
      <c r="AD58"/>
      <c r="AE58"/>
      <c r="AF58"/>
      <c r="AG58"/>
      <c r="AH58"/>
      <c r="AI58"/>
      <c r="AJ58"/>
      <c r="AK58"/>
      <c r="AL58"/>
      <c r="AM58"/>
      <c r="AN58"/>
      <c r="AO58"/>
    </row>
    <row r="59" spans="6:41" x14ac:dyDescent="0.35">
      <c r="H59"/>
      <c r="I59"/>
      <c r="J59"/>
      <c r="K59"/>
      <c r="L59"/>
      <c r="M59"/>
      <c r="N59"/>
      <c r="O59"/>
      <c r="P59"/>
      <c r="Q59"/>
      <c r="R59"/>
      <c r="S59"/>
      <c r="T59"/>
      <c r="U59"/>
      <c r="V59"/>
      <c r="W59"/>
      <c r="X59"/>
      <c r="Y59"/>
      <c r="Z59"/>
      <c r="AA59"/>
      <c r="AB59"/>
      <c r="AC59"/>
      <c r="AD59"/>
      <c r="AE59"/>
      <c r="AF59"/>
      <c r="AG59"/>
      <c r="AH59"/>
      <c r="AI59"/>
      <c r="AJ59"/>
      <c r="AK59"/>
      <c r="AL59"/>
      <c r="AM59"/>
      <c r="AN59"/>
      <c r="AO59"/>
    </row>
    <row r="60" spans="6:41" x14ac:dyDescent="0.35">
      <c r="H60"/>
      <c r="I60"/>
      <c r="J60"/>
      <c r="K60"/>
      <c r="L60"/>
      <c r="M60"/>
      <c r="N60"/>
      <c r="O60"/>
      <c r="P60"/>
      <c r="Q60"/>
      <c r="R60"/>
      <c r="S60"/>
      <c r="T60"/>
      <c r="U60"/>
      <c r="V60"/>
      <c r="W60"/>
      <c r="X60"/>
      <c r="Y60"/>
      <c r="Z60"/>
      <c r="AA60"/>
      <c r="AB60"/>
      <c r="AC60"/>
      <c r="AD60"/>
      <c r="AE60"/>
      <c r="AF60"/>
      <c r="AG60"/>
      <c r="AH60"/>
      <c r="AI60"/>
      <c r="AJ60"/>
      <c r="AK60"/>
      <c r="AL60"/>
      <c r="AM60"/>
      <c r="AN60"/>
      <c r="AO60"/>
    </row>
    <row r="61" spans="6:41" x14ac:dyDescent="0.35">
      <c r="H61"/>
      <c r="I61"/>
      <c r="J61"/>
      <c r="K61"/>
      <c r="L61"/>
      <c r="M61"/>
      <c r="N61"/>
      <c r="O61"/>
      <c r="P61"/>
      <c r="Q61"/>
      <c r="R61"/>
      <c r="S61"/>
      <c r="T61"/>
      <c r="U61"/>
      <c r="V61"/>
      <c r="W61"/>
      <c r="X61"/>
      <c r="Y61"/>
      <c r="Z61"/>
      <c r="AA61"/>
      <c r="AB61"/>
      <c r="AC61"/>
      <c r="AD61"/>
      <c r="AE61"/>
      <c r="AF61"/>
      <c r="AG61"/>
      <c r="AH61"/>
      <c r="AI61"/>
      <c r="AJ61"/>
      <c r="AK61"/>
      <c r="AL61"/>
      <c r="AM61"/>
      <c r="AN61"/>
      <c r="AO61"/>
    </row>
    <row r="62" spans="6:41" x14ac:dyDescent="0.35">
      <c r="H62"/>
      <c r="I62"/>
      <c r="J62"/>
      <c r="K62"/>
      <c r="L62"/>
      <c r="M62"/>
      <c r="N62"/>
      <c r="O62"/>
      <c r="P62"/>
      <c r="Q62"/>
      <c r="R62"/>
      <c r="S62"/>
      <c r="T62"/>
      <c r="U62"/>
      <c r="V62"/>
      <c r="W62"/>
      <c r="X62"/>
      <c r="Y62"/>
      <c r="Z62"/>
      <c r="AA62"/>
      <c r="AB62"/>
      <c r="AC62"/>
      <c r="AD62"/>
      <c r="AE62"/>
      <c r="AF62"/>
      <c r="AG62"/>
      <c r="AH62"/>
      <c r="AI62"/>
      <c r="AJ62"/>
      <c r="AK62"/>
      <c r="AL62"/>
      <c r="AM62"/>
      <c r="AN62"/>
      <c r="AO62"/>
    </row>
    <row r="63" spans="6:41" x14ac:dyDescent="0.35">
      <c r="H63"/>
      <c r="I63"/>
      <c r="J63"/>
      <c r="K63"/>
      <c r="L63"/>
      <c r="M63"/>
      <c r="N63"/>
      <c r="O63"/>
      <c r="P63"/>
      <c r="Q63"/>
      <c r="R63"/>
      <c r="S63"/>
      <c r="T63"/>
      <c r="U63"/>
      <c r="V63"/>
      <c r="W63"/>
      <c r="X63"/>
      <c r="Y63"/>
      <c r="Z63"/>
      <c r="AA63"/>
      <c r="AB63"/>
      <c r="AC63"/>
      <c r="AD63"/>
      <c r="AE63"/>
      <c r="AF63"/>
      <c r="AG63"/>
      <c r="AH63"/>
      <c r="AI63"/>
      <c r="AJ63"/>
      <c r="AK63"/>
      <c r="AL63"/>
      <c r="AM63"/>
      <c r="AN63"/>
      <c r="AO63"/>
    </row>
    <row r="64" spans="6:41" x14ac:dyDescent="0.35">
      <c r="H64"/>
      <c r="I64"/>
      <c r="J64"/>
      <c r="K64"/>
      <c r="L64"/>
      <c r="M64"/>
      <c r="N64"/>
      <c r="O64"/>
      <c r="P64"/>
      <c r="Q64"/>
      <c r="R64"/>
      <c r="S64"/>
      <c r="T64"/>
      <c r="U64"/>
      <c r="V64"/>
      <c r="W64"/>
      <c r="X64"/>
      <c r="Y64"/>
      <c r="Z64"/>
      <c r="AA64"/>
      <c r="AB64"/>
      <c r="AC64"/>
      <c r="AD64"/>
      <c r="AE64"/>
      <c r="AF64"/>
      <c r="AG64"/>
      <c r="AH64"/>
      <c r="AI64"/>
      <c r="AJ64"/>
      <c r="AK64"/>
      <c r="AL64"/>
      <c r="AM64"/>
      <c r="AN64"/>
      <c r="AO64"/>
    </row>
    <row r="65" spans="3:41" x14ac:dyDescent="0.35">
      <c r="H65"/>
      <c r="I65"/>
      <c r="J65"/>
      <c r="K65"/>
      <c r="L65"/>
      <c r="M65"/>
      <c r="N65"/>
      <c r="O65"/>
      <c r="P65"/>
      <c r="Q65"/>
      <c r="R65"/>
      <c r="S65"/>
      <c r="T65"/>
      <c r="U65"/>
      <c r="V65"/>
      <c r="W65"/>
      <c r="X65"/>
      <c r="Y65"/>
      <c r="Z65"/>
      <c r="AA65"/>
      <c r="AB65"/>
      <c r="AC65"/>
      <c r="AD65"/>
      <c r="AE65"/>
      <c r="AF65"/>
      <c r="AG65"/>
      <c r="AH65"/>
      <c r="AI65"/>
      <c r="AJ65"/>
      <c r="AK65"/>
      <c r="AL65"/>
      <c r="AM65"/>
      <c r="AN65"/>
      <c r="AO65"/>
    </row>
    <row r="66" spans="3:41" x14ac:dyDescent="0.35">
      <c r="H66"/>
      <c r="I66"/>
      <c r="J66"/>
      <c r="K66"/>
      <c r="L66"/>
      <c r="M66"/>
      <c r="N66"/>
      <c r="O66"/>
      <c r="P66"/>
      <c r="Q66"/>
      <c r="R66"/>
      <c r="S66"/>
      <c r="T66"/>
      <c r="U66"/>
      <c r="V66"/>
      <c r="W66"/>
      <c r="X66"/>
      <c r="Y66"/>
      <c r="Z66"/>
      <c r="AA66"/>
      <c r="AB66"/>
      <c r="AC66"/>
      <c r="AD66"/>
      <c r="AE66"/>
      <c r="AF66"/>
      <c r="AG66"/>
      <c r="AH66"/>
      <c r="AI66"/>
      <c r="AJ66"/>
      <c r="AK66"/>
      <c r="AL66"/>
      <c r="AM66"/>
      <c r="AN66"/>
      <c r="AO66"/>
    </row>
    <row r="67" spans="3:41" x14ac:dyDescent="0.35">
      <c r="H67"/>
      <c r="I67"/>
      <c r="J67"/>
      <c r="K67"/>
      <c r="L67"/>
      <c r="M67"/>
      <c r="N67"/>
      <c r="O67"/>
      <c r="P67"/>
      <c r="Q67"/>
      <c r="R67"/>
      <c r="S67"/>
      <c r="T67"/>
      <c r="U67"/>
      <c r="V67"/>
      <c r="W67"/>
      <c r="X67"/>
      <c r="Y67"/>
      <c r="Z67"/>
      <c r="AA67"/>
      <c r="AB67"/>
      <c r="AC67"/>
      <c r="AD67"/>
      <c r="AE67"/>
      <c r="AF67"/>
      <c r="AG67"/>
      <c r="AH67"/>
      <c r="AI67"/>
      <c r="AJ67"/>
      <c r="AK67"/>
      <c r="AL67"/>
      <c r="AM67"/>
      <c r="AN67"/>
      <c r="AO67"/>
    </row>
    <row r="68" spans="3:41" x14ac:dyDescent="0.35">
      <c r="C68" s="562" t="s">
        <v>1330</v>
      </c>
      <c r="H68"/>
      <c r="I68"/>
      <c r="J68"/>
      <c r="K68"/>
      <c r="L68"/>
      <c r="M68"/>
      <c r="N68"/>
      <c r="O68"/>
      <c r="P68"/>
      <c r="Q68"/>
      <c r="R68"/>
      <c r="S68"/>
      <c r="T68"/>
      <c r="U68"/>
      <c r="V68"/>
      <c r="W68"/>
      <c r="X68"/>
      <c r="Y68"/>
      <c r="Z68"/>
      <c r="AA68"/>
      <c r="AB68"/>
      <c r="AC68"/>
      <c r="AD68"/>
      <c r="AE68"/>
      <c r="AF68"/>
      <c r="AG68"/>
      <c r="AH68"/>
      <c r="AI68"/>
      <c r="AJ68"/>
      <c r="AK68"/>
      <c r="AL68"/>
      <c r="AM68"/>
      <c r="AN68"/>
      <c r="AO68"/>
    </row>
    <row r="69" spans="3:41" x14ac:dyDescent="0.35">
      <c r="H69"/>
      <c r="I69"/>
      <c r="J69"/>
      <c r="K69"/>
      <c r="L69"/>
      <c r="M69"/>
      <c r="N69"/>
      <c r="O69"/>
      <c r="P69"/>
      <c r="Q69"/>
      <c r="R69"/>
      <c r="S69"/>
      <c r="T69"/>
      <c r="U69"/>
      <c r="V69"/>
      <c r="W69"/>
      <c r="X69"/>
      <c r="Y69"/>
      <c r="Z69"/>
      <c r="AA69"/>
      <c r="AB69"/>
      <c r="AC69"/>
      <c r="AD69"/>
      <c r="AE69"/>
      <c r="AF69"/>
      <c r="AG69"/>
      <c r="AH69"/>
      <c r="AI69"/>
      <c r="AJ69"/>
      <c r="AK69"/>
      <c r="AL69"/>
      <c r="AM69"/>
      <c r="AN69"/>
      <c r="AO69"/>
    </row>
    <row r="70" spans="3:41" x14ac:dyDescent="0.35">
      <c r="H70"/>
      <c r="I70"/>
      <c r="J70"/>
      <c r="K70"/>
      <c r="L70"/>
      <c r="M70"/>
      <c r="N70"/>
      <c r="O70"/>
      <c r="P70"/>
      <c r="Q70"/>
      <c r="R70"/>
      <c r="S70"/>
      <c r="T70"/>
      <c r="U70"/>
      <c r="V70"/>
      <c r="W70"/>
      <c r="X70"/>
      <c r="Y70"/>
      <c r="Z70"/>
      <c r="AA70"/>
      <c r="AB70"/>
      <c r="AC70"/>
      <c r="AD70"/>
      <c r="AE70"/>
      <c r="AF70"/>
      <c r="AG70"/>
      <c r="AH70"/>
      <c r="AI70"/>
      <c r="AJ70"/>
      <c r="AK70"/>
      <c r="AL70"/>
      <c r="AM70"/>
      <c r="AN70"/>
      <c r="AO70"/>
    </row>
    <row r="71" spans="3:41" x14ac:dyDescent="0.35">
      <c r="H71"/>
      <c r="I71"/>
      <c r="J71"/>
      <c r="K71"/>
      <c r="L71"/>
      <c r="M71"/>
      <c r="N71"/>
      <c r="O71"/>
      <c r="P71"/>
      <c r="Q71"/>
      <c r="R71"/>
      <c r="S71"/>
      <c r="T71"/>
      <c r="U71"/>
      <c r="V71"/>
      <c r="W71"/>
      <c r="X71"/>
      <c r="Y71"/>
      <c r="Z71"/>
      <c r="AA71"/>
      <c r="AB71"/>
      <c r="AC71"/>
      <c r="AD71"/>
      <c r="AE71"/>
      <c r="AF71"/>
      <c r="AG71"/>
      <c r="AH71"/>
      <c r="AI71"/>
      <c r="AJ71"/>
      <c r="AK71"/>
      <c r="AL71"/>
      <c r="AM71"/>
      <c r="AN71"/>
      <c r="AO71"/>
    </row>
    <row r="72" spans="3:41" x14ac:dyDescent="0.35">
      <c r="H72"/>
      <c r="I72"/>
      <c r="J72"/>
      <c r="K72"/>
      <c r="L72"/>
      <c r="M72"/>
      <c r="N72"/>
      <c r="O72"/>
      <c r="P72"/>
      <c r="Q72"/>
      <c r="R72"/>
      <c r="S72"/>
      <c r="T72"/>
      <c r="U72"/>
      <c r="V72"/>
      <c r="W72"/>
      <c r="X72"/>
      <c r="Y72"/>
      <c r="Z72"/>
      <c r="AA72"/>
      <c r="AB72"/>
      <c r="AC72"/>
      <c r="AD72"/>
      <c r="AE72"/>
      <c r="AF72"/>
      <c r="AG72"/>
      <c r="AH72"/>
      <c r="AI72"/>
      <c r="AJ72"/>
      <c r="AK72"/>
      <c r="AL72"/>
      <c r="AM72"/>
      <c r="AN72"/>
      <c r="AO72"/>
    </row>
    <row r="73" spans="3:41" x14ac:dyDescent="0.35">
      <c r="H73"/>
      <c r="I73"/>
      <c r="J73"/>
      <c r="K73"/>
      <c r="L73"/>
      <c r="M73"/>
      <c r="N73"/>
      <c r="O73"/>
      <c r="P73"/>
      <c r="Q73"/>
      <c r="R73"/>
      <c r="S73"/>
      <c r="T73"/>
      <c r="U73"/>
      <c r="V73"/>
      <c r="W73"/>
      <c r="X73"/>
      <c r="Y73"/>
      <c r="Z73"/>
      <c r="AA73"/>
      <c r="AB73"/>
      <c r="AC73"/>
      <c r="AD73"/>
      <c r="AE73"/>
      <c r="AF73"/>
      <c r="AG73"/>
      <c r="AH73"/>
      <c r="AI73"/>
      <c r="AJ73"/>
      <c r="AK73"/>
      <c r="AL73"/>
      <c r="AM73"/>
      <c r="AN73"/>
      <c r="AO73"/>
    </row>
    <row r="74" spans="3:41" x14ac:dyDescent="0.35">
      <c r="H74"/>
      <c r="I74"/>
      <c r="J74"/>
      <c r="K74"/>
      <c r="L74"/>
      <c r="M74"/>
      <c r="N74"/>
      <c r="O74"/>
      <c r="P74"/>
      <c r="Q74"/>
      <c r="R74"/>
      <c r="S74"/>
      <c r="T74"/>
      <c r="U74"/>
      <c r="V74"/>
      <c r="W74"/>
      <c r="X74"/>
      <c r="Y74"/>
      <c r="Z74"/>
      <c r="AA74"/>
      <c r="AB74"/>
      <c r="AC74"/>
      <c r="AD74"/>
      <c r="AE74"/>
      <c r="AF74"/>
      <c r="AG74"/>
      <c r="AH74"/>
      <c r="AI74"/>
      <c r="AJ74"/>
      <c r="AK74"/>
      <c r="AL74"/>
      <c r="AM74"/>
      <c r="AN74"/>
      <c r="AO74"/>
    </row>
    <row r="75" spans="3:41" x14ac:dyDescent="0.35">
      <c r="H75"/>
      <c r="I75"/>
      <c r="J75"/>
      <c r="K75"/>
      <c r="L75"/>
      <c r="M75"/>
      <c r="N75"/>
      <c r="O75"/>
      <c r="P75"/>
      <c r="Q75"/>
      <c r="R75"/>
      <c r="S75"/>
      <c r="T75"/>
      <c r="U75"/>
      <c r="V75"/>
      <c r="W75"/>
      <c r="X75"/>
      <c r="Y75"/>
      <c r="Z75"/>
      <c r="AA75"/>
      <c r="AB75"/>
      <c r="AC75"/>
      <c r="AD75"/>
      <c r="AE75"/>
      <c r="AF75"/>
      <c r="AG75"/>
      <c r="AH75"/>
      <c r="AI75"/>
      <c r="AJ75"/>
      <c r="AK75"/>
      <c r="AL75"/>
      <c r="AM75"/>
      <c r="AN75"/>
      <c r="AO75"/>
    </row>
    <row r="76" spans="3:41" x14ac:dyDescent="0.35">
      <c r="H76"/>
      <c r="I76"/>
      <c r="J76"/>
      <c r="K76"/>
      <c r="L76"/>
      <c r="M76"/>
      <c r="N76"/>
      <c r="O76"/>
      <c r="P76"/>
      <c r="Q76"/>
      <c r="R76"/>
      <c r="S76"/>
      <c r="T76"/>
      <c r="U76"/>
      <c r="V76"/>
      <c r="W76"/>
      <c r="X76"/>
      <c r="Y76"/>
      <c r="Z76"/>
      <c r="AA76"/>
      <c r="AB76"/>
      <c r="AC76"/>
      <c r="AD76"/>
      <c r="AE76"/>
      <c r="AF76"/>
      <c r="AG76"/>
      <c r="AH76"/>
      <c r="AI76"/>
      <c r="AJ76"/>
      <c r="AK76"/>
      <c r="AL76"/>
      <c r="AM76"/>
      <c r="AN76"/>
      <c r="AO76"/>
    </row>
    <row r="77" spans="3:41" x14ac:dyDescent="0.35">
      <c r="H77"/>
      <c r="I77"/>
      <c r="J77"/>
      <c r="K77"/>
      <c r="L77"/>
      <c r="M77"/>
      <c r="N77"/>
      <c r="O77"/>
      <c r="P77"/>
      <c r="Q77"/>
      <c r="R77"/>
      <c r="S77"/>
      <c r="T77"/>
      <c r="U77"/>
      <c r="V77"/>
      <c r="W77"/>
      <c r="X77"/>
      <c r="Y77"/>
      <c r="Z77"/>
      <c r="AA77"/>
      <c r="AB77"/>
      <c r="AC77"/>
      <c r="AD77"/>
      <c r="AE77"/>
      <c r="AF77"/>
      <c r="AG77"/>
      <c r="AH77"/>
      <c r="AI77"/>
      <c r="AJ77"/>
      <c r="AK77"/>
      <c r="AL77"/>
      <c r="AM77"/>
      <c r="AN77"/>
      <c r="AO77"/>
    </row>
    <row r="78" spans="3:41" x14ac:dyDescent="0.35">
      <c r="H78"/>
      <c r="I78"/>
      <c r="J78"/>
      <c r="K78"/>
      <c r="L78"/>
      <c r="M78"/>
      <c r="N78"/>
      <c r="O78"/>
      <c r="P78"/>
      <c r="Q78"/>
      <c r="R78"/>
      <c r="S78"/>
      <c r="T78"/>
      <c r="U78"/>
      <c r="V78"/>
      <c r="W78"/>
      <c r="X78"/>
      <c r="Y78"/>
      <c r="Z78"/>
      <c r="AA78"/>
      <c r="AB78"/>
      <c r="AC78"/>
      <c r="AD78"/>
      <c r="AE78"/>
      <c r="AF78"/>
      <c r="AG78"/>
      <c r="AH78"/>
      <c r="AI78"/>
      <c r="AJ78"/>
      <c r="AK78"/>
      <c r="AL78"/>
      <c r="AM78"/>
      <c r="AN78"/>
      <c r="AO78"/>
    </row>
    <row r="79" spans="3:41" x14ac:dyDescent="0.35">
      <c r="H79"/>
      <c r="I79"/>
      <c r="J79"/>
      <c r="K79"/>
      <c r="L79"/>
      <c r="M79"/>
      <c r="N79"/>
      <c r="O79"/>
      <c r="P79"/>
      <c r="Q79"/>
      <c r="R79"/>
      <c r="S79"/>
      <c r="T79"/>
      <c r="U79"/>
      <c r="V79"/>
      <c r="W79"/>
      <c r="X79"/>
      <c r="Y79"/>
      <c r="Z79"/>
      <c r="AA79"/>
      <c r="AB79"/>
      <c r="AC79"/>
      <c r="AD79"/>
      <c r="AE79"/>
      <c r="AF79"/>
      <c r="AG79"/>
      <c r="AH79"/>
      <c r="AI79"/>
      <c r="AJ79"/>
      <c r="AK79"/>
      <c r="AL79"/>
      <c r="AM79"/>
      <c r="AN79"/>
      <c r="AO79"/>
    </row>
    <row r="80" spans="3:41" x14ac:dyDescent="0.35">
      <c r="H80"/>
      <c r="I80"/>
      <c r="J80"/>
      <c r="K80"/>
      <c r="L80"/>
      <c r="M80"/>
      <c r="N80"/>
      <c r="O80"/>
      <c r="P80"/>
      <c r="Q80"/>
      <c r="R80"/>
      <c r="S80"/>
      <c r="T80"/>
      <c r="U80"/>
      <c r="V80"/>
      <c r="W80"/>
      <c r="X80"/>
      <c r="Y80"/>
      <c r="Z80"/>
      <c r="AA80"/>
      <c r="AB80"/>
      <c r="AC80"/>
      <c r="AD80"/>
      <c r="AE80"/>
      <c r="AF80"/>
      <c r="AG80"/>
      <c r="AH80"/>
      <c r="AI80"/>
      <c r="AJ80"/>
      <c r="AK80"/>
      <c r="AL80"/>
      <c r="AM80"/>
      <c r="AN80"/>
      <c r="AO80"/>
    </row>
    <row r="81" spans="8:41" x14ac:dyDescent="0.35">
      <c r="H81"/>
      <c r="I81"/>
      <c r="J81"/>
      <c r="K81"/>
      <c r="L81"/>
      <c r="M81"/>
      <c r="N81"/>
      <c r="O81"/>
      <c r="P81"/>
      <c r="Q81"/>
      <c r="R81"/>
      <c r="S81"/>
      <c r="T81"/>
      <c r="U81"/>
      <c r="V81"/>
      <c r="W81"/>
      <c r="X81"/>
      <c r="Y81"/>
      <c r="Z81"/>
      <c r="AA81"/>
      <c r="AB81"/>
      <c r="AC81"/>
      <c r="AD81"/>
      <c r="AE81"/>
      <c r="AF81"/>
      <c r="AG81"/>
      <c r="AH81"/>
      <c r="AI81"/>
      <c r="AJ81"/>
      <c r="AK81"/>
      <c r="AL81"/>
      <c r="AM81"/>
      <c r="AN81"/>
      <c r="AO81"/>
    </row>
    <row r="82" spans="8:41" x14ac:dyDescent="0.35">
      <c r="H82"/>
      <c r="I82"/>
      <c r="J82"/>
      <c r="K82"/>
      <c r="L82"/>
      <c r="M82"/>
      <c r="N82"/>
      <c r="O82"/>
      <c r="P82"/>
      <c r="Q82"/>
      <c r="R82"/>
      <c r="S82"/>
      <c r="T82"/>
      <c r="U82"/>
      <c r="V82"/>
      <c r="W82"/>
      <c r="X82"/>
      <c r="Y82"/>
      <c r="Z82"/>
      <c r="AA82"/>
      <c r="AB82"/>
      <c r="AC82"/>
      <c r="AD82"/>
      <c r="AE82"/>
      <c r="AF82"/>
      <c r="AG82"/>
      <c r="AH82"/>
      <c r="AI82"/>
      <c r="AJ82"/>
      <c r="AK82"/>
      <c r="AL82"/>
      <c r="AM82"/>
      <c r="AN82"/>
      <c r="AO82"/>
    </row>
    <row r="83" spans="8:41" x14ac:dyDescent="0.35">
      <c r="H83"/>
      <c r="I83"/>
      <c r="J83"/>
      <c r="K83"/>
      <c r="L83"/>
      <c r="M83"/>
      <c r="N83"/>
      <c r="O83"/>
      <c r="P83"/>
      <c r="Q83"/>
      <c r="R83"/>
      <c r="S83"/>
      <c r="T83"/>
      <c r="U83"/>
      <c r="V83"/>
      <c r="W83"/>
      <c r="X83"/>
      <c r="Y83"/>
      <c r="Z83"/>
      <c r="AA83"/>
      <c r="AB83"/>
      <c r="AC83"/>
      <c r="AD83"/>
      <c r="AE83"/>
      <c r="AF83"/>
      <c r="AG83"/>
      <c r="AH83"/>
      <c r="AI83"/>
      <c r="AJ83"/>
      <c r="AK83"/>
      <c r="AL83"/>
      <c r="AM83"/>
      <c r="AN83"/>
      <c r="AO83"/>
    </row>
    <row r="84" spans="8:41" x14ac:dyDescent="0.35">
      <c r="H84"/>
      <c r="I84"/>
      <c r="J84"/>
      <c r="K84"/>
      <c r="L84"/>
      <c r="M84"/>
      <c r="N84"/>
      <c r="O84"/>
      <c r="P84"/>
      <c r="Q84"/>
      <c r="R84"/>
      <c r="S84"/>
      <c r="T84"/>
      <c r="U84"/>
      <c r="V84"/>
      <c r="W84"/>
      <c r="X84"/>
      <c r="Y84"/>
      <c r="Z84"/>
      <c r="AA84"/>
      <c r="AB84"/>
      <c r="AC84"/>
      <c r="AD84"/>
      <c r="AE84"/>
      <c r="AF84"/>
      <c r="AG84"/>
      <c r="AH84"/>
      <c r="AI84"/>
      <c r="AJ84"/>
      <c r="AK84"/>
      <c r="AL84"/>
      <c r="AM84"/>
      <c r="AN84"/>
      <c r="AO84"/>
    </row>
    <row r="85" spans="8:41" x14ac:dyDescent="0.35">
      <c r="H85"/>
      <c r="I85"/>
      <c r="J85"/>
      <c r="K85"/>
      <c r="L85"/>
      <c r="M85"/>
      <c r="N85"/>
      <c r="O85"/>
      <c r="P85"/>
      <c r="Q85"/>
      <c r="R85"/>
      <c r="S85"/>
      <c r="T85"/>
      <c r="U85"/>
      <c r="V85"/>
      <c r="W85"/>
      <c r="X85"/>
      <c r="Y85"/>
      <c r="Z85"/>
      <c r="AA85"/>
      <c r="AB85"/>
      <c r="AC85"/>
      <c r="AD85"/>
      <c r="AE85"/>
      <c r="AF85"/>
      <c r="AG85"/>
      <c r="AH85"/>
      <c r="AI85"/>
      <c r="AJ85"/>
      <c r="AK85"/>
      <c r="AL85"/>
      <c r="AM85"/>
      <c r="AN85"/>
      <c r="AO85"/>
    </row>
    <row r="86" spans="8:41" x14ac:dyDescent="0.35">
      <c r="H86"/>
      <c r="I86"/>
      <c r="J86"/>
      <c r="K86"/>
      <c r="L86"/>
      <c r="M86"/>
      <c r="N86"/>
      <c r="O86"/>
      <c r="P86"/>
      <c r="Q86"/>
      <c r="R86"/>
      <c r="S86"/>
      <c r="T86"/>
      <c r="U86"/>
      <c r="V86"/>
      <c r="W86"/>
      <c r="X86"/>
      <c r="Y86"/>
      <c r="Z86"/>
      <c r="AA86"/>
      <c r="AB86"/>
      <c r="AC86"/>
      <c r="AD86"/>
      <c r="AE86"/>
      <c r="AF86"/>
      <c r="AG86"/>
      <c r="AH86"/>
      <c r="AI86"/>
      <c r="AJ86"/>
      <c r="AK86"/>
      <c r="AL86"/>
      <c r="AM86"/>
      <c r="AN86"/>
      <c r="AO86"/>
    </row>
    <row r="87" spans="8:41" x14ac:dyDescent="0.35">
      <c r="H87"/>
      <c r="I87"/>
      <c r="J87"/>
      <c r="K87"/>
      <c r="L87"/>
      <c r="M87"/>
      <c r="N87"/>
      <c r="O87"/>
      <c r="P87"/>
      <c r="Q87"/>
      <c r="R87"/>
      <c r="S87"/>
      <c r="T87"/>
      <c r="U87"/>
      <c r="V87"/>
      <c r="W87"/>
      <c r="X87"/>
      <c r="Y87"/>
      <c r="Z87"/>
      <c r="AA87"/>
      <c r="AB87"/>
      <c r="AC87"/>
      <c r="AD87"/>
      <c r="AE87"/>
      <c r="AF87"/>
      <c r="AG87"/>
      <c r="AH87"/>
      <c r="AI87"/>
      <c r="AJ87"/>
      <c r="AK87"/>
      <c r="AL87"/>
      <c r="AM87"/>
      <c r="AN87"/>
      <c r="AO87"/>
    </row>
    <row r="88" spans="8:41" x14ac:dyDescent="0.35">
      <c r="H88"/>
      <c r="I88"/>
      <c r="J88"/>
      <c r="K88"/>
      <c r="L88"/>
      <c r="M88"/>
      <c r="N88"/>
      <c r="O88"/>
      <c r="P88"/>
      <c r="Q88"/>
      <c r="R88"/>
      <c r="S88"/>
      <c r="T88"/>
      <c r="U88"/>
      <c r="V88"/>
      <c r="W88"/>
      <c r="X88"/>
      <c r="Y88"/>
      <c r="Z88"/>
      <c r="AA88"/>
      <c r="AB88"/>
      <c r="AC88"/>
      <c r="AD88"/>
      <c r="AE88"/>
      <c r="AF88"/>
      <c r="AG88"/>
      <c r="AH88"/>
      <c r="AI88"/>
      <c r="AJ88"/>
      <c r="AK88"/>
      <c r="AL88"/>
      <c r="AM88"/>
      <c r="AN88"/>
      <c r="AO88"/>
    </row>
    <row r="89" spans="8:41" x14ac:dyDescent="0.35">
      <c r="H89"/>
      <c r="I89"/>
      <c r="J89"/>
      <c r="K89"/>
      <c r="L89"/>
      <c r="M89"/>
      <c r="N89"/>
      <c r="O89"/>
      <c r="P89"/>
      <c r="Q89"/>
      <c r="R89"/>
      <c r="S89"/>
      <c r="T89"/>
      <c r="U89"/>
      <c r="V89"/>
      <c r="W89"/>
      <c r="X89"/>
      <c r="Y89"/>
      <c r="Z89"/>
      <c r="AA89"/>
      <c r="AB89"/>
      <c r="AC89"/>
      <c r="AD89"/>
      <c r="AE89"/>
      <c r="AF89"/>
      <c r="AG89"/>
      <c r="AH89"/>
      <c r="AI89"/>
      <c r="AJ89"/>
      <c r="AK89"/>
      <c r="AL89"/>
      <c r="AM89"/>
      <c r="AN89"/>
      <c r="AO89"/>
    </row>
    <row r="90" spans="8:41" x14ac:dyDescent="0.35">
      <c r="H90"/>
      <c r="I90"/>
      <c r="J90"/>
      <c r="K90"/>
      <c r="L90"/>
      <c r="M90"/>
      <c r="N90"/>
      <c r="O90"/>
      <c r="P90"/>
      <c r="Q90"/>
      <c r="R90"/>
      <c r="S90"/>
      <c r="T90"/>
      <c r="U90"/>
      <c r="V90"/>
      <c r="W90"/>
      <c r="X90"/>
      <c r="Y90"/>
      <c r="Z90"/>
      <c r="AA90"/>
      <c r="AB90"/>
      <c r="AC90"/>
      <c r="AD90"/>
      <c r="AE90"/>
      <c r="AF90"/>
      <c r="AG90"/>
      <c r="AH90"/>
      <c r="AI90"/>
      <c r="AJ90"/>
      <c r="AK90"/>
      <c r="AL90"/>
      <c r="AM90"/>
      <c r="AN90"/>
      <c r="AO90"/>
    </row>
    <row r="91" spans="8:41" x14ac:dyDescent="0.35">
      <c r="H91"/>
      <c r="I91"/>
      <c r="J91"/>
      <c r="K91"/>
      <c r="L91"/>
      <c r="M91"/>
      <c r="N91"/>
      <c r="O91"/>
      <c r="P91"/>
      <c r="Q91"/>
      <c r="R91"/>
      <c r="S91"/>
      <c r="T91"/>
      <c r="U91"/>
      <c r="V91"/>
      <c r="W91"/>
      <c r="X91"/>
      <c r="Y91"/>
      <c r="Z91"/>
      <c r="AA91"/>
      <c r="AB91"/>
      <c r="AC91"/>
      <c r="AD91"/>
      <c r="AE91"/>
      <c r="AF91"/>
      <c r="AG91"/>
      <c r="AH91"/>
      <c r="AI91"/>
      <c r="AJ91"/>
      <c r="AK91"/>
      <c r="AL91"/>
      <c r="AM91"/>
      <c r="AN91"/>
      <c r="AO91"/>
    </row>
    <row r="92" spans="8:41" x14ac:dyDescent="0.35">
      <c r="H92"/>
      <c r="I92"/>
      <c r="J92"/>
      <c r="K92"/>
      <c r="L92"/>
      <c r="M92"/>
      <c r="N92"/>
      <c r="O92"/>
      <c r="P92"/>
      <c r="Q92"/>
      <c r="R92"/>
      <c r="S92"/>
      <c r="T92"/>
      <c r="U92"/>
      <c r="V92"/>
      <c r="W92"/>
      <c r="X92"/>
      <c r="Y92"/>
      <c r="Z92"/>
      <c r="AA92"/>
      <c r="AB92"/>
      <c r="AC92"/>
      <c r="AD92"/>
      <c r="AE92"/>
      <c r="AF92"/>
      <c r="AG92"/>
      <c r="AH92"/>
      <c r="AI92"/>
      <c r="AJ92"/>
      <c r="AK92"/>
      <c r="AL92"/>
      <c r="AM92"/>
      <c r="AN92"/>
      <c r="AO92"/>
    </row>
    <row r="93" spans="8:41" x14ac:dyDescent="0.35">
      <c r="H93"/>
      <c r="I93"/>
      <c r="J93"/>
      <c r="K93"/>
      <c r="L93"/>
      <c r="M93"/>
      <c r="N93"/>
      <c r="O93"/>
      <c r="P93"/>
      <c r="Q93"/>
      <c r="R93"/>
      <c r="S93"/>
      <c r="T93"/>
      <c r="U93"/>
      <c r="V93"/>
      <c r="W93"/>
      <c r="X93"/>
      <c r="Y93"/>
      <c r="Z93"/>
      <c r="AA93"/>
      <c r="AB93"/>
      <c r="AC93"/>
      <c r="AD93"/>
      <c r="AE93"/>
      <c r="AF93"/>
      <c r="AG93"/>
      <c r="AH93"/>
      <c r="AI93"/>
      <c r="AJ93"/>
      <c r="AK93"/>
      <c r="AL93"/>
      <c r="AM93"/>
      <c r="AN93"/>
      <c r="AO93"/>
    </row>
    <row r="94" spans="8:41" x14ac:dyDescent="0.35">
      <c r="H94"/>
      <c r="I94"/>
      <c r="J94"/>
      <c r="K94"/>
      <c r="L94"/>
      <c r="M94"/>
      <c r="N94"/>
      <c r="O94"/>
      <c r="P94"/>
      <c r="Q94"/>
      <c r="R94"/>
      <c r="S94"/>
      <c r="T94"/>
      <c r="U94"/>
      <c r="V94"/>
      <c r="W94"/>
      <c r="X94"/>
      <c r="Y94"/>
      <c r="Z94"/>
      <c r="AA94"/>
      <c r="AB94"/>
      <c r="AC94"/>
      <c r="AD94"/>
      <c r="AE94"/>
      <c r="AF94"/>
      <c r="AG94"/>
      <c r="AH94"/>
      <c r="AI94"/>
      <c r="AJ94"/>
      <c r="AK94"/>
      <c r="AL94"/>
      <c r="AM94"/>
      <c r="AN94"/>
      <c r="AO94"/>
    </row>
    <row r="95" spans="8:41" x14ac:dyDescent="0.35">
      <c r="H95"/>
      <c r="I95"/>
      <c r="J95"/>
      <c r="K95"/>
      <c r="L95"/>
      <c r="M95"/>
      <c r="N95"/>
      <c r="O95"/>
      <c r="P95"/>
      <c r="Q95"/>
      <c r="R95"/>
      <c r="S95"/>
      <c r="T95"/>
      <c r="U95"/>
      <c r="V95"/>
      <c r="W95"/>
      <c r="X95"/>
      <c r="Y95"/>
      <c r="Z95"/>
      <c r="AA95"/>
      <c r="AB95"/>
      <c r="AC95"/>
      <c r="AD95"/>
      <c r="AE95"/>
      <c r="AF95"/>
      <c r="AG95"/>
      <c r="AH95"/>
      <c r="AI95"/>
      <c r="AJ95"/>
      <c r="AK95"/>
      <c r="AL95"/>
      <c r="AM95"/>
      <c r="AN95"/>
      <c r="AO95"/>
    </row>
    <row r="96" spans="8:41" x14ac:dyDescent="0.35">
      <c r="H96"/>
      <c r="I96"/>
      <c r="J96"/>
      <c r="K96"/>
      <c r="L96"/>
      <c r="M96"/>
      <c r="N96"/>
      <c r="O96"/>
      <c r="P96"/>
      <c r="Q96"/>
      <c r="R96"/>
      <c r="S96"/>
      <c r="T96"/>
      <c r="U96"/>
      <c r="V96"/>
      <c r="W96"/>
      <c r="X96"/>
      <c r="Y96"/>
      <c r="Z96"/>
      <c r="AA96"/>
      <c r="AB96"/>
      <c r="AC96"/>
      <c r="AD96"/>
      <c r="AE96"/>
      <c r="AF96"/>
      <c r="AG96"/>
      <c r="AH96"/>
      <c r="AI96"/>
      <c r="AJ96"/>
      <c r="AK96"/>
      <c r="AL96"/>
      <c r="AM96"/>
      <c r="AN96"/>
      <c r="AO96"/>
    </row>
    <row r="97" spans="8:41" x14ac:dyDescent="0.35">
      <c r="H97"/>
      <c r="I97"/>
      <c r="J97"/>
      <c r="K97"/>
      <c r="L97"/>
      <c r="M97"/>
      <c r="N97"/>
      <c r="O97"/>
      <c r="P97"/>
      <c r="Q97"/>
      <c r="R97"/>
      <c r="S97"/>
      <c r="T97"/>
      <c r="U97"/>
      <c r="V97"/>
      <c r="W97"/>
      <c r="X97"/>
      <c r="Y97"/>
      <c r="Z97"/>
      <c r="AA97"/>
      <c r="AB97"/>
      <c r="AC97"/>
      <c r="AD97"/>
      <c r="AE97"/>
      <c r="AF97"/>
      <c r="AG97"/>
      <c r="AH97"/>
      <c r="AI97"/>
      <c r="AJ97"/>
      <c r="AK97"/>
      <c r="AL97"/>
      <c r="AM97"/>
      <c r="AN97"/>
      <c r="AO97"/>
    </row>
    <row r="98" spans="8:41" x14ac:dyDescent="0.35">
      <c r="H98"/>
      <c r="I98"/>
      <c r="J98"/>
      <c r="K98"/>
      <c r="L98"/>
      <c r="M98"/>
      <c r="N98"/>
      <c r="O98"/>
      <c r="P98"/>
      <c r="Q98"/>
      <c r="R98"/>
      <c r="S98"/>
      <c r="T98"/>
      <c r="U98"/>
      <c r="V98"/>
      <c r="W98"/>
      <c r="X98"/>
      <c r="Y98"/>
      <c r="Z98"/>
      <c r="AA98"/>
      <c r="AB98"/>
      <c r="AC98"/>
      <c r="AD98"/>
      <c r="AE98"/>
      <c r="AF98"/>
      <c r="AG98"/>
      <c r="AH98"/>
      <c r="AI98"/>
      <c r="AJ98"/>
      <c r="AK98"/>
      <c r="AL98"/>
      <c r="AM98"/>
      <c r="AN98"/>
      <c r="AO98"/>
    </row>
    <row r="99" spans="8:41" x14ac:dyDescent="0.35">
      <c r="H99"/>
      <c r="I99"/>
      <c r="J99"/>
      <c r="K99"/>
      <c r="L99"/>
      <c r="M99"/>
      <c r="N99"/>
      <c r="O99"/>
      <c r="P99"/>
      <c r="Q99"/>
      <c r="R99"/>
      <c r="S99"/>
      <c r="T99"/>
      <c r="U99"/>
      <c r="V99"/>
      <c r="W99"/>
      <c r="X99"/>
      <c r="Y99"/>
      <c r="Z99"/>
      <c r="AA99"/>
      <c r="AB99"/>
      <c r="AC99"/>
      <c r="AD99"/>
      <c r="AE99"/>
      <c r="AF99"/>
      <c r="AG99"/>
      <c r="AH99"/>
      <c r="AI99"/>
      <c r="AJ99"/>
      <c r="AK99"/>
      <c r="AL99"/>
      <c r="AM99"/>
      <c r="AN99"/>
      <c r="AO99"/>
    </row>
    <row r="100" spans="8:41" x14ac:dyDescent="0.35">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row>
    <row r="101" spans="8:41" x14ac:dyDescent="0.35">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row>
    <row r="102" spans="8:41" x14ac:dyDescent="0.35">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row>
    <row r="103" spans="8:41" x14ac:dyDescent="0.35">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row>
    <row r="104" spans="8:41" x14ac:dyDescent="0.35">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row>
    <row r="105" spans="8:41" x14ac:dyDescent="0.3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row>
    <row r="106" spans="8:41" x14ac:dyDescent="0.35">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row>
    <row r="107" spans="8:41" x14ac:dyDescent="0.35">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row>
    <row r="108" spans="8:41" x14ac:dyDescent="0.35">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row>
    <row r="109" spans="8:41" x14ac:dyDescent="0.35">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row>
    <row r="110" spans="8:41" x14ac:dyDescent="0.35">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row>
    <row r="111" spans="8:41" x14ac:dyDescent="0.35">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row>
    <row r="112" spans="8:41" x14ac:dyDescent="0.35">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row>
    <row r="113" spans="8:41" x14ac:dyDescent="0.35">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row>
  </sheetData>
  <conditionalFormatting sqref="H18:M18">
    <cfRule type="colorScale" priority="12">
      <colorScale>
        <cfvo type="min"/>
        <cfvo type="max"/>
        <color rgb="FFFCFCFF"/>
        <color rgb="FF63BE7B"/>
      </colorScale>
    </cfRule>
  </conditionalFormatting>
  <conditionalFormatting sqref="H31:M31">
    <cfRule type="colorScale" priority="11">
      <colorScale>
        <cfvo type="min"/>
        <cfvo type="max"/>
        <color rgb="FFFCFCFF"/>
        <color rgb="FF63BE7B"/>
      </colorScale>
    </cfRule>
  </conditionalFormatting>
  <conditionalFormatting sqref="H32:M32">
    <cfRule type="colorScale" priority="10">
      <colorScale>
        <cfvo type="min"/>
        <cfvo type="max"/>
        <color rgb="FFFCFCFF"/>
        <color rgb="FF63BE7B"/>
      </colorScale>
    </cfRule>
  </conditionalFormatting>
  <conditionalFormatting sqref="H36:M36">
    <cfRule type="colorScale" priority="9">
      <colorScale>
        <cfvo type="min"/>
        <cfvo type="max"/>
        <color rgb="FFFCFCFF"/>
        <color rgb="FF63BE7B"/>
      </colorScale>
    </cfRule>
  </conditionalFormatting>
  <conditionalFormatting sqref="H37:H47">
    <cfRule type="colorScale" priority="8">
      <colorScale>
        <cfvo type="min"/>
        <cfvo type="max"/>
        <color rgb="FFFCFCFF"/>
        <color rgb="FF63BE7B"/>
      </colorScale>
    </cfRule>
  </conditionalFormatting>
  <conditionalFormatting sqref="I37:I47">
    <cfRule type="colorScale" priority="7">
      <colorScale>
        <cfvo type="min"/>
        <cfvo type="max"/>
        <color rgb="FFFCFCFF"/>
        <color rgb="FF63BE7B"/>
      </colorScale>
    </cfRule>
  </conditionalFormatting>
  <conditionalFormatting sqref="J37:J47">
    <cfRule type="colorScale" priority="6">
      <colorScale>
        <cfvo type="min"/>
        <cfvo type="max"/>
        <color rgb="FFFCFCFF"/>
        <color rgb="FF63BE7B"/>
      </colorScale>
    </cfRule>
  </conditionalFormatting>
  <conditionalFormatting sqref="K37:K47">
    <cfRule type="colorScale" priority="5">
      <colorScale>
        <cfvo type="min"/>
        <cfvo type="max"/>
        <color rgb="FFFCFCFF"/>
        <color rgb="FF63BE7B"/>
      </colorScale>
    </cfRule>
  </conditionalFormatting>
  <conditionalFormatting sqref="L37:L47">
    <cfRule type="colorScale" priority="4">
      <colorScale>
        <cfvo type="min"/>
        <cfvo type="max"/>
        <color rgb="FFFCFCFF"/>
        <color rgb="FF63BE7B"/>
      </colorScale>
    </cfRule>
  </conditionalFormatting>
  <conditionalFormatting sqref="M37:M47">
    <cfRule type="colorScale" priority="3">
      <colorScale>
        <cfvo type="min"/>
        <cfvo type="max"/>
        <color rgb="FFFCFCFF"/>
        <color rgb="FF63BE7B"/>
      </colorScale>
    </cfRule>
  </conditionalFormatting>
  <conditionalFormatting sqref="H52:M52">
    <cfRule type="colorScale" priority="1">
      <colorScale>
        <cfvo type="min"/>
        <cfvo type="max"/>
        <color rgb="FFFCFCFF"/>
        <color rgb="FF63BE7B"/>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01"/>
  <sheetViews>
    <sheetView showGridLines="0" rightToLeft="1" topLeftCell="C1" zoomScale="55" zoomScaleNormal="55" workbookViewId="0">
      <pane ySplit="1" topLeftCell="A6" activePane="bottomLeft" state="frozen"/>
      <selection activeCell="C32" sqref="C32"/>
      <selection pane="bottomLeft" activeCell="A61" sqref="A61"/>
    </sheetView>
  </sheetViews>
  <sheetFormatPr defaultRowHeight="14.4" x14ac:dyDescent="0.3"/>
  <cols>
    <col min="1" max="1" width="53.33203125" bestFit="1" customWidth="1"/>
    <col min="2" max="2" width="13.109375" bestFit="1" customWidth="1"/>
    <col min="3" max="9" width="17.109375" customWidth="1"/>
    <col min="10" max="10" width="17.33203125" bestFit="1" customWidth="1"/>
    <col min="11" max="12" width="16.109375" bestFit="1" customWidth="1"/>
    <col min="13" max="13" width="13" customWidth="1"/>
    <col min="14" max="14" width="31.33203125" bestFit="1" customWidth="1"/>
    <col min="15" max="15" width="13" customWidth="1"/>
    <col min="16" max="16" width="21" bestFit="1" customWidth="1"/>
    <col min="17" max="17" width="24.88671875" bestFit="1" customWidth="1"/>
    <col min="18" max="18" width="21.44140625" bestFit="1" customWidth="1"/>
    <col min="19" max="19" width="24.44140625" customWidth="1"/>
    <col min="20" max="20" width="17.44140625" bestFit="1" customWidth="1"/>
    <col min="21" max="21" width="13.6640625" bestFit="1" customWidth="1"/>
    <col min="22" max="22" width="14.109375" bestFit="1" customWidth="1"/>
    <col min="23" max="23" width="20.5546875" bestFit="1" customWidth="1"/>
    <col min="24" max="38" width="11.5546875" bestFit="1" customWidth="1"/>
    <col min="39" max="42" width="11.5546875" customWidth="1"/>
    <col min="43" max="43" width="8.88671875" bestFit="1" customWidth="1"/>
  </cols>
  <sheetData>
    <row r="1" spans="1:11" ht="20.399999999999999" x14ac:dyDescent="0.3">
      <c r="A1" s="1" t="str">
        <f>A168</f>
        <v>سود هر سهم</v>
      </c>
      <c r="B1" s="1" t="str">
        <f>B163</f>
        <v>م.ر</v>
      </c>
      <c r="C1" s="1">
        <f t="shared" ref="C1:H1" si="0">C168</f>
        <v>16.626236435127446</v>
      </c>
      <c r="D1" s="1">
        <f t="shared" si="0"/>
        <v>16.595837184559787</v>
      </c>
      <c r="E1" s="1">
        <f t="shared" si="0"/>
        <v>82.536947234023145</v>
      </c>
      <c r="F1" s="1">
        <f t="shared" si="0"/>
        <v>59.418524256683696</v>
      </c>
      <c r="G1" s="1">
        <f t="shared" si="0"/>
        <v>86.794084789676333</v>
      </c>
      <c r="H1" s="1">
        <f t="shared" si="0"/>
        <v>25.753822965128748</v>
      </c>
      <c r="I1" s="1"/>
      <c r="J1" s="1">
        <f>J168</f>
        <v>112.54790775480508</v>
      </c>
      <c r="K1" s="1">
        <f>K168</f>
        <v>117.893397322022</v>
      </c>
    </row>
    <row r="2" spans="1:11" ht="20.399999999999999" x14ac:dyDescent="0.3">
      <c r="A2" s="72"/>
      <c r="B2" s="72"/>
      <c r="C2" s="180" t="s">
        <v>8</v>
      </c>
      <c r="D2" s="180" t="s">
        <v>9</v>
      </c>
      <c r="E2" s="180" t="s">
        <v>2</v>
      </c>
      <c r="F2" s="180" t="s">
        <v>542</v>
      </c>
      <c r="G2" s="180" t="s">
        <v>24</v>
      </c>
      <c r="H2" s="180" t="s">
        <v>25</v>
      </c>
      <c r="I2" s="180"/>
      <c r="J2" s="180" t="s">
        <v>3</v>
      </c>
      <c r="K2" s="180" t="s">
        <v>4</v>
      </c>
    </row>
    <row r="3" spans="1:11" ht="18.600000000000001" x14ac:dyDescent="0.3">
      <c r="F3" s="30"/>
      <c r="I3" s="30"/>
    </row>
    <row r="4" spans="1:11" ht="18.600000000000001" x14ac:dyDescent="0.3">
      <c r="F4" s="26"/>
      <c r="I4" s="26"/>
    </row>
    <row r="5" spans="1:11" x14ac:dyDescent="0.3">
      <c r="F5" s="25"/>
      <c r="I5" s="25"/>
    </row>
    <row r="6" spans="1:11" x14ac:dyDescent="0.3">
      <c r="A6" s="25"/>
      <c r="B6" s="25"/>
      <c r="C6" s="25"/>
      <c r="D6" s="25"/>
      <c r="E6" s="25"/>
      <c r="F6" s="25"/>
      <c r="I6" s="25"/>
    </row>
    <row r="7" spans="1:11" ht="19.2" thickBot="1" x14ac:dyDescent="0.35">
      <c r="A7" s="2"/>
      <c r="B7" s="2" t="s">
        <v>624</v>
      </c>
      <c r="C7" s="2" t="s">
        <v>3748</v>
      </c>
      <c r="D7" s="2" t="s">
        <v>3752</v>
      </c>
      <c r="E7" s="25"/>
      <c r="F7" s="25"/>
      <c r="I7" s="25"/>
    </row>
    <row r="8" spans="1:11" ht="24" thickTop="1" x14ac:dyDescent="0.3">
      <c r="A8" s="3" t="s">
        <v>3750</v>
      </c>
      <c r="B8" s="491">
        <v>6</v>
      </c>
      <c r="C8" s="496">
        <v>3</v>
      </c>
      <c r="D8" s="496">
        <f>C8+B8</f>
        <v>9</v>
      </c>
      <c r="E8" s="25"/>
      <c r="F8" s="25"/>
      <c r="I8" s="25"/>
    </row>
    <row r="9" spans="1:11" ht="23.4" x14ac:dyDescent="0.3">
      <c r="A9" s="498" t="s">
        <v>3749</v>
      </c>
      <c r="B9" s="494">
        <v>159</v>
      </c>
      <c r="C9" s="494">
        <v>160</v>
      </c>
      <c r="D9" s="494"/>
      <c r="E9" s="25"/>
      <c r="F9" s="25"/>
      <c r="I9" s="25"/>
    </row>
    <row r="10" spans="1:11" ht="23.4" x14ac:dyDescent="0.3">
      <c r="A10" s="6" t="s">
        <v>3753</v>
      </c>
      <c r="B10" s="493">
        <f>5*159+1*169</f>
        <v>964</v>
      </c>
      <c r="C10" s="493">
        <f>(C8-1)*C9</f>
        <v>320</v>
      </c>
      <c r="D10" s="493">
        <f>C10+B10</f>
        <v>1284</v>
      </c>
      <c r="E10" s="25"/>
      <c r="F10" s="25"/>
      <c r="I10" s="25"/>
    </row>
    <row r="11" spans="1:11" ht="23.4" x14ac:dyDescent="0.3">
      <c r="A11" s="6" t="s">
        <v>3755</v>
      </c>
      <c r="B11" s="493">
        <f>5*159+1*169</f>
        <v>964</v>
      </c>
      <c r="C11" s="493">
        <f>C8*C9</f>
        <v>480</v>
      </c>
      <c r="D11" s="493">
        <f>C11+B11</f>
        <v>1444</v>
      </c>
      <c r="E11" s="25"/>
      <c r="F11" s="25"/>
      <c r="I11" s="25"/>
    </row>
    <row r="12" spans="1:11" ht="23.4" x14ac:dyDescent="0.3">
      <c r="A12" s="6" t="s">
        <v>3754</v>
      </c>
      <c r="B12" s="493"/>
      <c r="C12" s="493"/>
      <c r="D12" s="493">
        <f>J26/8760</f>
        <v>926.61084474885843</v>
      </c>
      <c r="E12" s="25"/>
      <c r="F12" s="25"/>
      <c r="I12" s="25"/>
    </row>
    <row r="13" spans="1:11" ht="23.4" x14ac:dyDescent="0.3">
      <c r="A13" s="6" t="s">
        <v>3761</v>
      </c>
      <c r="B13" s="493"/>
      <c r="C13" s="493"/>
      <c r="D13" s="497">
        <f>D12/D10</f>
        <v>0.72165953640876823</v>
      </c>
      <c r="E13" s="25"/>
      <c r="F13" s="25"/>
      <c r="I13" s="25"/>
    </row>
    <row r="14" spans="1:11" ht="23.4" x14ac:dyDescent="0.3">
      <c r="A14" s="27"/>
      <c r="B14" s="493"/>
      <c r="C14" s="493"/>
      <c r="D14" s="497"/>
      <c r="E14" s="25"/>
      <c r="F14" s="25"/>
      <c r="I14" s="25"/>
    </row>
    <row r="15" spans="1:11" ht="23.4" x14ac:dyDescent="0.3">
      <c r="A15" s="27"/>
      <c r="B15" s="493"/>
      <c r="C15" s="493"/>
      <c r="D15" s="497"/>
      <c r="E15" s="25"/>
      <c r="F15" s="25"/>
      <c r="I15" s="25"/>
    </row>
    <row r="16" spans="1:11" ht="23.4" x14ac:dyDescent="0.3">
      <c r="A16" s="27"/>
      <c r="B16" s="493"/>
      <c r="C16" s="493"/>
      <c r="D16" s="497"/>
      <c r="E16" s="25"/>
      <c r="F16" s="25"/>
      <c r="I16" s="25"/>
    </row>
    <row r="17" spans="1:43" ht="23.4" x14ac:dyDescent="0.3">
      <c r="A17" s="27"/>
      <c r="B17" s="493"/>
      <c r="C17" s="493"/>
      <c r="D17" s="497"/>
      <c r="E17" s="25"/>
      <c r="F17" s="25"/>
      <c r="I17" s="25"/>
    </row>
    <row r="18" spans="1:43" ht="23.4" x14ac:dyDescent="0.3">
      <c r="A18" s="27"/>
      <c r="B18" s="493"/>
      <c r="C18" s="493"/>
      <c r="D18" s="497"/>
      <c r="E18" s="25"/>
      <c r="F18" s="25"/>
      <c r="I18" s="25"/>
    </row>
    <row r="19" spans="1:43" ht="23.4" x14ac:dyDescent="0.3">
      <c r="A19" s="27"/>
      <c r="B19" s="493"/>
      <c r="C19" s="493"/>
      <c r="D19" s="497"/>
      <c r="E19" s="25"/>
      <c r="F19" s="25"/>
      <c r="I19" s="25"/>
    </row>
    <row r="20" spans="1:43" ht="23.4" x14ac:dyDescent="0.3">
      <c r="A20" s="27"/>
      <c r="B20" s="493"/>
      <c r="C20" s="493"/>
      <c r="D20" s="497"/>
      <c r="E20" s="25"/>
      <c r="F20" s="25"/>
      <c r="I20" s="25"/>
    </row>
    <row r="21" spans="1:43" ht="20.399999999999999" x14ac:dyDescent="0.3">
      <c r="A21" s="27"/>
      <c r="B21" s="28"/>
      <c r="C21" s="32"/>
      <c r="D21" s="32"/>
      <c r="E21" s="32"/>
      <c r="F21" s="32"/>
      <c r="I21" s="32"/>
    </row>
    <row r="22" spans="1:43" ht="23.4" x14ac:dyDescent="0.7">
      <c r="C22" s="13"/>
      <c r="D22" s="20"/>
      <c r="E22" s="20"/>
      <c r="F22" s="20"/>
      <c r="G22" s="20"/>
      <c r="H22" s="20"/>
      <c r="I22" s="20"/>
      <c r="J22" s="20"/>
      <c r="K22" s="20"/>
      <c r="N22" s="132" t="s">
        <v>580</v>
      </c>
    </row>
    <row r="23" spans="1:43" ht="19.2" thickBot="1" x14ac:dyDescent="0.35">
      <c r="A23" s="2" t="s">
        <v>10</v>
      </c>
      <c r="B23" s="2" t="s">
        <v>1</v>
      </c>
      <c r="C23" s="2" t="s">
        <v>8</v>
      </c>
      <c r="D23" s="2" t="s">
        <v>9</v>
      </c>
      <c r="E23" s="2" t="s">
        <v>2</v>
      </c>
      <c r="F23" s="2" t="s">
        <v>542</v>
      </c>
      <c r="G23" s="2" t="s">
        <v>24</v>
      </c>
      <c r="H23" s="2" t="s">
        <v>25</v>
      </c>
      <c r="I23" s="2" t="s">
        <v>3665</v>
      </c>
      <c r="J23" s="2" t="s">
        <v>3</v>
      </c>
      <c r="K23" s="2" t="s">
        <v>4</v>
      </c>
      <c r="N23" s="2" t="s">
        <v>31</v>
      </c>
      <c r="O23" s="2"/>
      <c r="P23" s="82"/>
      <c r="Q23" s="82">
        <v>13990131</v>
      </c>
      <c r="R23" s="82">
        <v>13990231</v>
      </c>
      <c r="S23" s="82">
        <v>13990331</v>
      </c>
      <c r="T23" s="82">
        <v>13990431</v>
      </c>
      <c r="U23" s="82">
        <v>13990531</v>
      </c>
      <c r="V23" s="82">
        <v>13990631</v>
      </c>
      <c r="W23" s="82">
        <v>13990730</v>
      </c>
      <c r="X23" s="82">
        <v>13990830</v>
      </c>
      <c r="Y23" s="82">
        <v>13990930</v>
      </c>
      <c r="Z23" s="82">
        <v>13991030</v>
      </c>
      <c r="AA23" s="82">
        <v>13991130</v>
      </c>
      <c r="AB23" s="82">
        <v>13991230</v>
      </c>
      <c r="AC23" s="88">
        <v>14000131</v>
      </c>
      <c r="AD23" s="88">
        <v>14000231</v>
      </c>
      <c r="AE23" s="88">
        <v>14000331</v>
      </c>
      <c r="AF23" s="88">
        <v>14000431</v>
      </c>
      <c r="AG23" s="88">
        <v>14000531</v>
      </c>
      <c r="AH23" s="88">
        <v>14000631</v>
      </c>
      <c r="AI23" s="88">
        <v>14000730</v>
      </c>
      <c r="AJ23" s="88">
        <v>14000830</v>
      </c>
      <c r="AK23" s="88">
        <v>14000930</v>
      </c>
      <c r="AL23" s="88">
        <v>14001030</v>
      </c>
      <c r="AM23" s="88">
        <v>14001130</v>
      </c>
      <c r="AN23" s="88">
        <v>14001230</v>
      </c>
      <c r="AO23" s="88">
        <v>14010130</v>
      </c>
      <c r="AP23" s="88">
        <v>14010231</v>
      </c>
      <c r="AQ23" s="82" t="s">
        <v>538</v>
      </c>
    </row>
    <row r="24" spans="1:43" ht="21" thickTop="1" x14ac:dyDescent="0.3">
      <c r="A24" s="34" t="s">
        <v>3746</v>
      </c>
      <c r="B24" s="35" t="s">
        <v>528</v>
      </c>
      <c r="C24" s="8">
        <v>4797474</v>
      </c>
      <c r="D24" s="8">
        <v>5305691</v>
      </c>
      <c r="E24" s="8">
        <v>6602310</v>
      </c>
      <c r="F24" s="8">
        <v>3659629</v>
      </c>
      <c r="G24" s="8">
        <v>5396671</v>
      </c>
      <c r="H24" s="8">
        <f>J24-G24</f>
        <v>2393080</v>
      </c>
      <c r="I24" s="8">
        <f>U56</f>
        <v>7789751</v>
      </c>
      <c r="J24" s="8">
        <f>I24</f>
        <v>7789751</v>
      </c>
      <c r="K24" s="8">
        <f>K26*J24/J26</f>
        <v>8760436.4828660432</v>
      </c>
      <c r="N24" s="34" t="s">
        <v>3733</v>
      </c>
      <c r="O24" s="35"/>
      <c r="P24" s="8"/>
      <c r="Q24" s="8">
        <v>308760</v>
      </c>
      <c r="R24" s="8"/>
      <c r="S24" s="8"/>
      <c r="T24" s="8"/>
      <c r="U24" s="8"/>
      <c r="V24" s="8"/>
      <c r="W24" s="8"/>
      <c r="X24" s="8"/>
      <c r="Y24" s="8"/>
      <c r="Z24" s="8"/>
      <c r="AA24" s="8"/>
      <c r="AB24" s="8">
        <v>0</v>
      </c>
      <c r="AC24" s="8">
        <v>327360</v>
      </c>
      <c r="AD24" s="8">
        <v>0</v>
      </c>
      <c r="AE24" s="8">
        <v>0</v>
      </c>
      <c r="AF24" s="8">
        <v>0</v>
      </c>
      <c r="AG24" s="8">
        <v>0</v>
      </c>
      <c r="AH24" s="8">
        <v>0</v>
      </c>
      <c r="AI24" s="8">
        <v>0</v>
      </c>
      <c r="AJ24" s="8">
        <v>0</v>
      </c>
      <c r="AK24" s="8">
        <v>0</v>
      </c>
      <c r="AL24" s="8">
        <v>0</v>
      </c>
      <c r="AM24" s="8">
        <v>0</v>
      </c>
      <c r="AN24" s="8">
        <v>0</v>
      </c>
      <c r="AO24" s="8">
        <v>0</v>
      </c>
      <c r="AP24" s="8"/>
    </row>
    <row r="25" spans="1:43" ht="20.399999999999999" x14ac:dyDescent="0.3">
      <c r="A25" s="34" t="s">
        <v>541</v>
      </c>
      <c r="B25" s="35" t="s">
        <v>528</v>
      </c>
      <c r="C25" s="8">
        <v>29672</v>
      </c>
      <c r="D25" s="8">
        <v>621600</v>
      </c>
      <c r="E25" s="8">
        <v>308760</v>
      </c>
      <c r="F25" s="8">
        <v>327360</v>
      </c>
      <c r="G25" s="8">
        <v>327360</v>
      </c>
      <c r="H25" s="8">
        <f>J25-G25</f>
        <v>0</v>
      </c>
      <c r="I25" s="8">
        <f>U54</f>
        <v>327360</v>
      </c>
      <c r="J25" s="8">
        <f>I25</f>
        <v>327360</v>
      </c>
      <c r="K25" s="8">
        <f>K26*J25/J26</f>
        <v>368152.52336448594</v>
      </c>
      <c r="N25" s="34" t="s">
        <v>3734</v>
      </c>
      <c r="O25" s="35"/>
      <c r="P25" s="8"/>
      <c r="Q25" s="8">
        <v>443516</v>
      </c>
      <c r="R25" s="8">
        <v>634658</v>
      </c>
      <c r="S25" s="8">
        <v>702453</v>
      </c>
      <c r="T25" s="8">
        <v>682723</v>
      </c>
      <c r="U25" s="8">
        <v>665826</v>
      </c>
      <c r="V25" s="8">
        <v>605749</v>
      </c>
      <c r="W25" s="8">
        <v>562767</v>
      </c>
      <c r="X25" s="8">
        <v>629465</v>
      </c>
      <c r="Y25" s="8">
        <v>720747</v>
      </c>
      <c r="Z25" s="8">
        <v>739642</v>
      </c>
      <c r="AA25" s="8">
        <v>759191</v>
      </c>
      <c r="AB25" s="8">
        <v>717095</v>
      </c>
      <c r="AC25" s="8">
        <v>322792</v>
      </c>
      <c r="AD25" s="8">
        <v>704592</v>
      </c>
      <c r="AE25" s="8">
        <v>677648</v>
      </c>
      <c r="AF25" s="8">
        <v>679548</v>
      </c>
      <c r="AG25" s="8">
        <v>683595</v>
      </c>
      <c r="AH25" s="8">
        <v>699828</v>
      </c>
      <c r="AI25" s="8">
        <v>657283</v>
      </c>
      <c r="AJ25" s="8">
        <v>659805</v>
      </c>
      <c r="AK25" s="8">
        <v>700892</v>
      </c>
      <c r="AL25" s="8">
        <v>765682</v>
      </c>
      <c r="AM25" s="8">
        <v>728409</v>
      </c>
      <c r="AN25" s="8">
        <v>667338</v>
      </c>
      <c r="AO25" s="8">
        <v>579928</v>
      </c>
      <c r="AP25" s="8">
        <v>673318</v>
      </c>
    </row>
    <row r="26" spans="1:43" ht="22.2" x14ac:dyDescent="0.3">
      <c r="A26" s="90" t="s">
        <v>530</v>
      </c>
      <c r="B26" s="78" t="s">
        <v>528</v>
      </c>
      <c r="C26" s="79">
        <f t="shared" ref="C26:J26" si="1">SUM(C24:C25)</f>
        <v>4827146</v>
      </c>
      <c r="D26" s="79">
        <f t="shared" si="1"/>
        <v>5927291</v>
      </c>
      <c r="E26" s="79">
        <f t="shared" si="1"/>
        <v>6911070</v>
      </c>
      <c r="F26" s="79">
        <f t="shared" si="1"/>
        <v>3986989</v>
      </c>
      <c r="G26" s="79">
        <f t="shared" si="1"/>
        <v>5724031</v>
      </c>
      <c r="H26" s="79">
        <f>SUM(H24:H25)</f>
        <v>2393080</v>
      </c>
      <c r="I26" s="79">
        <f>SUM(I24:I25)</f>
        <v>8117111</v>
      </c>
      <c r="J26" s="79">
        <f t="shared" si="1"/>
        <v>8117111</v>
      </c>
      <c r="K26" s="79">
        <f>D11*D13*8760</f>
        <v>9128589.0062305294</v>
      </c>
      <c r="N26" s="34" t="s">
        <v>3735</v>
      </c>
      <c r="O26" s="35"/>
      <c r="P26" s="8"/>
      <c r="Q26" s="8">
        <v>179891</v>
      </c>
      <c r="R26" s="8">
        <v>545995</v>
      </c>
      <c r="S26" s="8">
        <v>683710</v>
      </c>
      <c r="T26" s="8">
        <v>670481</v>
      </c>
      <c r="U26" s="8">
        <v>683611</v>
      </c>
      <c r="V26" s="8">
        <v>584306</v>
      </c>
      <c r="W26" s="8">
        <v>482723</v>
      </c>
      <c r="X26" s="8">
        <v>474429</v>
      </c>
      <c r="Y26" s="8">
        <v>502201</v>
      </c>
      <c r="Z26" s="8">
        <v>504819</v>
      </c>
      <c r="AA26" s="8">
        <v>678252</v>
      </c>
      <c r="AB26" s="8">
        <v>611892</v>
      </c>
      <c r="AC26" s="8">
        <v>187204</v>
      </c>
      <c r="AD26" s="8">
        <v>701835</v>
      </c>
      <c r="AE26" s="8">
        <v>699336</v>
      </c>
      <c r="AF26" s="8">
        <v>688475</v>
      </c>
      <c r="AG26" s="8">
        <v>689307</v>
      </c>
      <c r="AH26" s="8">
        <v>693472</v>
      </c>
      <c r="AI26" s="8">
        <v>566852</v>
      </c>
      <c r="AJ26" s="8">
        <v>579175</v>
      </c>
      <c r="AK26" s="8">
        <v>591015</v>
      </c>
      <c r="AL26" s="8">
        <v>643722</v>
      </c>
      <c r="AM26" s="8">
        <v>702922</v>
      </c>
      <c r="AN26" s="8">
        <v>611539</v>
      </c>
      <c r="AO26" s="8">
        <v>545635</v>
      </c>
      <c r="AP26" s="8">
        <v>610542</v>
      </c>
      <c r="AQ26" s="8">
        <f>AVERAGE(AC26:AN26)</f>
        <v>612904.5</v>
      </c>
    </row>
    <row r="27" spans="1:43" ht="20.399999999999999" x14ac:dyDescent="0.3">
      <c r="A27" s="27"/>
      <c r="B27" s="26"/>
      <c r="C27" s="8"/>
      <c r="D27" s="8"/>
      <c r="E27" s="8"/>
      <c r="F27" s="8"/>
      <c r="G27" s="8"/>
      <c r="H27" s="8"/>
      <c r="I27" s="8"/>
      <c r="J27" s="8"/>
      <c r="K27" s="8"/>
      <c r="N27" s="27"/>
      <c r="O27" s="35"/>
      <c r="P27" s="8"/>
      <c r="U27" s="8"/>
      <c r="V27" s="8"/>
      <c r="W27" s="8"/>
      <c r="X27" s="8"/>
      <c r="Y27" s="8"/>
      <c r="Z27" s="8"/>
      <c r="AA27" s="8"/>
      <c r="AB27" s="8"/>
      <c r="AC27" s="8"/>
      <c r="AD27" s="8"/>
      <c r="AE27" s="8"/>
      <c r="AF27" s="8"/>
      <c r="AG27" s="8"/>
      <c r="AH27" s="8"/>
      <c r="AI27" s="8"/>
      <c r="AJ27" s="8"/>
      <c r="AK27" s="8"/>
      <c r="AL27" s="8"/>
      <c r="AM27" s="8"/>
      <c r="AN27" s="8"/>
      <c r="AO27" s="8"/>
      <c r="AP27" s="8"/>
    </row>
    <row r="28" spans="1:43" ht="21" thickBot="1" x14ac:dyDescent="0.35">
      <c r="A28" s="2" t="s">
        <v>536</v>
      </c>
      <c r="B28" s="2" t="s">
        <v>1</v>
      </c>
      <c r="C28" s="2" t="s">
        <v>8</v>
      </c>
      <c r="D28" s="2" t="s">
        <v>9</v>
      </c>
      <c r="E28" s="2" t="s">
        <v>2</v>
      </c>
      <c r="F28" s="2" t="s">
        <v>542</v>
      </c>
      <c r="G28" s="2" t="s">
        <v>24</v>
      </c>
      <c r="H28" s="2" t="s">
        <v>25</v>
      </c>
      <c r="I28" s="2" t="s">
        <v>3665</v>
      </c>
      <c r="J28" s="2" t="s">
        <v>3</v>
      </c>
      <c r="K28" s="2" t="s">
        <v>4</v>
      </c>
      <c r="N28" s="83" t="s">
        <v>537</v>
      </c>
      <c r="O28" s="84"/>
      <c r="P28" s="85"/>
      <c r="Q28" s="86">
        <f t="shared" ref="Q28:AP28" si="2">SUM(Q24:Q26)</f>
        <v>932167</v>
      </c>
      <c r="R28" s="86">
        <f t="shared" si="2"/>
        <v>1180653</v>
      </c>
      <c r="S28" s="86">
        <f t="shared" si="2"/>
        <v>1386163</v>
      </c>
      <c r="T28" s="86">
        <f t="shared" si="2"/>
        <v>1353204</v>
      </c>
      <c r="U28" s="86">
        <f t="shared" si="2"/>
        <v>1349437</v>
      </c>
      <c r="V28" s="86">
        <f t="shared" si="2"/>
        <v>1190055</v>
      </c>
      <c r="W28" s="86">
        <f t="shared" si="2"/>
        <v>1045490</v>
      </c>
      <c r="X28" s="86">
        <f t="shared" si="2"/>
        <v>1103894</v>
      </c>
      <c r="Y28" s="86">
        <f t="shared" si="2"/>
        <v>1222948</v>
      </c>
      <c r="Z28" s="86">
        <f t="shared" si="2"/>
        <v>1244461</v>
      </c>
      <c r="AA28" s="86">
        <f t="shared" si="2"/>
        <v>1437443</v>
      </c>
      <c r="AB28" s="86">
        <f t="shared" si="2"/>
        <v>1328987</v>
      </c>
      <c r="AC28" s="86">
        <f t="shared" si="2"/>
        <v>837356</v>
      </c>
      <c r="AD28" s="86">
        <f t="shared" si="2"/>
        <v>1406427</v>
      </c>
      <c r="AE28" s="86">
        <f t="shared" si="2"/>
        <v>1376984</v>
      </c>
      <c r="AF28" s="86">
        <f t="shared" si="2"/>
        <v>1368023</v>
      </c>
      <c r="AG28" s="86">
        <f t="shared" si="2"/>
        <v>1372902</v>
      </c>
      <c r="AH28" s="86">
        <f t="shared" si="2"/>
        <v>1393300</v>
      </c>
      <c r="AI28" s="86">
        <f t="shared" si="2"/>
        <v>1224135</v>
      </c>
      <c r="AJ28" s="86">
        <f t="shared" si="2"/>
        <v>1238980</v>
      </c>
      <c r="AK28" s="86">
        <f t="shared" si="2"/>
        <v>1291907</v>
      </c>
      <c r="AL28" s="86">
        <f t="shared" si="2"/>
        <v>1409404</v>
      </c>
      <c r="AM28" s="86">
        <f t="shared" si="2"/>
        <v>1431331</v>
      </c>
      <c r="AN28" s="86">
        <f t="shared" si="2"/>
        <v>1278877</v>
      </c>
      <c r="AO28" s="86">
        <f t="shared" si="2"/>
        <v>1125563</v>
      </c>
      <c r="AP28" s="86">
        <f t="shared" si="2"/>
        <v>1283860</v>
      </c>
      <c r="AQ28" s="86"/>
    </row>
    <row r="29" spans="1:43" ht="21" thickTop="1" x14ac:dyDescent="0.3">
      <c r="A29" s="34" t="str">
        <f>A24</f>
        <v>بازار-مدیریت شبکه برق انرژی( انرژی)</v>
      </c>
      <c r="B29" s="35" t="s">
        <v>528</v>
      </c>
      <c r="C29" s="80">
        <f t="shared" ref="C29:G31" si="3">C24/C$26</f>
        <v>0.99385309663308297</v>
      </c>
      <c r="D29" s="80">
        <f t="shared" si="3"/>
        <v>0.89512915765397716</v>
      </c>
      <c r="E29" s="80">
        <f t="shared" si="3"/>
        <v>0.95532384999717845</v>
      </c>
      <c r="F29" s="80">
        <f t="shared" si="3"/>
        <v>0.91789292621574825</v>
      </c>
      <c r="G29" s="80">
        <f t="shared" si="3"/>
        <v>0.94280953405039214</v>
      </c>
      <c r="H29" s="80">
        <f t="shared" ref="H29" si="4">H24/H$26</f>
        <v>1</v>
      </c>
      <c r="I29" s="80">
        <f>I24/I$26</f>
        <v>0.95967038026214002</v>
      </c>
      <c r="J29" s="80">
        <f t="shared" ref="J29:K31" si="5">J24/J$26</f>
        <v>0.95967038026214002</v>
      </c>
      <c r="K29" s="80">
        <f t="shared" si="5"/>
        <v>0.95967038026214002</v>
      </c>
    </row>
    <row r="30" spans="1:43" ht="20.399999999999999" x14ac:dyDescent="0.3">
      <c r="A30" s="34" t="s">
        <v>541</v>
      </c>
      <c r="B30" s="35" t="s">
        <v>528</v>
      </c>
      <c r="C30" s="80">
        <f t="shared" si="3"/>
        <v>6.1469033669170146E-3</v>
      </c>
      <c r="D30" s="80">
        <f t="shared" si="3"/>
        <v>0.10487084234602283</v>
      </c>
      <c r="E30" s="80">
        <f t="shared" si="3"/>
        <v>4.467615000282156E-2</v>
      </c>
      <c r="F30" s="80">
        <f t="shared" si="3"/>
        <v>8.2107073784251722E-2</v>
      </c>
      <c r="G30" s="80">
        <f t="shared" si="3"/>
        <v>5.7190465949607888E-2</v>
      </c>
      <c r="H30" s="80">
        <f t="shared" ref="H30" si="6">H25/H$26</f>
        <v>0</v>
      </c>
      <c r="I30" s="80">
        <f>I25/I$26</f>
        <v>4.0329619737859937E-2</v>
      </c>
      <c r="J30" s="80">
        <f t="shared" si="5"/>
        <v>4.0329619737859937E-2</v>
      </c>
      <c r="K30" s="80">
        <f t="shared" si="5"/>
        <v>4.032961973785993E-2</v>
      </c>
    </row>
    <row r="31" spans="1:43" ht="21" thickBot="1" x14ac:dyDescent="0.35">
      <c r="A31" s="34" t="s">
        <v>530</v>
      </c>
      <c r="B31" s="78" t="s">
        <v>528</v>
      </c>
      <c r="C31" s="81">
        <f t="shared" si="3"/>
        <v>1</v>
      </c>
      <c r="D31" s="81">
        <f t="shared" si="3"/>
        <v>1</v>
      </c>
      <c r="E31" s="81">
        <f t="shared" si="3"/>
        <v>1</v>
      </c>
      <c r="F31" s="81">
        <f t="shared" si="3"/>
        <v>1</v>
      </c>
      <c r="G31" s="81">
        <f t="shared" si="3"/>
        <v>1</v>
      </c>
      <c r="H31" s="81">
        <f t="shared" ref="H31" si="7">H26/H$26</f>
        <v>1</v>
      </c>
      <c r="I31" s="81">
        <f>I26/I$26</f>
        <v>1</v>
      </c>
      <c r="J31" s="81">
        <f t="shared" si="5"/>
        <v>1</v>
      </c>
      <c r="K31" s="81">
        <f t="shared" si="5"/>
        <v>1</v>
      </c>
      <c r="N31" s="2" t="s">
        <v>529</v>
      </c>
      <c r="O31" s="2"/>
      <c r="P31" s="82">
        <f t="shared" ref="P31:AP31" si="8">P23</f>
        <v>0</v>
      </c>
      <c r="Q31" s="82">
        <f t="shared" si="8"/>
        <v>13990131</v>
      </c>
      <c r="R31" s="82">
        <f t="shared" si="8"/>
        <v>13990231</v>
      </c>
      <c r="S31" s="82">
        <f t="shared" si="8"/>
        <v>13990331</v>
      </c>
      <c r="T31" s="82">
        <f t="shared" si="8"/>
        <v>13990431</v>
      </c>
      <c r="U31" s="82">
        <f t="shared" si="8"/>
        <v>13990531</v>
      </c>
      <c r="V31" s="82">
        <f t="shared" si="8"/>
        <v>13990631</v>
      </c>
      <c r="W31" s="82">
        <f t="shared" si="8"/>
        <v>13990730</v>
      </c>
      <c r="X31" s="82">
        <f t="shared" si="8"/>
        <v>13990830</v>
      </c>
      <c r="Y31" s="82">
        <f t="shared" si="8"/>
        <v>13990930</v>
      </c>
      <c r="Z31" s="82">
        <f t="shared" si="8"/>
        <v>13991030</v>
      </c>
      <c r="AA31" s="82">
        <f t="shared" si="8"/>
        <v>13991130</v>
      </c>
      <c r="AB31" s="82">
        <f t="shared" si="8"/>
        <v>13991230</v>
      </c>
      <c r="AC31" s="88">
        <f t="shared" si="8"/>
        <v>14000131</v>
      </c>
      <c r="AD31" s="88">
        <f t="shared" si="8"/>
        <v>14000231</v>
      </c>
      <c r="AE31" s="88">
        <f t="shared" si="8"/>
        <v>14000331</v>
      </c>
      <c r="AF31" s="88">
        <f t="shared" si="8"/>
        <v>14000431</v>
      </c>
      <c r="AG31" s="88">
        <f t="shared" si="8"/>
        <v>14000531</v>
      </c>
      <c r="AH31" s="88">
        <f t="shared" si="8"/>
        <v>14000631</v>
      </c>
      <c r="AI31" s="88">
        <f t="shared" si="8"/>
        <v>14000730</v>
      </c>
      <c r="AJ31" s="88">
        <f t="shared" si="8"/>
        <v>14000830</v>
      </c>
      <c r="AK31" s="88">
        <f t="shared" si="8"/>
        <v>14000930</v>
      </c>
      <c r="AL31" s="88">
        <f t="shared" si="8"/>
        <v>14001030</v>
      </c>
      <c r="AM31" s="88">
        <f t="shared" si="8"/>
        <v>14001130</v>
      </c>
      <c r="AN31" s="88">
        <f t="shared" si="8"/>
        <v>14001230</v>
      </c>
      <c r="AO31" s="88">
        <f t="shared" si="8"/>
        <v>14010130</v>
      </c>
      <c r="AP31" s="88">
        <f t="shared" si="8"/>
        <v>14010231</v>
      </c>
      <c r="AQ31" s="82"/>
    </row>
    <row r="32" spans="1:43" ht="21" thickTop="1" x14ac:dyDescent="0.3">
      <c r="A32" s="34"/>
      <c r="B32" s="80"/>
      <c r="C32" s="80"/>
      <c r="D32" s="80"/>
      <c r="E32" s="80"/>
      <c r="F32" s="80"/>
      <c r="G32" s="80"/>
      <c r="H32" s="80"/>
      <c r="I32" s="80"/>
      <c r="J32" s="80"/>
      <c r="K32" s="80"/>
      <c r="N32" s="34" t="s">
        <v>3733</v>
      </c>
      <c r="O32" s="35"/>
      <c r="P32" s="8"/>
      <c r="Q32" s="8">
        <v>178349</v>
      </c>
      <c r="R32" s="8"/>
      <c r="S32" s="8"/>
      <c r="T32" s="8"/>
      <c r="U32" s="8"/>
      <c r="V32" s="8"/>
      <c r="W32" s="8"/>
      <c r="X32" s="8">
        <v>0</v>
      </c>
      <c r="Y32" s="8">
        <v>0</v>
      </c>
      <c r="Z32" s="8">
        <v>0</v>
      </c>
      <c r="AA32" s="8">
        <v>0</v>
      </c>
      <c r="AB32" s="8">
        <v>0</v>
      </c>
      <c r="AC32" s="8">
        <v>220708</v>
      </c>
      <c r="AD32" s="8">
        <v>0</v>
      </c>
      <c r="AE32" s="8">
        <v>0</v>
      </c>
      <c r="AF32" s="8">
        <v>0</v>
      </c>
      <c r="AG32" s="8">
        <v>0</v>
      </c>
      <c r="AH32" s="8">
        <v>0</v>
      </c>
      <c r="AI32" s="8">
        <v>0</v>
      </c>
      <c r="AJ32" s="8">
        <v>0</v>
      </c>
      <c r="AK32" s="8">
        <v>0</v>
      </c>
      <c r="AL32" s="38">
        <v>0</v>
      </c>
      <c r="AM32" s="38">
        <v>0</v>
      </c>
      <c r="AN32" s="38">
        <v>0</v>
      </c>
      <c r="AO32" s="38">
        <v>0</v>
      </c>
      <c r="AP32" s="38"/>
      <c r="AQ32" s="87"/>
    </row>
    <row r="33" spans="1:43" ht="20.25" customHeight="1" x14ac:dyDescent="0.3">
      <c r="A33" s="30"/>
      <c r="B33" s="26"/>
      <c r="C33" s="36"/>
      <c r="D33" s="36"/>
      <c r="E33" s="36"/>
      <c r="F33" s="36"/>
      <c r="G33" s="36"/>
      <c r="H33" s="36"/>
      <c r="I33" s="36"/>
      <c r="J33" s="36"/>
      <c r="K33" s="36"/>
      <c r="N33" s="34" t="s">
        <v>3734</v>
      </c>
      <c r="O33" s="35"/>
      <c r="P33" s="8"/>
      <c r="Q33" s="8">
        <v>81260</v>
      </c>
      <c r="R33" s="8">
        <v>121325</v>
      </c>
      <c r="S33" s="8">
        <v>195649</v>
      </c>
      <c r="T33" s="8">
        <v>353339</v>
      </c>
      <c r="U33" s="8">
        <v>359828</v>
      </c>
      <c r="V33" s="8">
        <v>257328</v>
      </c>
      <c r="W33" s="8">
        <v>179415</v>
      </c>
      <c r="X33" s="8">
        <v>112001</v>
      </c>
      <c r="Y33" s="8">
        <v>92587</v>
      </c>
      <c r="Z33" s="8">
        <v>93246</v>
      </c>
      <c r="AA33" s="8">
        <v>93435</v>
      </c>
      <c r="AB33" s="8">
        <v>86076</v>
      </c>
      <c r="AC33" s="8">
        <v>69819</v>
      </c>
      <c r="AD33" s="8">
        <v>132617</v>
      </c>
      <c r="AE33" s="8">
        <v>145040</v>
      </c>
      <c r="AF33" s="8">
        <v>347943</v>
      </c>
      <c r="AG33" s="8">
        <v>357615</v>
      </c>
      <c r="AH33" s="8">
        <v>232453</v>
      </c>
      <c r="AI33" s="8">
        <v>176017</v>
      </c>
      <c r="AJ33" s="8">
        <v>103124</v>
      </c>
      <c r="AK33" s="8">
        <v>99900</v>
      </c>
      <c r="AL33" s="38">
        <v>98049</v>
      </c>
      <c r="AM33" s="38">
        <v>94349</v>
      </c>
      <c r="AN33" s="38">
        <v>103600</v>
      </c>
      <c r="AO33" s="38">
        <v>85100</v>
      </c>
      <c r="AP33" s="8">
        <v>164650</v>
      </c>
      <c r="AQ33" s="38"/>
    </row>
    <row r="34" spans="1:43" ht="20.25" customHeight="1" thickBot="1" x14ac:dyDescent="0.35">
      <c r="A34" s="2" t="s">
        <v>529</v>
      </c>
      <c r="B34" s="2" t="str">
        <f>B23</f>
        <v>واحد</v>
      </c>
      <c r="C34" s="2" t="str">
        <f>C23</f>
        <v>سال 1397</v>
      </c>
      <c r="D34" s="2" t="str">
        <f>D23</f>
        <v>سال 1398</v>
      </c>
      <c r="E34" s="2" t="str">
        <f>E23</f>
        <v>سال 1399</v>
      </c>
      <c r="F34" s="2" t="s">
        <v>542</v>
      </c>
      <c r="G34" s="2" t="s">
        <v>24</v>
      </c>
      <c r="H34" s="2" t="s">
        <v>25</v>
      </c>
      <c r="I34" s="2" t="s">
        <v>3665</v>
      </c>
      <c r="J34" s="2" t="s">
        <v>3</v>
      </c>
      <c r="K34" s="2" t="s">
        <v>4</v>
      </c>
      <c r="N34" s="34" t="s">
        <v>3735</v>
      </c>
      <c r="O34" s="35"/>
      <c r="P34" s="8"/>
      <c r="Q34" s="8">
        <v>111256</v>
      </c>
      <c r="R34" s="8">
        <v>184983</v>
      </c>
      <c r="S34" s="8">
        <v>442141</v>
      </c>
      <c r="T34" s="8">
        <v>469837</v>
      </c>
      <c r="U34" s="8">
        <v>448738</v>
      </c>
      <c r="V34" s="8">
        <v>414608</v>
      </c>
      <c r="W34" s="8">
        <v>323821</v>
      </c>
      <c r="X34" s="8">
        <v>280211</v>
      </c>
      <c r="Y34" s="8">
        <v>312594</v>
      </c>
      <c r="Z34" s="8">
        <v>314691</v>
      </c>
      <c r="AA34" s="8">
        <v>254127</v>
      </c>
      <c r="AB34" s="8">
        <v>345726</v>
      </c>
      <c r="AC34" s="8">
        <v>406642</v>
      </c>
      <c r="AD34" s="8">
        <v>459894</v>
      </c>
      <c r="AE34" s="8">
        <v>637289</v>
      </c>
      <c r="AF34" s="8">
        <v>643608</v>
      </c>
      <c r="AG34" s="8">
        <v>650170</v>
      </c>
      <c r="AH34" s="8">
        <v>637354</v>
      </c>
      <c r="AI34" s="8">
        <v>657770</v>
      </c>
      <c r="AJ34" s="8">
        <v>593025</v>
      </c>
      <c r="AK34" s="8">
        <v>555783</v>
      </c>
      <c r="AL34" s="38">
        <v>556396</v>
      </c>
      <c r="AM34" s="38">
        <v>564901</v>
      </c>
      <c r="AN34" s="38">
        <v>563500</v>
      </c>
      <c r="AO34" s="38">
        <v>555903</v>
      </c>
      <c r="AP34" s="38">
        <v>625025</v>
      </c>
      <c r="AQ34" s="38"/>
    </row>
    <row r="35" spans="1:43" ht="30" customHeight="1" thickTop="1" x14ac:dyDescent="0.3">
      <c r="A35" s="34" t="str">
        <f>A29</f>
        <v>بازار-مدیریت شبکه برق انرژی( انرژی)</v>
      </c>
      <c r="B35" s="35" t="s">
        <v>14</v>
      </c>
      <c r="C35" s="8">
        <f t="shared" ref="C35:G36" si="9">C40*1000000/C24</f>
        <v>419931.82245490025</v>
      </c>
      <c r="D35" s="8">
        <f t="shared" si="9"/>
        <v>449232.34315756423</v>
      </c>
      <c r="E35" s="8">
        <f t="shared" si="9"/>
        <v>547327.07188847545</v>
      </c>
      <c r="F35" s="8">
        <f t="shared" si="9"/>
        <v>789425.92268232652</v>
      </c>
      <c r="G35" s="8">
        <f>G40*1000000/G24</f>
        <v>803131.78253779048</v>
      </c>
      <c r="H35" s="8">
        <f>H40*1000000/H24</f>
        <v>582162.31801694888</v>
      </c>
      <c r="I35" s="8">
        <f>V62</f>
        <v>735248.02012285113</v>
      </c>
      <c r="J35" s="8">
        <f>I35</f>
        <v>735248.02012285113</v>
      </c>
      <c r="K35" s="8">
        <f>J35*(1+مفروضات!Y54)</f>
        <v>735248.02012285113</v>
      </c>
      <c r="N35" s="34"/>
      <c r="O35" s="35"/>
      <c r="P35" s="8"/>
      <c r="Q35" s="8"/>
      <c r="AC35" s="8"/>
      <c r="AD35" s="8"/>
      <c r="AE35" s="8"/>
      <c r="AF35" s="8"/>
      <c r="AG35" s="8"/>
      <c r="AH35" s="8"/>
      <c r="AI35" s="8"/>
      <c r="AJ35" s="8"/>
      <c r="AK35" s="8"/>
      <c r="AL35" s="8"/>
      <c r="AM35" s="8"/>
      <c r="AN35" s="8"/>
      <c r="AO35" s="8"/>
    </row>
    <row r="36" spans="1:43" ht="20.399999999999999" x14ac:dyDescent="0.3">
      <c r="A36" s="34" t="s">
        <v>541</v>
      </c>
      <c r="B36" s="35" t="s">
        <v>14</v>
      </c>
      <c r="C36" s="8">
        <f t="shared" si="9"/>
        <v>255594.49986519277</v>
      </c>
      <c r="D36" s="8">
        <f t="shared" si="9"/>
        <v>329404.76190476189</v>
      </c>
      <c r="E36" s="8">
        <f t="shared" si="9"/>
        <v>325916.56950382172</v>
      </c>
      <c r="F36" s="8">
        <f t="shared" si="9"/>
        <v>356353.86119257088</v>
      </c>
      <c r="G36" s="8">
        <f t="shared" si="9"/>
        <v>220708.0889540567</v>
      </c>
      <c r="H36" s="8">
        <v>0</v>
      </c>
      <c r="I36" s="8">
        <f>V61</f>
        <v>220708</v>
      </c>
      <c r="J36" s="8">
        <f>I36</f>
        <v>220708</v>
      </c>
      <c r="K36" s="8">
        <f>K35*J36/J35</f>
        <v>220708</v>
      </c>
      <c r="N36" s="27"/>
      <c r="V36" s="79"/>
      <c r="W36" s="79"/>
      <c r="X36" s="79"/>
      <c r="Y36" s="79"/>
      <c r="Z36" s="79"/>
      <c r="AA36" s="79"/>
      <c r="AB36" s="79"/>
      <c r="AC36" s="79"/>
      <c r="AD36" s="79"/>
      <c r="AE36" s="79"/>
      <c r="AF36" s="79"/>
      <c r="AG36" s="79"/>
      <c r="AH36" s="79"/>
      <c r="AI36" s="79"/>
      <c r="AJ36" s="79"/>
      <c r="AK36" s="79"/>
      <c r="AL36" s="79"/>
      <c r="AM36" s="79"/>
      <c r="AN36" s="79"/>
      <c r="AO36" s="79"/>
      <c r="AP36" s="79"/>
    </row>
    <row r="37" spans="1:43" ht="23.25" customHeight="1" thickBot="1" x14ac:dyDescent="0.35">
      <c r="A37" s="34"/>
      <c r="B37" s="8"/>
      <c r="C37" s="8"/>
      <c r="D37" s="8"/>
      <c r="E37" s="8"/>
      <c r="F37" s="8"/>
      <c r="G37" s="8"/>
      <c r="H37" s="8"/>
      <c r="I37" s="8"/>
      <c r="J37" s="8"/>
      <c r="K37" s="8"/>
      <c r="N37" s="2" t="s">
        <v>577</v>
      </c>
      <c r="O37" s="2"/>
      <c r="P37" s="82">
        <v>0</v>
      </c>
      <c r="Q37" s="82">
        <v>13990131</v>
      </c>
      <c r="R37" s="82">
        <v>13990231</v>
      </c>
      <c r="S37" s="82">
        <v>13990331</v>
      </c>
      <c r="T37" s="82">
        <v>13990431</v>
      </c>
      <c r="U37" s="82">
        <v>13990531</v>
      </c>
      <c r="V37" s="82">
        <v>13990631</v>
      </c>
      <c r="W37" s="82">
        <v>13990730</v>
      </c>
      <c r="X37" s="82">
        <v>13990830</v>
      </c>
      <c r="Y37" s="82">
        <v>13990930</v>
      </c>
      <c r="Z37" s="82">
        <v>13991030</v>
      </c>
      <c r="AA37" s="82">
        <v>13991130</v>
      </c>
      <c r="AB37" s="82">
        <v>13991230</v>
      </c>
      <c r="AC37" s="88">
        <v>14000131</v>
      </c>
      <c r="AD37" s="88">
        <v>14000231</v>
      </c>
      <c r="AE37" s="88">
        <v>14000331</v>
      </c>
      <c r="AF37" s="88">
        <v>14000431</v>
      </c>
      <c r="AG37" s="88">
        <v>14000531</v>
      </c>
      <c r="AH37" s="88">
        <v>14000631</v>
      </c>
      <c r="AI37" s="88">
        <v>14000730</v>
      </c>
      <c r="AJ37" s="88">
        <v>14000830</v>
      </c>
      <c r="AK37" s="88">
        <v>14000930</v>
      </c>
      <c r="AL37" s="88">
        <v>14001030</v>
      </c>
      <c r="AM37" s="88">
        <f>AM23</f>
        <v>14001130</v>
      </c>
      <c r="AN37" s="88">
        <f>AN23</f>
        <v>14001230</v>
      </c>
      <c r="AO37" s="88">
        <f>AO23</f>
        <v>14010130</v>
      </c>
      <c r="AP37" s="88">
        <f>AP23</f>
        <v>14010231</v>
      </c>
      <c r="AQ37" s="82"/>
    </row>
    <row r="38" spans="1:43" ht="21" thickTop="1" x14ac:dyDescent="0.3">
      <c r="A38" s="30"/>
      <c r="B38" s="26"/>
      <c r="C38" s="36"/>
      <c r="D38" s="36"/>
      <c r="E38" s="36"/>
      <c r="F38" s="36"/>
      <c r="G38" s="36"/>
      <c r="H38" s="36"/>
      <c r="I38" s="36"/>
      <c r="J38" s="36"/>
      <c r="K38" s="36"/>
      <c r="N38" s="34" t="s">
        <v>570</v>
      </c>
      <c r="O38" s="35"/>
      <c r="P38" s="8"/>
      <c r="Q38" s="38">
        <f t="shared" ref="Q38:AL38" si="10">Q24*Q32/1000000</f>
        <v>55067.037239999998</v>
      </c>
      <c r="R38" s="38">
        <f t="shared" si="10"/>
        <v>0</v>
      </c>
      <c r="S38" s="38">
        <f t="shared" si="10"/>
        <v>0</v>
      </c>
      <c r="T38" s="38">
        <f t="shared" si="10"/>
        <v>0</v>
      </c>
      <c r="U38" s="38">
        <f t="shared" si="10"/>
        <v>0</v>
      </c>
      <c r="V38" s="38">
        <f t="shared" si="10"/>
        <v>0</v>
      </c>
      <c r="W38" s="38">
        <f t="shared" si="10"/>
        <v>0</v>
      </c>
      <c r="X38" s="38">
        <f t="shared" si="10"/>
        <v>0</v>
      </c>
      <c r="Y38" s="38">
        <f t="shared" si="10"/>
        <v>0</v>
      </c>
      <c r="Z38" s="38">
        <f t="shared" si="10"/>
        <v>0</v>
      </c>
      <c r="AA38" s="38">
        <f t="shared" si="10"/>
        <v>0</v>
      </c>
      <c r="AB38" s="38">
        <f t="shared" si="10"/>
        <v>0</v>
      </c>
      <c r="AC38" s="38">
        <f t="shared" si="10"/>
        <v>72250.970879999993</v>
      </c>
      <c r="AD38" s="38">
        <f t="shared" si="10"/>
        <v>0</v>
      </c>
      <c r="AE38" s="38">
        <f t="shared" si="10"/>
        <v>0</v>
      </c>
      <c r="AF38" s="38">
        <f t="shared" si="10"/>
        <v>0</v>
      </c>
      <c r="AG38" s="38">
        <f t="shared" si="10"/>
        <v>0</v>
      </c>
      <c r="AH38" s="38">
        <f t="shared" si="10"/>
        <v>0</v>
      </c>
      <c r="AI38" s="38">
        <f t="shared" si="10"/>
        <v>0</v>
      </c>
      <c r="AJ38" s="38">
        <f t="shared" si="10"/>
        <v>0</v>
      </c>
      <c r="AK38" s="38">
        <f t="shared" si="10"/>
        <v>0</v>
      </c>
      <c r="AL38" s="38">
        <f t="shared" si="10"/>
        <v>0</v>
      </c>
      <c r="AM38" s="38">
        <f t="shared" ref="AM38:AN38" si="11">AM24*AM32/1000000</f>
        <v>0</v>
      </c>
      <c r="AN38" s="38">
        <f t="shared" si="11"/>
        <v>0</v>
      </c>
      <c r="AO38" s="38">
        <f t="shared" ref="AO38:AP38" si="12">AO24*AO32/1000000</f>
        <v>0</v>
      </c>
      <c r="AP38" s="38">
        <f t="shared" si="12"/>
        <v>0</v>
      </c>
      <c r="AQ38" s="87"/>
    </row>
    <row r="39" spans="1:43" ht="21" thickBot="1" x14ac:dyDescent="0.35">
      <c r="A39" s="2" t="s">
        <v>32</v>
      </c>
      <c r="B39" s="2" t="s">
        <v>1</v>
      </c>
      <c r="C39" s="2" t="s">
        <v>8</v>
      </c>
      <c r="D39" s="2" t="s">
        <v>9</v>
      </c>
      <c r="E39" s="2" t="s">
        <v>2</v>
      </c>
      <c r="F39" s="2" t="s">
        <v>542</v>
      </c>
      <c r="G39" s="2" t="s">
        <v>24</v>
      </c>
      <c r="H39" s="2" t="s">
        <v>25</v>
      </c>
      <c r="I39" s="2" t="s">
        <v>3665</v>
      </c>
      <c r="J39" s="2" t="s">
        <v>3</v>
      </c>
      <c r="K39" s="2" t="s">
        <v>4</v>
      </c>
      <c r="N39" s="34" t="s">
        <v>571</v>
      </c>
      <c r="O39" s="35"/>
      <c r="P39" s="8"/>
      <c r="Q39" s="38">
        <f t="shared" ref="Q39:AL39" si="13">Q25*Q33/1000000</f>
        <v>36040.110159999997</v>
      </c>
      <c r="R39" s="38">
        <f t="shared" si="13"/>
        <v>76999.881850000005</v>
      </c>
      <c r="S39" s="38">
        <f t="shared" si="13"/>
        <v>137434.22699699999</v>
      </c>
      <c r="T39" s="38">
        <f t="shared" si="13"/>
        <v>241232.66209699999</v>
      </c>
      <c r="U39" s="38">
        <f t="shared" si="13"/>
        <v>239582.83792799999</v>
      </c>
      <c r="V39" s="38">
        <f t="shared" si="13"/>
        <v>155876.17867200001</v>
      </c>
      <c r="W39" s="38">
        <f t="shared" si="13"/>
        <v>100968.84130499999</v>
      </c>
      <c r="X39" s="38">
        <f t="shared" si="13"/>
        <v>70500.709465000007</v>
      </c>
      <c r="Y39" s="38">
        <f t="shared" si="13"/>
        <v>66731.802488999994</v>
      </c>
      <c r="Z39" s="38">
        <f t="shared" si="13"/>
        <v>68968.657932000002</v>
      </c>
      <c r="AA39" s="38">
        <f t="shared" si="13"/>
        <v>70935.011085000006</v>
      </c>
      <c r="AB39" s="38">
        <f t="shared" si="13"/>
        <v>61724.669220000003</v>
      </c>
      <c r="AC39" s="38">
        <f t="shared" si="13"/>
        <v>22537.014648</v>
      </c>
      <c r="AD39" s="38">
        <f t="shared" si="13"/>
        <v>93440.877263999995</v>
      </c>
      <c r="AE39" s="38">
        <f t="shared" si="13"/>
        <v>98286.065919999994</v>
      </c>
      <c r="AF39" s="38">
        <f t="shared" si="13"/>
        <v>236443.96976400001</v>
      </c>
      <c r="AG39" s="38">
        <f t="shared" si="13"/>
        <v>244463.82592500001</v>
      </c>
      <c r="AH39" s="38">
        <f t="shared" si="13"/>
        <v>162677.11808399999</v>
      </c>
      <c r="AI39" s="38">
        <f t="shared" si="13"/>
        <v>115692.98181100001</v>
      </c>
      <c r="AJ39" s="38">
        <f t="shared" si="13"/>
        <v>68041.730819999997</v>
      </c>
      <c r="AK39" s="38">
        <f t="shared" si="13"/>
        <v>70019.110799999995</v>
      </c>
      <c r="AL39" s="38">
        <f t="shared" si="13"/>
        <v>75074.354418000003</v>
      </c>
      <c r="AM39" s="38">
        <f t="shared" ref="AM39:AN39" si="14">AM25*AM33/1000000</f>
        <v>68724.660741</v>
      </c>
      <c r="AN39" s="38">
        <f t="shared" si="14"/>
        <v>69136.216799999995</v>
      </c>
      <c r="AO39" s="38">
        <f t="shared" ref="AO39:AP39" si="15">AO25*AO33/1000000</f>
        <v>49351.872799999997</v>
      </c>
      <c r="AP39" s="38">
        <f t="shared" si="15"/>
        <v>110861.80869999999</v>
      </c>
      <c r="AQ39" s="38"/>
    </row>
    <row r="40" spans="1:43" ht="22.5" customHeight="1" thickTop="1" x14ac:dyDescent="0.3">
      <c r="A40" s="34" t="str">
        <f>A35</f>
        <v>بازار-مدیریت شبکه برق انرژی( انرژی)</v>
      </c>
      <c r="B40" s="35" t="s">
        <v>23</v>
      </c>
      <c r="C40" s="8">
        <v>2014612</v>
      </c>
      <c r="D40" s="8">
        <v>2383488</v>
      </c>
      <c r="E40" s="8">
        <v>3613623</v>
      </c>
      <c r="F40" s="8">
        <v>2889006</v>
      </c>
      <c r="G40" s="8">
        <v>4334238</v>
      </c>
      <c r="H40" s="8">
        <f>J40-G40</f>
        <v>1393161</v>
      </c>
      <c r="I40" s="8">
        <f>I24*I35/1000000</f>
        <v>5727399</v>
      </c>
      <c r="J40" s="8">
        <f>I40</f>
        <v>5727399</v>
      </c>
      <c r="K40" s="8">
        <f>K24*K35/1000000</f>
        <v>6441093.5794392517</v>
      </c>
      <c r="N40" s="34" t="s">
        <v>572</v>
      </c>
      <c r="O40" s="35"/>
      <c r="P40" s="8"/>
      <c r="Q40" s="38">
        <f t="shared" ref="Q40:AL40" si="16">Q26*Q34/1000000</f>
        <v>20013.953096000001</v>
      </c>
      <c r="R40" s="38">
        <f t="shared" si="16"/>
        <v>100999.793085</v>
      </c>
      <c r="S40" s="38">
        <f t="shared" si="16"/>
        <v>302296.22311000002</v>
      </c>
      <c r="T40" s="38">
        <f t="shared" si="16"/>
        <v>315016.78159700002</v>
      </c>
      <c r="U40" s="38">
        <f t="shared" si="16"/>
        <v>306762.23291800002</v>
      </c>
      <c r="V40" s="38">
        <f t="shared" si="16"/>
        <v>242257.942048</v>
      </c>
      <c r="W40" s="38">
        <f t="shared" si="16"/>
        <v>156315.844583</v>
      </c>
      <c r="X40" s="38">
        <f t="shared" si="16"/>
        <v>132940.22451900001</v>
      </c>
      <c r="Y40" s="38">
        <f t="shared" si="16"/>
        <v>156985.019394</v>
      </c>
      <c r="Z40" s="38">
        <f t="shared" si="16"/>
        <v>158861.995929</v>
      </c>
      <c r="AA40" s="38">
        <f t="shared" si="16"/>
        <v>172362.14600400001</v>
      </c>
      <c r="AB40" s="38">
        <f t="shared" si="16"/>
        <v>211546.97359199999</v>
      </c>
      <c r="AC40" s="38">
        <f t="shared" si="16"/>
        <v>76125.008967999995</v>
      </c>
      <c r="AD40" s="38">
        <f t="shared" si="16"/>
        <v>322769.70549000002</v>
      </c>
      <c r="AE40" s="38">
        <f t="shared" si="16"/>
        <v>445679.14010399999</v>
      </c>
      <c r="AF40" s="38">
        <f t="shared" si="16"/>
        <v>443108.01779999997</v>
      </c>
      <c r="AG40" s="38">
        <f t="shared" si="16"/>
        <v>448166.73219000001</v>
      </c>
      <c r="AH40" s="38">
        <f t="shared" si="16"/>
        <v>441987.15308800002</v>
      </c>
      <c r="AI40" s="38">
        <f t="shared" si="16"/>
        <v>372858.24004</v>
      </c>
      <c r="AJ40" s="38">
        <f t="shared" si="16"/>
        <v>343465.25437500002</v>
      </c>
      <c r="AK40" s="38">
        <f t="shared" si="16"/>
        <v>328476.089745</v>
      </c>
      <c r="AL40" s="38">
        <f t="shared" si="16"/>
        <v>358164.34591199999</v>
      </c>
      <c r="AM40" s="38">
        <f t="shared" ref="AM40:AN40" si="17">AM26*AM34/1000000</f>
        <v>397081.34072199999</v>
      </c>
      <c r="AN40" s="38">
        <f t="shared" si="17"/>
        <v>344602.22649999999</v>
      </c>
      <c r="AO40" s="38">
        <f t="shared" ref="AO40:AP40" si="18">AO26*AO34/1000000</f>
        <v>303320.13340499997</v>
      </c>
      <c r="AP40" s="38">
        <f t="shared" si="18"/>
        <v>381604.01354999997</v>
      </c>
      <c r="AQ40" s="38"/>
    </row>
    <row r="41" spans="1:43" ht="21.75" customHeight="1" x14ac:dyDescent="0.3">
      <c r="A41" s="34" t="s">
        <v>541</v>
      </c>
      <c r="B41" s="35" t="s">
        <v>23</v>
      </c>
      <c r="C41" s="8">
        <v>7584</v>
      </c>
      <c r="D41" s="8">
        <v>204758</v>
      </c>
      <c r="E41" s="8">
        <v>100630</v>
      </c>
      <c r="F41" s="8">
        <v>116656</v>
      </c>
      <c r="G41" s="8">
        <v>72251</v>
      </c>
      <c r="H41" s="8">
        <f>J41-G41</f>
        <v>-2.9120000006514601E-2</v>
      </c>
      <c r="I41" s="8">
        <f>I25*I36/1000000</f>
        <v>72250.970879999993</v>
      </c>
      <c r="J41" s="8">
        <f>I41</f>
        <v>72250.970879999993</v>
      </c>
      <c r="K41" s="8">
        <f>K25*K36/1000000</f>
        <v>81254.207126728958</v>
      </c>
      <c r="N41" s="34"/>
      <c r="O41" s="35"/>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3" ht="20.399999999999999" x14ac:dyDescent="0.3">
      <c r="A42" s="34" t="s">
        <v>530</v>
      </c>
      <c r="B42" s="78" t="s">
        <v>23</v>
      </c>
      <c r="C42" s="79">
        <f t="shared" ref="C42:K42" si="19">SUM(C40:C41)</f>
        <v>2022196</v>
      </c>
      <c r="D42" s="79">
        <f t="shared" si="19"/>
        <v>2588246</v>
      </c>
      <c r="E42" s="79">
        <f t="shared" si="19"/>
        <v>3714253</v>
      </c>
      <c r="F42" s="79">
        <f t="shared" si="19"/>
        <v>3005662</v>
      </c>
      <c r="G42" s="79">
        <f t="shared" si="19"/>
        <v>4406489</v>
      </c>
      <c r="H42" s="79">
        <f>SUM(H40:H41)</f>
        <v>1393160.9708799999</v>
      </c>
      <c r="I42" s="79">
        <f>SUM(I40:I41)</f>
        <v>5799649.9708799999</v>
      </c>
      <c r="J42" s="79">
        <f t="shared" si="19"/>
        <v>5799649.9708799999</v>
      </c>
      <c r="K42" s="79">
        <f t="shared" si="19"/>
        <v>6522347.7865659809</v>
      </c>
    </row>
    <row r="43" spans="1:43" ht="20.399999999999999" x14ac:dyDescent="0.3">
      <c r="A43" s="34"/>
      <c r="B43" s="8"/>
      <c r="C43" s="8"/>
      <c r="D43" s="8"/>
      <c r="E43" s="8"/>
      <c r="F43" s="8"/>
      <c r="G43" s="8"/>
      <c r="H43" s="8"/>
      <c r="I43" s="8"/>
      <c r="J43" s="8"/>
      <c r="K43" s="8"/>
    </row>
    <row r="44" spans="1:43" ht="19.2" thickBot="1" x14ac:dyDescent="0.35">
      <c r="N44" s="108" t="s">
        <v>579</v>
      </c>
      <c r="O44" s="2"/>
      <c r="P44" s="82">
        <v>0</v>
      </c>
      <c r="Q44" s="82">
        <v>13990131</v>
      </c>
      <c r="R44" s="82">
        <v>13990231</v>
      </c>
      <c r="S44" s="82">
        <v>13990331</v>
      </c>
      <c r="T44" s="82">
        <v>13990431</v>
      </c>
      <c r="U44" s="82">
        <v>13990531</v>
      </c>
      <c r="V44" s="82">
        <v>13990631</v>
      </c>
      <c r="W44" s="82">
        <v>13990730</v>
      </c>
      <c r="X44" s="82">
        <v>13990830</v>
      </c>
      <c r="Y44" s="82">
        <v>13990930</v>
      </c>
      <c r="Z44" s="82">
        <v>13991030</v>
      </c>
      <c r="AA44" s="82">
        <v>13991130</v>
      </c>
      <c r="AB44" s="82">
        <v>13991230</v>
      </c>
      <c r="AC44" s="88">
        <v>14000131</v>
      </c>
      <c r="AD44" s="88">
        <v>14000231</v>
      </c>
      <c r="AE44" s="88">
        <v>14000331</v>
      </c>
      <c r="AF44" s="88">
        <v>14000431</v>
      </c>
      <c r="AG44" s="88">
        <v>14000531</v>
      </c>
      <c r="AH44" s="88">
        <v>14000631</v>
      </c>
      <c r="AI44" s="88">
        <v>14000730</v>
      </c>
      <c r="AJ44" s="88">
        <v>14000830</v>
      </c>
      <c r="AK44" s="88">
        <v>14000930</v>
      </c>
      <c r="AL44" s="88">
        <v>14001030</v>
      </c>
      <c r="AM44" s="88">
        <f>AM23</f>
        <v>14001130</v>
      </c>
      <c r="AN44" s="88">
        <f>AN23</f>
        <v>14001230</v>
      </c>
      <c r="AO44" s="88">
        <f>AO37</f>
        <v>14010130</v>
      </c>
      <c r="AP44" s="88">
        <f>AP37</f>
        <v>14010231</v>
      </c>
      <c r="AQ44" s="82"/>
    </row>
    <row r="45" spans="1:43" ht="21.6" thickTop="1" thickBot="1" x14ac:dyDescent="0.35">
      <c r="A45" s="2" t="s">
        <v>26</v>
      </c>
      <c r="B45" s="2" t="s">
        <v>23</v>
      </c>
      <c r="C45" s="2" t="s">
        <v>8</v>
      </c>
      <c r="D45" s="2" t="s">
        <v>9</v>
      </c>
      <c r="E45" s="2" t="s">
        <v>2</v>
      </c>
      <c r="F45" s="2" t="s">
        <v>542</v>
      </c>
      <c r="G45" s="2" t="s">
        <v>24</v>
      </c>
      <c r="H45" s="2" t="s">
        <v>25</v>
      </c>
      <c r="I45" s="2" t="s">
        <v>3665</v>
      </c>
      <c r="J45" s="2" t="s">
        <v>3</v>
      </c>
      <c r="K45" s="2" t="s">
        <v>4</v>
      </c>
      <c r="N45" s="34" t="s">
        <v>570</v>
      </c>
      <c r="O45" s="35"/>
      <c r="P45" s="8"/>
      <c r="Q45" s="8">
        <v>178349</v>
      </c>
      <c r="R45" s="8"/>
      <c r="S45" s="8"/>
      <c r="T45" s="8"/>
      <c r="U45" s="8"/>
      <c r="V45" s="8"/>
      <c r="W45" s="8"/>
      <c r="X45" s="8">
        <v>0</v>
      </c>
      <c r="Y45" s="8">
        <v>0</v>
      </c>
      <c r="Z45" s="8">
        <v>0</v>
      </c>
      <c r="AA45" s="8">
        <v>0</v>
      </c>
      <c r="AB45" s="8">
        <v>0</v>
      </c>
      <c r="AC45" s="8">
        <v>220708</v>
      </c>
      <c r="AD45" s="8">
        <v>0</v>
      </c>
      <c r="AE45" s="8">
        <v>0</v>
      </c>
      <c r="AF45" s="8">
        <v>0</v>
      </c>
      <c r="AG45" s="8">
        <v>0</v>
      </c>
      <c r="AH45" s="8">
        <v>0</v>
      </c>
      <c r="AI45" s="8">
        <v>0</v>
      </c>
      <c r="AJ45" s="8">
        <v>0</v>
      </c>
      <c r="AK45" s="8">
        <v>0</v>
      </c>
      <c r="AL45" s="38">
        <v>0</v>
      </c>
      <c r="AM45" s="38">
        <v>0</v>
      </c>
      <c r="AN45" s="38">
        <v>0</v>
      </c>
      <c r="AO45" s="38"/>
      <c r="AP45" s="38"/>
      <c r="AQ45" s="87"/>
    </row>
    <row r="46" spans="1:43" ht="21" thickTop="1" x14ac:dyDescent="0.3">
      <c r="A46" s="100" t="s">
        <v>574</v>
      </c>
      <c r="B46" s="37"/>
      <c r="C46" s="30"/>
      <c r="D46" s="30"/>
      <c r="E46" s="30"/>
      <c r="F46" s="30"/>
      <c r="G46" s="30"/>
      <c r="H46" s="30"/>
      <c r="I46" s="30"/>
      <c r="J46" s="30"/>
      <c r="K46" s="30"/>
      <c r="N46" s="34" t="s">
        <v>578</v>
      </c>
      <c r="O46" s="35"/>
      <c r="P46" s="8"/>
      <c r="Q46" s="38">
        <f t="shared" ref="Q46:AP46" si="20">(Q40+Q39)*1000000/Q26</f>
        <v>311600.153737541</v>
      </c>
      <c r="R46" s="38">
        <f t="shared" si="20"/>
        <v>326009.71608714369</v>
      </c>
      <c r="S46" s="38">
        <f t="shared" si="20"/>
        <v>643153.45703148993</v>
      </c>
      <c r="T46" s="38">
        <f t="shared" si="20"/>
        <v>829627.45207395882</v>
      </c>
      <c r="U46" s="38">
        <f t="shared" si="20"/>
        <v>799204.62199408724</v>
      </c>
      <c r="V46" s="38">
        <f t="shared" si="20"/>
        <v>681379.4839005589</v>
      </c>
      <c r="W46" s="38">
        <f t="shared" si="20"/>
        <v>532986.17610513687</v>
      </c>
      <c r="X46" s="38">
        <f t="shared" si="20"/>
        <v>428812.18050329975</v>
      </c>
      <c r="Y46" s="38">
        <f t="shared" si="20"/>
        <v>445472.67305919342</v>
      </c>
      <c r="Z46" s="38">
        <f t="shared" si="20"/>
        <v>451311.56684078847</v>
      </c>
      <c r="AA46" s="38">
        <f t="shared" si="20"/>
        <v>358712.03783991793</v>
      </c>
      <c r="AB46" s="38">
        <f t="shared" si="20"/>
        <v>446601.10413602402</v>
      </c>
      <c r="AC46" s="38">
        <f t="shared" si="20"/>
        <v>527029.46313112963</v>
      </c>
      <c r="AD46" s="38">
        <f t="shared" si="20"/>
        <v>593031.95587851852</v>
      </c>
      <c r="AE46" s="38">
        <f t="shared" si="20"/>
        <v>777830.97970646434</v>
      </c>
      <c r="AF46" s="38">
        <f t="shared" si="20"/>
        <v>987039.45323214354</v>
      </c>
      <c r="AG46" s="38">
        <f t="shared" si="20"/>
        <v>1004821.5934482024</v>
      </c>
      <c r="AH46" s="38">
        <f t="shared" si="20"/>
        <v>871937.54206658667</v>
      </c>
      <c r="AI46" s="38">
        <f t="shared" si="20"/>
        <v>861867.33371497318</v>
      </c>
      <c r="AJ46" s="38">
        <f t="shared" si="20"/>
        <v>710505.43479086633</v>
      </c>
      <c r="AK46" s="38">
        <f t="shared" si="20"/>
        <v>674255.64587193215</v>
      </c>
      <c r="AL46" s="38">
        <f t="shared" si="20"/>
        <v>673021.42901749513</v>
      </c>
      <c r="AM46" s="38">
        <f t="shared" si="20"/>
        <v>662670.9669963381</v>
      </c>
      <c r="AN46" s="38">
        <f t="shared" si="20"/>
        <v>676552.83358869993</v>
      </c>
      <c r="AO46" s="38">
        <f t="shared" si="20"/>
        <v>646351.5100845804</v>
      </c>
      <c r="AP46" s="38">
        <f t="shared" si="20"/>
        <v>806604.33229818742</v>
      </c>
      <c r="AQ46" s="38"/>
    </row>
    <row r="47" spans="1:43" ht="20.399999999999999" x14ac:dyDescent="0.3">
      <c r="A47" s="91" t="s">
        <v>543</v>
      </c>
      <c r="B47" s="30"/>
      <c r="C47" s="38">
        <v>234308</v>
      </c>
      <c r="D47" s="38">
        <v>401743</v>
      </c>
      <c r="E47" s="38">
        <v>332138</v>
      </c>
      <c r="F47" s="38">
        <v>294795</v>
      </c>
      <c r="G47" s="39">
        <f>G$52*AVERAGE(D66:E66)</f>
        <v>409466.13865777216</v>
      </c>
      <c r="H47" s="119">
        <f>H82*H42</f>
        <v>131615.34813615368</v>
      </c>
      <c r="I47" s="38"/>
      <c r="J47" s="38">
        <f t="shared" ref="J47:J52" si="21">H47+G47</f>
        <v>541081.48679392587</v>
      </c>
      <c r="K47" s="38">
        <f>K26*K81/1000000</f>
        <v>919413.24467775109</v>
      </c>
    </row>
    <row r="48" spans="1:43" ht="20.399999999999999" x14ac:dyDescent="0.3">
      <c r="A48" s="91" t="s">
        <v>544</v>
      </c>
      <c r="B48" s="41"/>
      <c r="C48" s="39">
        <v>49974</v>
      </c>
      <c r="D48" s="39">
        <v>31528</v>
      </c>
      <c r="E48" s="39">
        <v>44307</v>
      </c>
      <c r="F48" s="39">
        <v>35945</v>
      </c>
      <c r="G48" s="39">
        <f>G$52*AVERAGE(D67:E67)</f>
        <v>43592.256049082433</v>
      </c>
      <c r="H48" s="39">
        <f>H47*G67/G66</f>
        <v>14011.92776220162</v>
      </c>
      <c r="I48" s="39"/>
      <c r="J48" s="38">
        <f t="shared" si="21"/>
        <v>57604.183811284049</v>
      </c>
      <c r="K48" s="39">
        <f>K47*J67/J66</f>
        <v>97881.836354746993</v>
      </c>
    </row>
    <row r="49" spans="1:23" ht="20.399999999999999" x14ac:dyDescent="0.3">
      <c r="A49" s="91" t="s">
        <v>545</v>
      </c>
      <c r="B49" s="40"/>
      <c r="C49" s="38">
        <v>1237</v>
      </c>
      <c r="D49" s="38">
        <v>1840</v>
      </c>
      <c r="E49" s="38">
        <v>0</v>
      </c>
      <c r="F49" s="38">
        <v>0</v>
      </c>
      <c r="G49" s="39">
        <f>G$52*AVERAGE(D68:E68)</f>
        <v>919.84466951981017</v>
      </c>
      <c r="H49" s="39">
        <v>0</v>
      </c>
      <c r="I49" s="38"/>
      <c r="J49" s="38">
        <f t="shared" si="21"/>
        <v>919.84466951981017</v>
      </c>
      <c r="K49" s="39">
        <v>0</v>
      </c>
    </row>
    <row r="50" spans="1:23" ht="24" customHeight="1" thickBot="1" x14ac:dyDescent="0.35">
      <c r="A50" s="91" t="s">
        <v>546</v>
      </c>
      <c r="B50" s="40"/>
      <c r="C50" s="39">
        <v>53257</v>
      </c>
      <c r="D50" s="39">
        <v>81628</v>
      </c>
      <c r="E50" s="39">
        <v>17011</v>
      </c>
      <c r="F50" s="39">
        <v>7834</v>
      </c>
      <c r="G50" s="39">
        <f>G$52*AVERAGE(D69:E69)</f>
        <v>51492.367363725833</v>
      </c>
      <c r="H50" s="39">
        <f>H47*G69/G66</f>
        <v>16551.273028697982</v>
      </c>
      <c r="I50" s="39"/>
      <c r="J50" s="489">
        <f t="shared" si="21"/>
        <v>68043.640392423811</v>
      </c>
      <c r="K50" s="489">
        <f>J50</f>
        <v>68043.640392423811</v>
      </c>
      <c r="P50" s="116" t="s">
        <v>581</v>
      </c>
      <c r="Q50" s="116"/>
      <c r="R50" s="116"/>
      <c r="S50" s="116"/>
    </row>
    <row r="51" spans="1:23" ht="36.75" customHeight="1" thickBot="1" x14ac:dyDescent="0.35">
      <c r="A51" s="91" t="s">
        <v>552</v>
      </c>
      <c r="B51" s="40"/>
      <c r="C51" s="39">
        <v>24028</v>
      </c>
      <c r="D51" s="39">
        <v>30708</v>
      </c>
      <c r="E51" s="39">
        <v>42240</v>
      </c>
      <c r="F51" s="39">
        <v>24771</v>
      </c>
      <c r="G51" s="39">
        <f>G$52*AVERAGE(D70:E70)</f>
        <v>41883.963688825403</v>
      </c>
      <c r="H51" s="39">
        <f>H47*G70/G66</f>
        <v>13462.828648779014</v>
      </c>
      <c r="I51" s="39"/>
      <c r="J51" s="38">
        <f t="shared" si="21"/>
        <v>55346.79233760442</v>
      </c>
      <c r="K51" s="39">
        <f>K47*J70/J66</f>
        <v>94046.045129248771</v>
      </c>
      <c r="N51" s="113" t="s">
        <v>0</v>
      </c>
      <c r="O51" s="114"/>
      <c r="P51" s="117"/>
      <c r="Q51" s="117"/>
      <c r="R51" s="117"/>
      <c r="S51" s="117"/>
      <c r="T51" s="113" t="s">
        <v>3666</v>
      </c>
      <c r="U51" s="115"/>
      <c r="V51" s="115"/>
      <c r="W51" s="114"/>
    </row>
    <row r="52" spans="1:23" ht="21.75" customHeight="1" thickBot="1" x14ac:dyDescent="0.35">
      <c r="A52" s="91" t="s">
        <v>576</v>
      </c>
      <c r="B52" s="40"/>
      <c r="C52" s="102">
        <f>SUM(C47:C51)</f>
        <v>362804</v>
      </c>
      <c r="D52" s="102">
        <f>SUM(D47:D51)</f>
        <v>547447</v>
      </c>
      <c r="E52" s="102">
        <f>SUM(E47:E51)</f>
        <v>435696</v>
      </c>
      <c r="F52" s="102">
        <f>SUM(F47:F51)</f>
        <v>363345</v>
      </c>
      <c r="G52" s="102">
        <f>G59*F71</f>
        <v>547354.57042892557</v>
      </c>
      <c r="H52" s="102">
        <f>SUM(H47:H51)</f>
        <v>175641.3775758323</v>
      </c>
      <c r="I52" s="102"/>
      <c r="J52" s="53">
        <f t="shared" si="21"/>
        <v>722995.94800475787</v>
      </c>
      <c r="K52" s="102">
        <f>SUM(K47:K51)</f>
        <v>1179384.7665541708</v>
      </c>
      <c r="N52" s="109" t="s">
        <v>582</v>
      </c>
      <c r="O52" s="109" t="s">
        <v>1</v>
      </c>
      <c r="P52" s="109" t="s">
        <v>584</v>
      </c>
      <c r="Q52" s="109" t="s">
        <v>583</v>
      </c>
      <c r="R52" s="109" t="s">
        <v>586</v>
      </c>
      <c r="S52" s="109" t="s">
        <v>585</v>
      </c>
      <c r="T52" s="109" t="s">
        <v>584</v>
      </c>
      <c r="U52" s="109" t="s">
        <v>583</v>
      </c>
      <c r="V52" s="109" t="s">
        <v>586</v>
      </c>
      <c r="W52" s="109" t="s">
        <v>585</v>
      </c>
    </row>
    <row r="53" spans="1:23" ht="21" thickBot="1" x14ac:dyDescent="0.35">
      <c r="A53" s="101" t="s">
        <v>547</v>
      </c>
      <c r="B53" s="40"/>
      <c r="J53" s="38"/>
      <c r="N53" s="110" t="s">
        <v>587</v>
      </c>
      <c r="O53" s="110"/>
      <c r="P53" s="110"/>
      <c r="Q53" s="110"/>
      <c r="R53" s="110"/>
      <c r="S53" s="110"/>
      <c r="T53" s="110"/>
      <c r="U53" s="110"/>
      <c r="V53" s="110"/>
      <c r="W53" s="110"/>
    </row>
    <row r="54" spans="1:23" ht="34.200000000000003" thickBot="1" x14ac:dyDescent="0.35">
      <c r="A54" s="91" t="s">
        <v>548</v>
      </c>
      <c r="B54" s="40"/>
      <c r="C54" s="39">
        <v>33590</v>
      </c>
      <c r="D54" s="39">
        <v>52199</v>
      </c>
      <c r="E54" s="39">
        <v>86187</v>
      </c>
      <c r="F54" s="39">
        <v>11848</v>
      </c>
      <c r="G54" s="39">
        <f>G$58*F73</f>
        <v>17848.207489966586</v>
      </c>
      <c r="H54" s="39">
        <f>G54*H47/G47</f>
        <v>5736.9775437319158</v>
      </c>
      <c r="I54" s="39"/>
      <c r="J54" s="38">
        <f>H54+G54</f>
        <v>23585.185033698501</v>
      </c>
      <c r="K54" s="39">
        <f>K47*J54/J47</f>
        <v>40076.2769146758</v>
      </c>
      <c r="N54" s="110" t="s">
        <v>570</v>
      </c>
      <c r="O54" s="110" t="s">
        <v>588</v>
      </c>
      <c r="P54" s="111">
        <v>327360</v>
      </c>
      <c r="Q54" s="111">
        <v>327360</v>
      </c>
      <c r="R54" s="111">
        <v>220708</v>
      </c>
      <c r="S54" s="111">
        <v>72251</v>
      </c>
      <c r="T54" s="111">
        <v>327360</v>
      </c>
      <c r="U54" s="111">
        <v>327360</v>
      </c>
      <c r="V54" s="111">
        <v>220708</v>
      </c>
      <c r="W54" s="111">
        <v>72251</v>
      </c>
    </row>
    <row r="55" spans="1:23" ht="34.200000000000003" thickBot="1" x14ac:dyDescent="0.35">
      <c r="A55" s="92" t="s">
        <v>549</v>
      </c>
      <c r="B55" s="73"/>
      <c r="C55" s="39">
        <v>1086312</v>
      </c>
      <c r="D55" s="39">
        <v>1350327</v>
      </c>
      <c r="E55" s="39">
        <v>1428625</v>
      </c>
      <c r="F55" s="39">
        <v>694984</v>
      </c>
      <c r="G55" s="39">
        <f>G$58*F74</f>
        <v>1046946.2047777631</v>
      </c>
      <c r="H55" s="39">
        <f>J55-G55</f>
        <v>381678.79522223689</v>
      </c>
      <c r="I55" s="39"/>
      <c r="J55" s="38">
        <f>E55</f>
        <v>1428625</v>
      </c>
      <c r="K55" s="39">
        <f>J55</f>
        <v>1428625</v>
      </c>
      <c r="L55" s="25"/>
      <c r="N55" s="110" t="s">
        <v>571</v>
      </c>
      <c r="O55" s="110" t="s">
        <v>588</v>
      </c>
      <c r="P55" s="111">
        <v>5945964</v>
      </c>
      <c r="Q55" s="111">
        <v>5785983</v>
      </c>
      <c r="R55" s="111">
        <v>192120</v>
      </c>
      <c r="S55" s="111">
        <v>1111603</v>
      </c>
      <c r="T55" s="111">
        <v>8521586</v>
      </c>
      <c r="U55" s="111">
        <v>8052407</v>
      </c>
      <c r="V55" s="111">
        <v>156853</v>
      </c>
      <c r="W55" s="111">
        <v>1263044</v>
      </c>
    </row>
    <row r="56" spans="1:23" ht="34.200000000000003" thickBot="1" x14ac:dyDescent="0.35">
      <c r="A56" s="92" t="s">
        <v>550</v>
      </c>
      <c r="B56" s="73"/>
      <c r="C56" s="39">
        <v>10362</v>
      </c>
      <c r="D56" s="39">
        <v>22828</v>
      </c>
      <c r="E56" s="39">
        <v>31640</v>
      </c>
      <c r="F56" s="39">
        <v>14045</v>
      </c>
      <c r="G56" s="39">
        <f>G$58*F75</f>
        <v>21157.838807949083</v>
      </c>
      <c r="H56" s="39">
        <f>J56-G56</f>
        <v>10482.161192050917</v>
      </c>
      <c r="I56" s="39"/>
      <c r="J56" s="38">
        <f>E56</f>
        <v>31640</v>
      </c>
      <c r="K56" s="39">
        <f>K47*J56/J47</f>
        <v>53763.131379660816</v>
      </c>
      <c r="L56" s="25"/>
      <c r="N56" s="110" t="s">
        <v>572</v>
      </c>
      <c r="O56" s="110" t="s">
        <v>588</v>
      </c>
      <c r="P56" s="111">
        <v>5564610</v>
      </c>
      <c r="Q56" s="111">
        <v>5396671</v>
      </c>
      <c r="R56" s="111">
        <v>597152</v>
      </c>
      <c r="S56" s="111">
        <v>3222635</v>
      </c>
      <c r="T56" s="111">
        <v>8027013</v>
      </c>
      <c r="U56" s="111">
        <v>7789751</v>
      </c>
      <c r="V56" s="111">
        <v>573106</v>
      </c>
      <c r="W56" s="111">
        <v>4464355</v>
      </c>
    </row>
    <row r="57" spans="1:23" ht="20.399999999999999" x14ac:dyDescent="0.3">
      <c r="A57" s="92" t="s">
        <v>551</v>
      </c>
      <c r="B57" s="73"/>
      <c r="C57" s="39">
        <v>22781</v>
      </c>
      <c r="D57" s="39">
        <v>31432</v>
      </c>
      <c r="E57" s="39">
        <v>9775</v>
      </c>
      <c r="F57" s="39">
        <v>7879</v>
      </c>
      <c r="G57" s="39">
        <f>G$58*F76</f>
        <v>11869.178495395572</v>
      </c>
      <c r="H57" s="39">
        <f>G57/3</f>
        <v>3956.3928317985242</v>
      </c>
      <c r="I57" s="39"/>
      <c r="J57" s="38">
        <f>H57+G57</f>
        <v>15825.571327194097</v>
      </c>
      <c r="K57" s="39">
        <f>J57*(1+مفروضات!C4)</f>
        <v>22947.078424431438</v>
      </c>
      <c r="L57" s="25"/>
    </row>
    <row r="58" spans="1:23" ht="20.399999999999999" x14ac:dyDescent="0.3">
      <c r="A58" s="103" t="s">
        <v>573</v>
      </c>
      <c r="B58" s="73"/>
      <c r="C58" s="105">
        <f>SUM(C54:C57)</f>
        <v>1153045</v>
      </c>
      <c r="D58" s="105">
        <f>SUM(D54:D57)</f>
        <v>1456786</v>
      </c>
      <c r="E58" s="105">
        <f>SUM(E54:E57)</f>
        <v>1556227</v>
      </c>
      <c r="F58" s="105">
        <f>SUM(F54:F57)</f>
        <v>728756</v>
      </c>
      <c r="G58" s="105">
        <f>G59*F77</f>
        <v>1097821.4295710744</v>
      </c>
      <c r="H58" s="105">
        <f>SUM(H55:H57)</f>
        <v>396117.34924608632</v>
      </c>
      <c r="I58" s="105"/>
      <c r="J58" s="53">
        <f>H58+G58</f>
        <v>1493938.7788171608</v>
      </c>
      <c r="K58" s="105">
        <f>SUM(K54:K57)</f>
        <v>1545411.486718768</v>
      </c>
      <c r="L58" s="25"/>
    </row>
    <row r="59" spans="1:23" ht="20.399999999999999" x14ac:dyDescent="0.3">
      <c r="A59" s="92" t="s">
        <v>537</v>
      </c>
      <c r="B59" s="93"/>
      <c r="C59" s="77">
        <f>C58+C52</f>
        <v>1515849</v>
      </c>
      <c r="D59" s="77">
        <f>D58+D52</f>
        <v>2004233</v>
      </c>
      <c r="E59" s="77">
        <f>E58+E52</f>
        <v>1991923</v>
      </c>
      <c r="F59" s="77">
        <f>F58+F52</f>
        <v>1092101</v>
      </c>
      <c r="G59" s="77">
        <v>1645176</v>
      </c>
      <c r="H59" s="77">
        <f>H58+H52</f>
        <v>571758.72682191862</v>
      </c>
      <c r="I59" s="77"/>
      <c r="J59" s="118">
        <f>H59+G59</f>
        <v>2216934.7268219185</v>
      </c>
      <c r="K59" s="118">
        <f>K58+K52</f>
        <v>2724796.2532729385</v>
      </c>
      <c r="L59" s="25"/>
      <c r="P59" t="str">
        <f>P50</f>
        <v>از ابتدای سال مالی تا تاریخ ۱۴۰۰/۰۹/۳۰</v>
      </c>
      <c r="T59" t="str">
        <f>T51</f>
        <v>از ابتدای سال مالی تا تاریخ ۱۴۰۰/۱۲/۲۹</v>
      </c>
    </row>
    <row r="60" spans="1:23" ht="21" thickBot="1" x14ac:dyDescent="0.35">
      <c r="A60" s="92"/>
      <c r="B60" s="93"/>
      <c r="C60" s="77"/>
      <c r="D60" s="77"/>
      <c r="E60" s="77"/>
      <c r="F60" s="77"/>
      <c r="G60" s="77"/>
      <c r="H60" s="77"/>
      <c r="I60" s="77"/>
      <c r="J60" s="77"/>
      <c r="K60" s="77"/>
      <c r="L60" s="25"/>
      <c r="N60" s="108" t="s">
        <v>589</v>
      </c>
      <c r="O60" s="82" t="s">
        <v>1</v>
      </c>
      <c r="P60" s="413" t="s">
        <v>584</v>
      </c>
      <c r="Q60" s="414" t="s">
        <v>583</v>
      </c>
      <c r="R60" s="414" t="s">
        <v>586</v>
      </c>
      <c r="S60" s="415" t="s">
        <v>585</v>
      </c>
      <c r="T60" s="413" t="s">
        <v>584</v>
      </c>
      <c r="U60" s="414" t="s">
        <v>583</v>
      </c>
      <c r="V60" s="414" t="s">
        <v>586</v>
      </c>
      <c r="W60" s="415" t="s">
        <v>585</v>
      </c>
    </row>
    <row r="61" spans="1:23" ht="21" thickTop="1" x14ac:dyDescent="0.3">
      <c r="A61" s="92" t="s">
        <v>3747</v>
      </c>
      <c r="B61" s="93"/>
      <c r="C61" s="77"/>
      <c r="D61" s="77"/>
      <c r="E61" s="77"/>
      <c r="F61" s="77"/>
      <c r="G61" s="77"/>
      <c r="H61" s="77"/>
      <c r="I61" s="77"/>
      <c r="J61" s="77"/>
      <c r="K61" s="77"/>
      <c r="L61" s="25"/>
      <c r="N61" s="34" t="s">
        <v>570</v>
      </c>
      <c r="O61" s="38"/>
      <c r="P61" s="416"/>
      <c r="Q61" s="40"/>
      <c r="R61" s="40">
        <f>R54</f>
        <v>220708</v>
      </c>
      <c r="S61" s="417">
        <f>S54</f>
        <v>72251</v>
      </c>
      <c r="T61" s="416"/>
      <c r="U61" s="40"/>
      <c r="V61" s="40">
        <f>V54</f>
        <v>220708</v>
      </c>
      <c r="W61" s="417">
        <f>W54</f>
        <v>72251</v>
      </c>
    </row>
    <row r="62" spans="1:23" ht="20.399999999999999" x14ac:dyDescent="0.3">
      <c r="A62" s="92"/>
      <c r="B62" s="93"/>
      <c r="C62" s="77"/>
      <c r="D62" s="77"/>
      <c r="E62" s="77"/>
      <c r="F62" s="77"/>
      <c r="G62" s="77"/>
      <c r="H62" s="77"/>
      <c r="I62" s="77"/>
      <c r="J62" s="77"/>
      <c r="K62" s="77"/>
      <c r="L62" s="25"/>
      <c r="N62" s="158" t="s">
        <v>590</v>
      </c>
      <c r="O62" s="38"/>
      <c r="P62" s="418"/>
      <c r="Q62" s="146">
        <f>Q56</f>
        <v>5396671</v>
      </c>
      <c r="R62" s="146">
        <f>S62/Q62*1000000</f>
        <v>803131.78253779036</v>
      </c>
      <c r="S62" s="419">
        <f>S56+S55</f>
        <v>4334238</v>
      </c>
      <c r="T62" s="418"/>
      <c r="U62" s="146">
        <f>U56</f>
        <v>7789751</v>
      </c>
      <c r="V62" s="146">
        <f>W62/U62*1000000</f>
        <v>735248.02012285113</v>
      </c>
      <c r="W62" s="419">
        <f>W56+W55</f>
        <v>5727399</v>
      </c>
    </row>
    <row r="63" spans="1:23" ht="20.399999999999999" x14ac:dyDescent="0.3">
      <c r="A63" s="92"/>
      <c r="B63" s="93"/>
      <c r="C63" s="77"/>
      <c r="D63" s="77"/>
      <c r="E63" s="77"/>
      <c r="F63" s="77"/>
      <c r="G63" s="77"/>
      <c r="H63" s="77"/>
      <c r="I63" s="77"/>
      <c r="J63" s="77"/>
      <c r="K63" s="77"/>
      <c r="L63" s="25"/>
    </row>
    <row r="64" spans="1:23" ht="19.2" thickBot="1" x14ac:dyDescent="0.35">
      <c r="A64" s="2" t="s">
        <v>575</v>
      </c>
      <c r="B64" s="2"/>
      <c r="C64" s="2" t="s">
        <v>8</v>
      </c>
      <c r="D64" s="2" t="s">
        <v>9</v>
      </c>
      <c r="E64" s="2" t="s">
        <v>2</v>
      </c>
      <c r="F64" s="2" t="s">
        <v>542</v>
      </c>
      <c r="G64" s="2" t="s">
        <v>24</v>
      </c>
      <c r="H64" s="2" t="s">
        <v>25</v>
      </c>
      <c r="I64" s="2" t="s">
        <v>3665</v>
      </c>
      <c r="J64" s="2" t="s">
        <v>3</v>
      </c>
      <c r="K64" s="2" t="s">
        <v>4</v>
      </c>
      <c r="L64" s="25"/>
    </row>
    <row r="65" spans="1:12" ht="21" thickTop="1" x14ac:dyDescent="0.3">
      <c r="A65" s="100" t="s">
        <v>574</v>
      </c>
      <c r="B65" s="37"/>
      <c r="C65" s="30"/>
      <c r="D65" s="30"/>
      <c r="E65" s="30"/>
      <c r="F65" s="30"/>
      <c r="G65" s="30"/>
      <c r="H65" s="30"/>
      <c r="I65" s="30"/>
      <c r="J65" s="30"/>
      <c r="K65" s="30"/>
      <c r="L65" s="25"/>
    </row>
    <row r="66" spans="1:12" ht="20.399999999999999" x14ac:dyDescent="0.3">
      <c r="A66" s="91" t="s">
        <v>543</v>
      </c>
      <c r="B66" s="30"/>
      <c r="C66" s="87">
        <f t="shared" ref="C66:H70" si="22">C47/C$52</f>
        <v>0.64582529409819078</v>
      </c>
      <c r="D66" s="87">
        <f t="shared" si="22"/>
        <v>0.73384820813704343</v>
      </c>
      <c r="E66" s="87">
        <f t="shared" si="22"/>
        <v>0.7623159267011862</v>
      </c>
      <c r="F66" s="87">
        <f t="shared" si="22"/>
        <v>0.81133633323700616</v>
      </c>
      <c r="G66" s="87">
        <f t="shared" si="22"/>
        <v>0.74808206741911487</v>
      </c>
      <c r="H66" s="87">
        <f t="shared" si="22"/>
        <v>0.74934135653388056</v>
      </c>
      <c r="I66" s="87"/>
      <c r="J66" s="87">
        <f t="shared" ref="J66:K70" si="23">J47/J$52</f>
        <v>0.74838799344192886</v>
      </c>
      <c r="K66" s="87">
        <f t="shared" si="23"/>
        <v>0.77957022233212059</v>
      </c>
      <c r="L66" s="25"/>
    </row>
    <row r="67" spans="1:12" ht="20.399999999999999" x14ac:dyDescent="0.3">
      <c r="A67" s="91" t="s">
        <v>544</v>
      </c>
      <c r="B67" s="41"/>
      <c r="C67" s="87">
        <f t="shared" si="22"/>
        <v>0.13774379554800939</v>
      </c>
      <c r="D67" s="87">
        <f t="shared" si="22"/>
        <v>5.7590963143464118E-2</v>
      </c>
      <c r="E67" s="87">
        <f t="shared" si="22"/>
        <v>0.10169246447064008</v>
      </c>
      <c r="F67" s="87">
        <f t="shared" si="22"/>
        <v>9.8928016072878391E-2</v>
      </c>
      <c r="G67" s="87">
        <f t="shared" si="22"/>
        <v>7.9641713807052095E-2</v>
      </c>
      <c r="H67" s="87">
        <f t="shared" si="22"/>
        <v>7.9775779236029049E-2</v>
      </c>
      <c r="I67" s="87"/>
      <c r="J67" s="87">
        <f t="shared" si="23"/>
        <v>7.9674283058229489E-2</v>
      </c>
      <c r="K67" s="87">
        <f t="shared" si="23"/>
        <v>8.2993980531671674E-2</v>
      </c>
      <c r="L67" s="25"/>
    </row>
    <row r="68" spans="1:12" ht="20.399999999999999" x14ac:dyDescent="0.3">
      <c r="A68" s="91" t="s">
        <v>545</v>
      </c>
      <c r="B68" s="40"/>
      <c r="C68" s="87">
        <f t="shared" si="22"/>
        <v>3.4095544701822473E-3</v>
      </c>
      <c r="D68" s="87">
        <f t="shared" si="22"/>
        <v>3.3610559561016865E-3</v>
      </c>
      <c r="E68" s="87">
        <f t="shared" si="22"/>
        <v>0</v>
      </c>
      <c r="F68" s="87">
        <f t="shared" si="22"/>
        <v>0</v>
      </c>
      <c r="G68" s="87">
        <f t="shared" si="22"/>
        <v>1.6805279780508432E-3</v>
      </c>
      <c r="H68" s="87">
        <f t="shared" si="22"/>
        <v>0</v>
      </c>
      <c r="I68" s="87"/>
      <c r="J68" s="87">
        <f t="shared" si="23"/>
        <v>1.2722680840166437E-3</v>
      </c>
      <c r="K68" s="87">
        <f t="shared" si="23"/>
        <v>0</v>
      </c>
      <c r="L68" s="25"/>
    </row>
    <row r="69" spans="1:12" ht="20.399999999999999" x14ac:dyDescent="0.3">
      <c r="A69" s="91" t="s">
        <v>546</v>
      </c>
      <c r="B69" s="40"/>
      <c r="C69" s="87">
        <f t="shared" si="22"/>
        <v>0.14679275862449145</v>
      </c>
      <c r="D69" s="87">
        <f t="shared" si="22"/>
        <v>0.14910667151340679</v>
      </c>
      <c r="E69" s="87">
        <f t="shared" si="22"/>
        <v>3.9043277881825864E-2</v>
      </c>
      <c r="F69" s="87">
        <f t="shared" si="22"/>
        <v>2.1560775571426605E-2</v>
      </c>
      <c r="G69" s="87">
        <f t="shared" si="22"/>
        <v>9.4074974697616331E-2</v>
      </c>
      <c r="H69" s="87">
        <f t="shared" si="22"/>
        <v>9.4233336455995687E-2</v>
      </c>
      <c r="I69" s="87"/>
      <c r="J69" s="87">
        <f t="shared" si="23"/>
        <v>9.4113446389572336E-2</v>
      </c>
      <c r="K69" s="87">
        <f t="shared" si="23"/>
        <v>5.7694182867248756E-2</v>
      </c>
      <c r="L69" s="25"/>
    </row>
    <row r="70" spans="1:12" ht="20.399999999999999" x14ac:dyDescent="0.3">
      <c r="A70" s="34" t="s">
        <v>552</v>
      </c>
      <c r="B70" s="40"/>
      <c r="C70" s="87">
        <f t="shared" si="22"/>
        <v>6.6228597259126137E-2</v>
      </c>
      <c r="D70" s="87">
        <f t="shared" si="22"/>
        <v>5.6093101249984019E-2</v>
      </c>
      <c r="E70" s="87">
        <f t="shared" si="22"/>
        <v>9.6948330946347916E-2</v>
      </c>
      <c r="F70" s="87">
        <f t="shared" si="22"/>
        <v>6.8174875118688846E-2</v>
      </c>
      <c r="G70" s="87">
        <f t="shared" si="22"/>
        <v>7.6520716098165964E-2</v>
      </c>
      <c r="H70" s="87">
        <f t="shared" si="22"/>
        <v>7.6649527774094714E-2</v>
      </c>
      <c r="I70" s="87"/>
      <c r="J70" s="87">
        <f t="shared" si="23"/>
        <v>7.6552009026252796E-2</v>
      </c>
      <c r="K70" s="87">
        <f t="shared" si="23"/>
        <v>7.9741614268958858E-2</v>
      </c>
      <c r="L70" s="25"/>
    </row>
    <row r="71" spans="1:12" ht="20.399999999999999" x14ac:dyDescent="0.3">
      <c r="A71" s="104" t="s">
        <v>576</v>
      </c>
      <c r="B71" s="40"/>
      <c r="C71" s="106">
        <f t="shared" ref="C71:H71" si="24">C52/C59</f>
        <v>0.23934046201171752</v>
      </c>
      <c r="D71" s="106">
        <f t="shared" si="24"/>
        <v>0.27314538778674935</v>
      </c>
      <c r="E71" s="106">
        <f t="shared" si="24"/>
        <v>0.21873134654301396</v>
      </c>
      <c r="F71" s="106">
        <f t="shared" si="24"/>
        <v>0.33270274452637622</v>
      </c>
      <c r="G71" s="106">
        <f t="shared" si="24"/>
        <v>0.33270274452637627</v>
      </c>
      <c r="H71" s="106">
        <f t="shared" si="24"/>
        <v>0.30719492215208111</v>
      </c>
      <c r="I71" s="106"/>
      <c r="J71" s="106">
        <f>J52/J59</f>
        <v>0.32612414757073477</v>
      </c>
      <c r="K71" s="106">
        <f>K52/K59</f>
        <v>0.43283411195884142</v>
      </c>
      <c r="L71" s="25"/>
    </row>
    <row r="72" spans="1:12" ht="20.399999999999999" x14ac:dyDescent="0.3">
      <c r="A72" s="101" t="s">
        <v>547</v>
      </c>
      <c r="B72" s="40"/>
      <c r="L72" s="25"/>
    </row>
    <row r="73" spans="1:12" ht="20.399999999999999" x14ac:dyDescent="0.3">
      <c r="A73" s="91" t="s">
        <v>548</v>
      </c>
      <c r="B73" s="40"/>
      <c r="C73" s="87">
        <f t="shared" ref="C73:H76" si="25">C54/C$58</f>
        <v>2.9131560346734083E-2</v>
      </c>
      <c r="D73" s="87">
        <f t="shared" si="25"/>
        <v>3.5831618370851998E-2</v>
      </c>
      <c r="E73" s="87">
        <f t="shared" si="25"/>
        <v>5.538202331664982E-2</v>
      </c>
      <c r="F73" s="87">
        <f t="shared" si="25"/>
        <v>1.6257842130973879E-2</v>
      </c>
      <c r="G73" s="87">
        <f t="shared" si="25"/>
        <v>1.6257842130973879E-2</v>
      </c>
      <c r="H73" s="87">
        <f t="shared" si="25"/>
        <v>1.4483025180923953E-2</v>
      </c>
      <c r="I73" s="87"/>
      <c r="J73" s="87">
        <f t="shared" ref="J73:K76" si="26">J54/J$58</f>
        <v>1.5787250032007524E-2</v>
      </c>
      <c r="K73" s="87">
        <f t="shared" si="26"/>
        <v>2.5932431109183821E-2</v>
      </c>
      <c r="L73" s="25"/>
    </row>
    <row r="74" spans="1:12" ht="20.399999999999999" x14ac:dyDescent="0.3">
      <c r="A74" s="92" t="s">
        <v>549</v>
      </c>
      <c r="B74" s="73"/>
      <c r="C74" s="87">
        <f t="shared" si="25"/>
        <v>0.94212454847815996</v>
      </c>
      <c r="D74" s="87">
        <f t="shared" si="25"/>
        <v>0.92692200501652267</v>
      </c>
      <c r="E74" s="87">
        <f t="shared" si="25"/>
        <v>0.91800553518220673</v>
      </c>
      <c r="F74" s="87">
        <f t="shared" si="25"/>
        <v>0.95365801447946907</v>
      </c>
      <c r="G74" s="87">
        <f t="shared" si="25"/>
        <v>0.95365801447946907</v>
      </c>
      <c r="H74" s="87">
        <f t="shared" si="25"/>
        <v>0.96354980651231326</v>
      </c>
      <c r="I74" s="87"/>
      <c r="J74" s="87">
        <f t="shared" si="26"/>
        <v>0.95628081970743573</v>
      </c>
      <c r="K74" s="87">
        <f t="shared" si="26"/>
        <v>0.92443016780810261</v>
      </c>
      <c r="L74" s="25"/>
    </row>
    <row r="75" spans="1:12" ht="20.399999999999999" x14ac:dyDescent="0.3">
      <c r="A75" s="92" t="s">
        <v>550</v>
      </c>
      <c r="B75" s="73"/>
      <c r="C75" s="87">
        <f t="shared" si="25"/>
        <v>8.9866397235146937E-3</v>
      </c>
      <c r="D75" s="87">
        <f t="shared" si="25"/>
        <v>1.5670112150995411E-2</v>
      </c>
      <c r="E75" s="87">
        <f t="shared" si="25"/>
        <v>2.0331224172309051E-2</v>
      </c>
      <c r="F75" s="87">
        <f t="shared" si="25"/>
        <v>1.9272568596347749E-2</v>
      </c>
      <c r="G75" s="87">
        <f t="shared" si="25"/>
        <v>1.9272568596347749E-2</v>
      </c>
      <c r="H75" s="87">
        <f t="shared" si="25"/>
        <v>2.6462262286671305E-2</v>
      </c>
      <c r="I75" s="87"/>
      <c r="J75" s="87">
        <f t="shared" si="26"/>
        <v>2.1178913385628325E-2</v>
      </c>
      <c r="K75" s="87">
        <f t="shared" si="26"/>
        <v>3.4788877811314317E-2</v>
      </c>
      <c r="L75" s="25"/>
    </row>
    <row r="76" spans="1:12" ht="20.399999999999999" x14ac:dyDescent="0.3">
      <c r="A76" s="92" t="s">
        <v>551</v>
      </c>
      <c r="B76" s="73"/>
      <c r="C76" s="87">
        <f t="shared" si="25"/>
        <v>1.9757251451591223E-2</v>
      </c>
      <c r="D76" s="87">
        <f t="shared" si="25"/>
        <v>2.1576264461629916E-2</v>
      </c>
      <c r="E76" s="87">
        <f t="shared" si="25"/>
        <v>6.2812173288344184E-3</v>
      </c>
      <c r="F76" s="87">
        <f t="shared" si="25"/>
        <v>1.0811574793209249E-2</v>
      </c>
      <c r="G76" s="87">
        <f t="shared" si="25"/>
        <v>1.0811574793209249E-2</v>
      </c>
      <c r="H76" s="87">
        <f t="shared" si="25"/>
        <v>9.9879312010154615E-3</v>
      </c>
      <c r="I76" s="87"/>
      <c r="J76" s="87">
        <f t="shared" si="26"/>
        <v>1.0593185980301102E-2</v>
      </c>
      <c r="K76" s="87">
        <f t="shared" si="26"/>
        <v>1.4848523271399313E-2</v>
      </c>
      <c r="L76" s="25"/>
    </row>
    <row r="77" spans="1:12" ht="20.399999999999999" x14ac:dyDescent="0.3">
      <c r="A77" s="103" t="s">
        <v>573</v>
      </c>
      <c r="B77" s="73"/>
      <c r="C77" s="107">
        <f t="shared" ref="C77:H77" si="27">C58/C59</f>
        <v>0.76065953798828245</v>
      </c>
      <c r="D77" s="107">
        <f t="shared" si="27"/>
        <v>0.72685461221325065</v>
      </c>
      <c r="E77" s="107">
        <f t="shared" si="27"/>
        <v>0.78126865345698604</v>
      </c>
      <c r="F77" s="107">
        <f t="shared" si="27"/>
        <v>0.66729725547362373</v>
      </c>
      <c r="G77" s="107">
        <f t="shared" si="27"/>
        <v>0.66729725547362373</v>
      </c>
      <c r="H77" s="107">
        <f t="shared" si="27"/>
        <v>0.69280507784791889</v>
      </c>
      <c r="I77" s="107"/>
      <c r="J77" s="107">
        <f>J58/J59</f>
        <v>0.67387585242926529</v>
      </c>
      <c r="K77" s="107">
        <f>K58/K59</f>
        <v>0.56716588804115864</v>
      </c>
      <c r="L77" s="25"/>
    </row>
    <row r="78" spans="1:12" ht="20.399999999999999" x14ac:dyDescent="0.3">
      <c r="A78" s="92" t="s">
        <v>537</v>
      </c>
      <c r="B78" s="93"/>
      <c r="C78" s="77">
        <f t="shared" ref="C78:H78" si="28">C59/C59</f>
        <v>1</v>
      </c>
      <c r="D78" s="77">
        <f t="shared" si="28"/>
        <v>1</v>
      </c>
      <c r="E78" s="77">
        <f t="shared" si="28"/>
        <v>1</v>
      </c>
      <c r="F78" s="77">
        <f t="shared" si="28"/>
        <v>1</v>
      </c>
      <c r="G78" s="77">
        <f t="shared" si="28"/>
        <v>1</v>
      </c>
      <c r="H78" s="77">
        <f t="shared" si="28"/>
        <v>1</v>
      </c>
      <c r="I78" s="77"/>
      <c r="J78" s="77">
        <f>J59/J59</f>
        <v>1</v>
      </c>
      <c r="K78" s="77">
        <f>K59/K59</f>
        <v>1</v>
      </c>
      <c r="L78" s="25"/>
    </row>
    <row r="79" spans="1:12" ht="20.399999999999999" x14ac:dyDescent="0.3">
      <c r="A79" s="92"/>
      <c r="B79" s="93"/>
      <c r="C79" s="77"/>
      <c r="D79" s="77"/>
      <c r="E79" s="77"/>
      <c r="F79" s="77"/>
      <c r="G79" s="40"/>
      <c r="H79" s="40"/>
      <c r="I79" s="77"/>
      <c r="J79" s="40"/>
      <c r="K79" s="40"/>
      <c r="L79" s="25"/>
    </row>
    <row r="80" spans="1:12" ht="19.2" thickBot="1" x14ac:dyDescent="0.35">
      <c r="A80" s="2" t="s">
        <v>591</v>
      </c>
      <c r="B80" s="2"/>
      <c r="C80" s="2" t="s">
        <v>8</v>
      </c>
      <c r="D80" s="2" t="s">
        <v>9</v>
      </c>
      <c r="E80" s="2" t="s">
        <v>2</v>
      </c>
      <c r="F80" s="2" t="s">
        <v>542</v>
      </c>
      <c r="G80" s="2" t="s">
        <v>24</v>
      </c>
      <c r="H80" s="2" t="s">
        <v>25</v>
      </c>
      <c r="I80" s="2" t="s">
        <v>3665</v>
      </c>
      <c r="J80" s="2" t="s">
        <v>3</v>
      </c>
      <c r="K80" s="2" t="s">
        <v>4</v>
      </c>
      <c r="L80" s="25"/>
    </row>
    <row r="81" spans="1:12" ht="21" thickTop="1" x14ac:dyDescent="0.3">
      <c r="A81" s="112" t="s">
        <v>592</v>
      </c>
      <c r="B81" s="37"/>
      <c r="C81" s="39">
        <f t="shared" ref="C81:H81" si="29">C47*1000000/C24</f>
        <v>48839.868647542433</v>
      </c>
      <c r="D81" s="39">
        <f t="shared" si="29"/>
        <v>75719.260695732184</v>
      </c>
      <c r="E81" s="39">
        <f t="shared" si="29"/>
        <v>50306.332177677206</v>
      </c>
      <c r="F81" s="39">
        <f t="shared" si="29"/>
        <v>80553.247337366716</v>
      </c>
      <c r="G81" s="39">
        <f t="shared" si="29"/>
        <v>75873.83753016853</v>
      </c>
      <c r="H81" s="39">
        <f t="shared" si="29"/>
        <v>54998.306841456906</v>
      </c>
      <c r="I81" s="39"/>
      <c r="J81" s="39">
        <f>J47*1000000/J24</f>
        <v>69460.690950702512</v>
      </c>
      <c r="K81" s="39">
        <f>J81*(1+مفروضات!C4)</f>
        <v>100718.00187851864</v>
      </c>
      <c r="L81" s="25"/>
    </row>
    <row r="82" spans="1:12" ht="20.399999999999999" x14ac:dyDescent="0.3">
      <c r="A82" s="112" t="s">
        <v>593</v>
      </c>
      <c r="B82" s="30"/>
      <c r="C82" s="87">
        <f>C47/C40</f>
        <v>0.11630428092357238</v>
      </c>
      <c r="D82" s="87">
        <f>D47/D40</f>
        <v>0.16855255826754739</v>
      </c>
      <c r="E82" s="87">
        <f>E47/E40</f>
        <v>9.1912742419449953E-2</v>
      </c>
      <c r="F82" s="87">
        <f>F47/F40</f>
        <v>0.10204028652069258</v>
      </c>
      <c r="G82" s="87">
        <f>G47/G40</f>
        <v>9.4472462900692611E-2</v>
      </c>
      <c r="H82" s="87">
        <f>G82</f>
        <v>9.4472462900692611E-2</v>
      </c>
      <c r="I82" s="87"/>
      <c r="J82" s="179">
        <f>J47/J42</f>
        <v>9.329554188799187E-2</v>
      </c>
      <c r="L82" s="25"/>
    </row>
    <row r="83" spans="1:12" ht="20.399999999999999" x14ac:dyDescent="0.3">
      <c r="A83" s="112"/>
      <c r="B83" s="30"/>
      <c r="C83" s="87"/>
      <c r="D83" s="87"/>
      <c r="E83" s="87"/>
      <c r="F83" s="87"/>
      <c r="G83" s="87"/>
      <c r="H83" s="87"/>
      <c r="I83" s="87"/>
      <c r="J83" s="87"/>
      <c r="L83" s="25"/>
    </row>
    <row r="84" spans="1:12" ht="19.2" thickBot="1" x14ac:dyDescent="0.35">
      <c r="A84" s="2" t="s">
        <v>591</v>
      </c>
      <c r="B84" s="2"/>
      <c r="C84" s="2" t="s">
        <v>8</v>
      </c>
      <c r="D84" s="2" t="s">
        <v>9</v>
      </c>
      <c r="E84" s="2" t="s">
        <v>2</v>
      </c>
      <c r="F84" s="2" t="s">
        <v>542</v>
      </c>
      <c r="G84" s="2" t="s">
        <v>24</v>
      </c>
      <c r="H84" s="2" t="s">
        <v>25</v>
      </c>
      <c r="I84" s="2" t="s">
        <v>3665</v>
      </c>
      <c r="J84" s="2" t="s">
        <v>3</v>
      </c>
      <c r="K84" s="2" t="s">
        <v>4</v>
      </c>
      <c r="L84" s="25"/>
    </row>
    <row r="85" spans="1:12" ht="21" thickTop="1" x14ac:dyDescent="0.3">
      <c r="A85" s="112" t="s">
        <v>3675</v>
      </c>
      <c r="B85" s="37"/>
      <c r="C85" s="424"/>
      <c r="D85" s="424">
        <f>D47/C47</f>
        <v>1.7145936118271676</v>
      </c>
      <c r="E85" s="424">
        <f>E47/D47</f>
        <v>0.82674246968833309</v>
      </c>
      <c r="F85" s="424">
        <f>F47/E47</f>
        <v>0.88756781819605102</v>
      </c>
      <c r="G85" s="424">
        <f>G47/E47</f>
        <v>1.2328193060046491</v>
      </c>
      <c r="H85" s="424"/>
      <c r="I85" s="424"/>
      <c r="J85" s="424"/>
      <c r="K85" s="424"/>
      <c r="L85" s="25"/>
    </row>
    <row r="86" spans="1:12" ht="20.399999999999999" x14ac:dyDescent="0.3">
      <c r="A86" s="112"/>
      <c r="B86" s="30"/>
      <c r="C86" s="424"/>
      <c r="D86" s="424"/>
      <c r="E86" s="424"/>
      <c r="F86" s="424"/>
      <c r="G86" s="424"/>
      <c r="H86" s="424"/>
      <c r="I86" s="424"/>
      <c r="J86" s="424"/>
      <c r="K86" s="425"/>
      <c r="L86" s="25"/>
    </row>
    <row r="87" spans="1:12" ht="20.399999999999999" x14ac:dyDescent="0.3">
      <c r="A87" s="112"/>
      <c r="B87" s="30"/>
      <c r="C87" s="87"/>
      <c r="D87" s="87"/>
      <c r="E87" s="87"/>
      <c r="F87" s="87"/>
      <c r="G87" s="87"/>
      <c r="H87" s="87"/>
      <c r="I87" s="87"/>
      <c r="J87" s="87"/>
      <c r="L87" s="25"/>
    </row>
    <row r="88" spans="1:12" ht="20.399999999999999" x14ac:dyDescent="0.3">
      <c r="A88" s="91"/>
      <c r="B88" s="41"/>
      <c r="C88" s="39"/>
      <c r="D88" s="39"/>
      <c r="E88" s="39"/>
      <c r="F88" s="39"/>
      <c r="G88" s="39"/>
      <c r="H88" s="39"/>
      <c r="I88" s="39"/>
      <c r="J88" s="39"/>
      <c r="K88" s="39"/>
      <c r="L88" s="25"/>
    </row>
    <row r="89" spans="1:12" ht="20.399999999999999" x14ac:dyDescent="0.3">
      <c r="A89" s="91"/>
      <c r="B89" s="40"/>
      <c r="C89" s="38"/>
      <c r="D89" s="38"/>
      <c r="E89" s="38"/>
      <c r="F89" s="38"/>
      <c r="G89" s="38"/>
      <c r="H89" s="38"/>
      <c r="I89" s="38"/>
      <c r="J89" s="38"/>
      <c r="K89" s="38"/>
      <c r="L89" s="25"/>
    </row>
    <row r="90" spans="1:12" ht="20.399999999999999" x14ac:dyDescent="0.3">
      <c r="A90" s="91"/>
      <c r="B90" s="40"/>
      <c r="C90" s="39"/>
      <c r="D90" s="39"/>
      <c r="E90" s="39"/>
      <c r="F90" s="39"/>
      <c r="G90" s="39"/>
      <c r="H90" s="39"/>
      <c r="I90" s="39"/>
      <c r="J90" s="39"/>
      <c r="K90" s="39"/>
      <c r="L90" s="25"/>
    </row>
    <row r="91" spans="1:12" ht="19.2" thickBot="1" x14ac:dyDescent="0.35">
      <c r="A91" s="44" t="s">
        <v>11</v>
      </c>
      <c r="B91" s="44" t="s">
        <v>1</v>
      </c>
      <c r="C91" s="44" t="s">
        <v>8</v>
      </c>
      <c r="D91" s="44" t="s">
        <v>9</v>
      </c>
      <c r="E91" s="44" t="s">
        <v>2</v>
      </c>
      <c r="F91" s="2" t="s">
        <v>542</v>
      </c>
      <c r="G91" s="2" t="s">
        <v>24</v>
      </c>
      <c r="H91" s="2" t="s">
        <v>25</v>
      </c>
      <c r="I91" s="2" t="s">
        <v>3665</v>
      </c>
      <c r="J91" s="44" t="s">
        <v>3</v>
      </c>
      <c r="K91" s="44" t="s">
        <v>4</v>
      </c>
      <c r="L91" s="25"/>
    </row>
    <row r="92" spans="1:12" ht="21" thickTop="1" x14ac:dyDescent="0.3">
      <c r="A92" s="45" t="s">
        <v>553</v>
      </c>
      <c r="B92" s="47" t="s">
        <v>23</v>
      </c>
      <c r="C92" s="38">
        <v>2452</v>
      </c>
      <c r="D92" s="38">
        <v>4589</v>
      </c>
      <c r="E92" s="38">
        <v>4200</v>
      </c>
      <c r="F92" s="38">
        <v>2100</v>
      </c>
      <c r="G92" s="38">
        <f t="shared" ref="G92:H94" si="30">G$95*F99</f>
        <v>2664.0451568676067</v>
      </c>
      <c r="H92" s="38">
        <f t="shared" si="30"/>
        <v>888.01505228920223</v>
      </c>
      <c r="I92" s="38"/>
      <c r="J92" s="38">
        <f>H92+G92</f>
        <v>3552.0602091568089</v>
      </c>
      <c r="K92" s="38">
        <f>J92*(1+مفروضات!C4)</f>
        <v>5150.487303277373</v>
      </c>
    </row>
    <row r="93" spans="1:12" ht="20.399999999999999" x14ac:dyDescent="0.3">
      <c r="A93" s="45" t="s">
        <v>554</v>
      </c>
      <c r="B93" s="47" t="s">
        <v>23</v>
      </c>
      <c r="C93" s="38">
        <v>30015</v>
      </c>
      <c r="D93" s="38">
        <v>48179</v>
      </c>
      <c r="E93" s="38">
        <v>59543</v>
      </c>
      <c r="F93" s="38">
        <v>37529</v>
      </c>
      <c r="G93" s="38">
        <f t="shared" si="30"/>
        <v>47609.024139087822</v>
      </c>
      <c r="H93" s="38">
        <f t="shared" si="30"/>
        <v>15869.674713029273</v>
      </c>
      <c r="I93" s="38"/>
      <c r="J93" s="38">
        <f>H93+G93</f>
        <v>63478.698852117093</v>
      </c>
      <c r="K93" s="38">
        <f>J93*(1+مفروضات!C3)</f>
        <v>95218.048278175644</v>
      </c>
    </row>
    <row r="94" spans="1:12" ht="20.399999999999999" x14ac:dyDescent="0.3">
      <c r="A94" s="45" t="s">
        <v>555</v>
      </c>
      <c r="B94" s="47" t="s">
        <v>23</v>
      </c>
      <c r="C94" s="38">
        <v>9060</v>
      </c>
      <c r="D94" s="38">
        <v>11175</v>
      </c>
      <c r="E94" s="38">
        <v>16176</v>
      </c>
      <c r="F94" s="38">
        <v>28932</v>
      </c>
      <c r="G94" s="38">
        <f t="shared" si="30"/>
        <v>36702.930704044571</v>
      </c>
      <c r="H94" s="38">
        <f t="shared" si="30"/>
        <v>12234.310234681525</v>
      </c>
      <c r="I94" s="38"/>
      <c r="J94" s="38">
        <f>H94+G94</f>
        <v>48937.2409387261</v>
      </c>
      <c r="K94" s="38">
        <f>J94*(1+مفروضات!C4)</f>
        <v>70958.999361152848</v>
      </c>
    </row>
    <row r="95" spans="1:12" ht="20.399999999999999" x14ac:dyDescent="0.3">
      <c r="A95" s="45" t="s">
        <v>22</v>
      </c>
      <c r="B95" s="94" t="s">
        <v>23</v>
      </c>
      <c r="C95" s="53">
        <f>SUM(C92:C94)</f>
        <v>41527</v>
      </c>
      <c r="D95" s="53">
        <f>SUM(D92:D94)</f>
        <v>63943</v>
      </c>
      <c r="E95" s="53">
        <f t="shared" ref="E95:K95" si="31">SUM(E92:E94)</f>
        <v>79919</v>
      </c>
      <c r="F95" s="53">
        <f t="shared" si="31"/>
        <v>68561</v>
      </c>
      <c r="G95" s="53">
        <v>86976</v>
      </c>
      <c r="H95" s="53">
        <f>G95/3</f>
        <v>28992</v>
      </c>
      <c r="I95" s="53"/>
      <c r="J95" s="53">
        <f>H95+G95</f>
        <v>115968</v>
      </c>
      <c r="K95" s="53">
        <f t="shared" si="31"/>
        <v>171327.53494260588</v>
      </c>
    </row>
    <row r="96" spans="1:12" ht="20.399999999999999" x14ac:dyDescent="0.3">
      <c r="A96" s="48"/>
      <c r="B96" s="43"/>
      <c r="C96" s="38"/>
      <c r="D96" s="38"/>
      <c r="E96" s="38"/>
      <c r="F96" s="38"/>
      <c r="G96" s="38"/>
      <c r="H96" s="38"/>
      <c r="I96" s="38"/>
      <c r="J96" s="38"/>
      <c r="K96" s="40"/>
    </row>
    <row r="98" spans="1:11" ht="19.2" thickBot="1" x14ac:dyDescent="0.35">
      <c r="A98" s="44" t="s">
        <v>594</v>
      </c>
      <c r="B98" s="44"/>
      <c r="C98" s="44" t="s">
        <v>8</v>
      </c>
      <c r="D98" s="44" t="s">
        <v>9</v>
      </c>
      <c r="E98" s="44" t="s">
        <v>2</v>
      </c>
      <c r="F98" s="2" t="s">
        <v>542</v>
      </c>
      <c r="G98" s="2" t="s">
        <v>24</v>
      </c>
      <c r="H98" s="2" t="s">
        <v>25</v>
      </c>
      <c r="I98" s="2" t="s">
        <v>3665</v>
      </c>
      <c r="J98" s="44" t="s">
        <v>3</v>
      </c>
      <c r="K98" s="44" t="s">
        <v>4</v>
      </c>
    </row>
    <row r="99" spans="1:11" ht="21" thickTop="1" x14ac:dyDescent="0.3">
      <c r="A99" s="45" t="s">
        <v>553</v>
      </c>
      <c r="B99" s="47"/>
      <c r="C99" s="87">
        <f t="shared" ref="C99:H99" si="32">C92/C$95</f>
        <v>5.9045921930310399E-2</v>
      </c>
      <c r="D99" s="87">
        <f t="shared" si="32"/>
        <v>7.1767042522246374E-2</v>
      </c>
      <c r="E99" s="87">
        <f t="shared" si="32"/>
        <v>5.2553210125251819E-2</v>
      </c>
      <c r="F99" s="87">
        <f t="shared" si="32"/>
        <v>3.0629658260527121E-2</v>
      </c>
      <c r="G99" s="87">
        <f t="shared" si="32"/>
        <v>3.0629658260527118E-2</v>
      </c>
      <c r="H99" s="87">
        <f t="shared" si="32"/>
        <v>3.0629658260527118E-2</v>
      </c>
      <c r="I99" s="87"/>
      <c r="J99" s="87">
        <f t="shared" ref="J99:K102" si="33">J92/J$95</f>
        <v>3.0629658260527118E-2</v>
      </c>
      <c r="K99" s="87">
        <f t="shared" si="33"/>
        <v>3.0062227329674521E-2</v>
      </c>
    </row>
    <row r="100" spans="1:11" ht="20.399999999999999" x14ac:dyDescent="0.3">
      <c r="A100" s="45" t="s">
        <v>554</v>
      </c>
      <c r="B100" s="47"/>
      <c r="C100" s="87">
        <f t="shared" ref="C100:G101" si="34">C93/C$95</f>
        <v>0.72278276783779227</v>
      </c>
      <c r="D100" s="87">
        <f t="shared" si="34"/>
        <v>0.7534679323772735</v>
      </c>
      <c r="E100" s="87">
        <f t="shared" si="34"/>
        <v>0.74504185487806407</v>
      </c>
      <c r="F100" s="87">
        <f t="shared" si="34"/>
        <v>0.54738116421872496</v>
      </c>
      <c r="G100" s="87">
        <f t="shared" si="34"/>
        <v>0.54738116421872496</v>
      </c>
      <c r="H100" s="87">
        <f>H93/H$95</f>
        <v>0.54738116421872496</v>
      </c>
      <c r="I100" s="87"/>
      <c r="J100" s="87">
        <f t="shared" si="33"/>
        <v>0.54738116421872496</v>
      </c>
      <c r="K100" s="87">
        <f t="shared" si="33"/>
        <v>0.55576617214549517</v>
      </c>
    </row>
    <row r="101" spans="1:11" ht="20.399999999999999" x14ac:dyDescent="0.3">
      <c r="A101" s="45" t="s">
        <v>555</v>
      </c>
      <c r="B101" s="47"/>
      <c r="C101" s="87">
        <f t="shared" si="34"/>
        <v>0.21817131023189731</v>
      </c>
      <c r="D101" s="87">
        <f t="shared" si="34"/>
        <v>0.17476502510048011</v>
      </c>
      <c r="E101" s="87">
        <f t="shared" si="34"/>
        <v>0.20240493499668413</v>
      </c>
      <c r="F101" s="87">
        <f t="shared" si="34"/>
        <v>0.42198917752074794</v>
      </c>
      <c r="G101" s="87">
        <f t="shared" si="34"/>
        <v>0.42198917752074794</v>
      </c>
      <c r="H101" s="87">
        <f>H94/H$95</f>
        <v>0.42198917752074794</v>
      </c>
      <c r="I101" s="87"/>
      <c r="J101" s="87">
        <f t="shared" si="33"/>
        <v>0.42198917752074794</v>
      </c>
      <c r="K101" s="87">
        <f t="shared" si="33"/>
        <v>0.41417160052483021</v>
      </c>
    </row>
    <row r="102" spans="1:11" ht="20.399999999999999" x14ac:dyDescent="0.3">
      <c r="A102" s="45" t="s">
        <v>22</v>
      </c>
      <c r="B102" s="94"/>
      <c r="C102" s="106">
        <f>C95/C$95</f>
        <v>1</v>
      </c>
      <c r="D102" s="106">
        <f>D95/D$95</f>
        <v>1</v>
      </c>
      <c r="E102" s="106">
        <f>E95/E$95</f>
        <v>1</v>
      </c>
      <c r="F102" s="106">
        <f>F95/F$95</f>
        <v>1</v>
      </c>
      <c r="G102" s="106">
        <f>G95/G$95</f>
        <v>1</v>
      </c>
      <c r="H102" s="106">
        <f>H95/H$95</f>
        <v>1</v>
      </c>
      <c r="I102" s="106"/>
      <c r="J102" s="106">
        <f t="shared" si="33"/>
        <v>1</v>
      </c>
      <c r="K102" s="106">
        <f t="shared" si="33"/>
        <v>1</v>
      </c>
    </row>
    <row r="103" spans="1:11" ht="20.399999999999999" x14ac:dyDescent="0.3">
      <c r="A103" s="120"/>
      <c r="B103" s="77"/>
      <c r="C103" s="53"/>
      <c r="D103" s="53"/>
      <c r="E103" s="53"/>
      <c r="F103" s="53"/>
      <c r="G103" s="53"/>
      <c r="H103" s="53"/>
      <c r="I103" s="53"/>
      <c r="J103" s="53"/>
      <c r="K103" s="53"/>
    </row>
    <row r="104" spans="1:11" ht="20.399999999999999" x14ac:dyDescent="0.3">
      <c r="A104" s="120"/>
      <c r="B104" s="77"/>
      <c r="C104" s="53"/>
      <c r="D104" s="53"/>
      <c r="E104" s="53"/>
      <c r="F104" s="53"/>
      <c r="G104" s="53"/>
      <c r="H104" s="53"/>
      <c r="I104" s="53"/>
      <c r="J104" s="53"/>
      <c r="K104" s="53"/>
    </row>
    <row r="105" spans="1:11" ht="20.399999999999999" x14ac:dyDescent="0.3">
      <c r="A105" s="120"/>
      <c r="B105" s="77"/>
      <c r="C105" s="53"/>
      <c r="D105" s="53"/>
      <c r="E105" s="53"/>
      <c r="F105" s="53"/>
      <c r="G105" s="53"/>
      <c r="H105" s="53"/>
      <c r="I105" s="53"/>
      <c r="J105" s="53"/>
      <c r="K105" s="53"/>
    </row>
    <row r="106" spans="1:11" ht="20.399999999999999" x14ac:dyDescent="0.3">
      <c r="A106" s="120"/>
      <c r="B106" s="77"/>
      <c r="C106" s="53"/>
      <c r="D106" s="53"/>
      <c r="E106" s="53"/>
      <c r="F106" s="53"/>
      <c r="G106" s="53"/>
      <c r="H106" s="53"/>
      <c r="I106" s="53"/>
      <c r="J106" s="53"/>
      <c r="K106" s="53"/>
    </row>
    <row r="107" spans="1:11" ht="20.399999999999999" x14ac:dyDescent="0.3">
      <c r="A107" s="120"/>
      <c r="B107" s="77"/>
      <c r="C107" s="53"/>
      <c r="D107" s="53"/>
      <c r="E107" s="53"/>
      <c r="F107" s="53"/>
      <c r="G107" s="53"/>
      <c r="H107" s="53"/>
      <c r="I107" s="53"/>
      <c r="J107" s="53"/>
      <c r="K107" s="53"/>
    </row>
    <row r="108" spans="1:11" ht="20.399999999999999" x14ac:dyDescent="0.3">
      <c r="A108" s="120"/>
      <c r="B108" s="77"/>
      <c r="C108" s="53"/>
      <c r="D108" s="53"/>
      <c r="E108" s="53"/>
      <c r="F108" s="53"/>
      <c r="G108" s="53"/>
      <c r="H108" s="53"/>
      <c r="I108" s="53"/>
      <c r="J108" s="53"/>
      <c r="K108" s="53"/>
    </row>
    <row r="109" spans="1:11" ht="18.600000000000001" x14ac:dyDescent="0.3">
      <c r="B109" s="25"/>
      <c r="E109" s="38"/>
      <c r="F109" s="38"/>
      <c r="G109" s="38"/>
      <c r="H109" s="38"/>
      <c r="I109" s="38"/>
      <c r="J109" s="38"/>
      <c r="K109" s="38"/>
    </row>
    <row r="110" spans="1:11" ht="20.399999999999999" x14ac:dyDescent="0.3">
      <c r="A110" s="51"/>
      <c r="B110" s="25"/>
      <c r="C110" s="46"/>
      <c r="D110" s="46"/>
      <c r="E110" s="46"/>
      <c r="F110" s="46"/>
      <c r="G110" s="46"/>
      <c r="H110" s="46"/>
      <c r="I110" s="46"/>
      <c r="J110" s="46"/>
      <c r="K110" s="46"/>
    </row>
    <row r="111" spans="1:11" ht="20.399999999999999" x14ac:dyDescent="0.3">
      <c r="A111" s="52"/>
      <c r="B111" s="25"/>
      <c r="C111" s="46"/>
      <c r="D111" s="46"/>
      <c r="E111" s="46"/>
      <c r="F111" s="46"/>
      <c r="G111" s="46"/>
      <c r="H111" s="46"/>
      <c r="I111" s="46"/>
      <c r="J111" s="46"/>
      <c r="K111" s="46"/>
    </row>
    <row r="112" spans="1:11" ht="19.2" thickBot="1" x14ac:dyDescent="0.35">
      <c r="A112" s="2" t="s">
        <v>556</v>
      </c>
      <c r="B112" s="2" t="s">
        <v>1</v>
      </c>
      <c r="C112" s="2" t="s">
        <v>8</v>
      </c>
      <c r="D112" s="2" t="s">
        <v>9</v>
      </c>
      <c r="E112" s="2" t="s">
        <v>2</v>
      </c>
      <c r="F112" s="2" t="s">
        <v>542</v>
      </c>
      <c r="G112" s="2" t="s">
        <v>24</v>
      </c>
      <c r="H112" s="2" t="s">
        <v>25</v>
      </c>
      <c r="I112" s="2" t="s">
        <v>3665</v>
      </c>
      <c r="J112" s="2" t="s">
        <v>3</v>
      </c>
      <c r="K112" s="2" t="s">
        <v>4</v>
      </c>
    </row>
    <row r="113" spans="1:12" ht="21" thickTop="1" x14ac:dyDescent="0.3">
      <c r="A113" s="6" t="s">
        <v>557</v>
      </c>
      <c r="B113" s="7"/>
      <c r="C113" s="8">
        <v>0</v>
      </c>
      <c r="D113" s="8">
        <v>0</v>
      </c>
      <c r="E113" s="8">
        <v>767857</v>
      </c>
      <c r="F113" s="8">
        <v>0</v>
      </c>
      <c r="G113" s="8">
        <v>0</v>
      </c>
      <c r="H113" s="8">
        <v>0</v>
      </c>
      <c r="I113" s="8"/>
      <c r="J113" s="8">
        <v>0</v>
      </c>
      <c r="K113" s="8">
        <v>0</v>
      </c>
    </row>
    <row r="114" spans="1:12" ht="20.399999999999999" x14ac:dyDescent="0.3">
      <c r="A114" s="27" t="s">
        <v>537</v>
      </c>
      <c r="B114" s="97"/>
      <c r="C114" s="79">
        <f t="shared" ref="C114:K114" si="35">SUM(C113)</f>
        <v>0</v>
      </c>
      <c r="D114" s="79">
        <f t="shared" si="35"/>
        <v>0</v>
      </c>
      <c r="E114" s="79">
        <f t="shared" si="35"/>
        <v>767857</v>
      </c>
      <c r="F114" s="79">
        <f t="shared" si="35"/>
        <v>0</v>
      </c>
      <c r="G114" s="79">
        <f t="shared" si="35"/>
        <v>0</v>
      </c>
      <c r="H114" s="79">
        <f>SUM(H113)</f>
        <v>0</v>
      </c>
      <c r="I114" s="79"/>
      <c r="J114" s="79">
        <f t="shared" si="35"/>
        <v>0</v>
      </c>
      <c r="K114" s="79">
        <f t="shared" si="35"/>
        <v>0</v>
      </c>
    </row>
    <row r="115" spans="1:12" ht="20.399999999999999" x14ac:dyDescent="0.3">
      <c r="A115" s="27"/>
      <c r="B115" s="26"/>
      <c r="C115" s="26"/>
      <c r="D115" s="8"/>
      <c r="E115" s="38"/>
      <c r="F115" s="38"/>
      <c r="G115" s="8"/>
      <c r="H115" s="8"/>
      <c r="I115" s="38"/>
      <c r="J115" s="18"/>
      <c r="K115" s="18"/>
    </row>
    <row r="116" spans="1:12" ht="20.399999999999999" x14ac:dyDescent="0.3">
      <c r="A116" s="27"/>
      <c r="B116" s="26"/>
      <c r="C116" s="26"/>
      <c r="D116" s="8"/>
      <c r="E116" s="38"/>
      <c r="F116" s="38"/>
      <c r="G116" s="8"/>
      <c r="H116" s="8"/>
      <c r="I116" s="38"/>
      <c r="J116" s="18"/>
      <c r="K116" s="18"/>
    </row>
    <row r="117" spans="1:12" ht="19.2" thickBot="1" x14ac:dyDescent="0.35">
      <c r="A117" s="2" t="s">
        <v>563</v>
      </c>
      <c r="B117" s="2" t="s">
        <v>1</v>
      </c>
      <c r="C117" s="2" t="s">
        <v>8</v>
      </c>
      <c r="D117" s="2" t="s">
        <v>9</v>
      </c>
      <c r="E117" s="2" t="s">
        <v>2</v>
      </c>
      <c r="F117" s="2" t="s">
        <v>542</v>
      </c>
      <c r="G117" s="2" t="s">
        <v>24</v>
      </c>
      <c r="H117" s="2" t="s">
        <v>25</v>
      </c>
      <c r="I117" s="2" t="s">
        <v>3665</v>
      </c>
      <c r="J117" s="2" t="s">
        <v>3</v>
      </c>
      <c r="K117" s="2" t="s">
        <v>4</v>
      </c>
    </row>
    <row r="118" spans="1:12" ht="21" thickTop="1" x14ac:dyDescent="0.3">
      <c r="A118" s="6" t="s">
        <v>564</v>
      </c>
      <c r="B118" s="7"/>
      <c r="C118" s="8">
        <v>1475</v>
      </c>
      <c r="D118" s="8">
        <v>0</v>
      </c>
      <c r="E118" s="8">
        <v>0</v>
      </c>
      <c r="F118" s="8">
        <v>0</v>
      </c>
      <c r="G118" s="8">
        <v>0</v>
      </c>
      <c r="H118" s="8">
        <v>0</v>
      </c>
      <c r="I118" s="8"/>
      <c r="J118" s="8">
        <v>0</v>
      </c>
      <c r="K118" s="8">
        <v>0</v>
      </c>
    </row>
    <row r="119" spans="1:12" ht="20.399999999999999" x14ac:dyDescent="0.3">
      <c r="A119" s="27" t="s">
        <v>537</v>
      </c>
      <c r="B119" s="97"/>
      <c r="C119" s="79">
        <f t="shared" ref="C119:K119" si="36">SUM(C118)</f>
        <v>1475</v>
      </c>
      <c r="D119" s="79">
        <f t="shared" si="36"/>
        <v>0</v>
      </c>
      <c r="E119" s="79">
        <f t="shared" si="36"/>
        <v>0</v>
      </c>
      <c r="F119" s="79">
        <f t="shared" si="36"/>
        <v>0</v>
      </c>
      <c r="G119" s="79">
        <f t="shared" si="36"/>
        <v>0</v>
      </c>
      <c r="H119" s="79">
        <f>SUM(H118)</f>
        <v>0</v>
      </c>
      <c r="I119" s="79"/>
      <c r="J119" s="79">
        <f t="shared" si="36"/>
        <v>0</v>
      </c>
      <c r="K119" s="79">
        <f t="shared" si="36"/>
        <v>0</v>
      </c>
    </row>
    <row r="120" spans="1:12" ht="20.399999999999999" x14ac:dyDescent="0.3">
      <c r="A120" s="27"/>
      <c r="B120" s="26"/>
      <c r="C120" s="26"/>
      <c r="D120" s="8"/>
      <c r="E120" s="38"/>
      <c r="F120" s="38"/>
      <c r="G120" s="8"/>
      <c r="H120" s="8"/>
      <c r="I120" s="38"/>
      <c r="J120" s="18"/>
      <c r="K120" s="18"/>
    </row>
    <row r="121" spans="1:12" ht="20.399999999999999" x14ac:dyDescent="0.3">
      <c r="A121" s="27"/>
      <c r="B121" s="26"/>
      <c r="C121" s="26"/>
      <c r="D121" s="8"/>
      <c r="E121" s="38"/>
      <c r="F121" s="38"/>
      <c r="G121" s="8"/>
      <c r="H121" s="8"/>
      <c r="I121" s="38"/>
      <c r="J121" s="18"/>
      <c r="K121" s="18"/>
    </row>
    <row r="122" spans="1:12" ht="20.399999999999999" x14ac:dyDescent="0.3">
      <c r="A122" s="27"/>
      <c r="B122" s="26"/>
      <c r="C122" s="26"/>
      <c r="D122" s="26"/>
      <c r="E122" s="26"/>
      <c r="F122" s="26"/>
      <c r="G122" s="26"/>
      <c r="H122" s="26"/>
      <c r="I122" s="26"/>
      <c r="J122" s="26"/>
      <c r="K122" s="26"/>
    </row>
    <row r="123" spans="1:12" ht="19.2" thickBot="1" x14ac:dyDescent="0.35">
      <c r="A123" s="2" t="s">
        <v>558</v>
      </c>
      <c r="B123" s="2" t="s">
        <v>1</v>
      </c>
      <c r="C123" s="2" t="s">
        <v>8</v>
      </c>
      <c r="D123" s="2" t="s">
        <v>9</v>
      </c>
      <c r="E123" s="2" t="s">
        <v>2</v>
      </c>
      <c r="F123" s="2" t="s">
        <v>542</v>
      </c>
      <c r="G123" s="2" t="s">
        <v>24</v>
      </c>
      <c r="H123" s="2" t="s">
        <v>25</v>
      </c>
      <c r="I123" s="2" t="s">
        <v>3665</v>
      </c>
      <c r="J123" s="2" t="s">
        <v>3</v>
      </c>
      <c r="K123" s="2" t="s">
        <v>4</v>
      </c>
    </row>
    <row r="124" spans="1:12" ht="21" thickTop="1" x14ac:dyDescent="0.3">
      <c r="A124" s="6" t="s">
        <v>559</v>
      </c>
      <c r="B124" s="7" t="s">
        <v>23</v>
      </c>
      <c r="C124" s="8">
        <v>2205</v>
      </c>
      <c r="D124" s="8">
        <v>763</v>
      </c>
      <c r="E124" s="8">
        <v>3688</v>
      </c>
      <c r="F124" s="8">
        <v>4383</v>
      </c>
      <c r="G124" s="8">
        <f>G$129*F144</f>
        <v>7384.0551508844956</v>
      </c>
      <c r="H124" s="8">
        <f>G124/3</f>
        <v>2461.3517169614984</v>
      </c>
      <c r="I124" s="8"/>
      <c r="J124" s="18">
        <f>H124+G124</f>
        <v>9845.4068678459935</v>
      </c>
      <c r="K124" s="18">
        <f>J124*(1+مفروضات!C4)</f>
        <v>14275.83995837669</v>
      </c>
    </row>
    <row r="125" spans="1:12" ht="20.399999999999999" x14ac:dyDescent="0.3">
      <c r="A125" s="6" t="s">
        <v>560</v>
      </c>
      <c r="B125" s="7" t="s">
        <v>23</v>
      </c>
      <c r="C125" s="8">
        <v>52689</v>
      </c>
      <c r="D125" s="8">
        <v>1602</v>
      </c>
      <c r="E125" s="8">
        <v>322</v>
      </c>
      <c r="F125" s="8">
        <v>0</v>
      </c>
      <c r="G125" s="8">
        <f>G$129*F145</f>
        <v>0</v>
      </c>
      <c r="H125" s="8">
        <f>S151</f>
        <v>835.8575031525852</v>
      </c>
      <c r="I125" s="8"/>
      <c r="J125" s="8">
        <f>H125+G125</f>
        <v>835.8575031525852</v>
      </c>
      <c r="K125" s="8">
        <f>U151</f>
        <v>1716.2900130680764</v>
      </c>
    </row>
    <row r="126" spans="1:12" ht="20.399999999999999" x14ac:dyDescent="0.3">
      <c r="A126" s="27" t="s">
        <v>561</v>
      </c>
      <c r="B126" s="7" t="s">
        <v>23</v>
      </c>
      <c r="C126" s="26">
        <v>0</v>
      </c>
      <c r="D126" s="8">
        <v>0</v>
      </c>
      <c r="E126" s="38">
        <v>0</v>
      </c>
      <c r="F126" s="38">
        <v>414</v>
      </c>
      <c r="G126" s="8">
        <f>G$129*F146</f>
        <v>697.46722164412074</v>
      </c>
      <c r="H126" s="8">
        <f>G126/3</f>
        <v>232.48907388137357</v>
      </c>
      <c r="I126" s="38"/>
      <c r="J126" s="18">
        <f>H126+G126</f>
        <v>929.95629552549428</v>
      </c>
      <c r="K126" s="18">
        <f>J126*(1+مفروضات!C4)</f>
        <v>1348.4366285119668</v>
      </c>
    </row>
    <row r="127" spans="1:12" ht="20.399999999999999" x14ac:dyDescent="0.3">
      <c r="A127" s="27" t="s">
        <v>539</v>
      </c>
      <c r="B127" s="7" t="s">
        <v>23</v>
      </c>
      <c r="C127" s="26">
        <v>0</v>
      </c>
      <c r="D127" s="26">
        <v>14587</v>
      </c>
      <c r="E127" s="40">
        <v>554</v>
      </c>
      <c r="F127" s="40">
        <v>8</v>
      </c>
      <c r="G127" s="8">
        <f>G$129*F147</f>
        <v>13.477627471383975</v>
      </c>
      <c r="H127" s="26">
        <v>0</v>
      </c>
      <c r="I127" s="40"/>
      <c r="J127" s="95">
        <f>H127+G127</f>
        <v>13.477627471383975</v>
      </c>
      <c r="K127" s="95">
        <f>J127</f>
        <v>13.477627471383975</v>
      </c>
      <c r="L127" s="96"/>
    </row>
    <row r="128" spans="1:12" ht="20.399999999999999" x14ac:dyDescent="0.3">
      <c r="A128" s="27" t="s">
        <v>562</v>
      </c>
      <c r="B128" s="7" t="s">
        <v>23</v>
      </c>
      <c r="C128" s="26">
        <v>0</v>
      </c>
      <c r="D128" s="26">
        <v>359</v>
      </c>
      <c r="E128" s="40">
        <v>0</v>
      </c>
      <c r="F128" s="40">
        <v>0</v>
      </c>
      <c r="G128" s="8">
        <f>G$129*F148</f>
        <v>0</v>
      </c>
      <c r="H128" s="40">
        <v>0</v>
      </c>
      <c r="I128" s="40"/>
      <c r="J128" s="40">
        <v>0</v>
      </c>
      <c r="K128" s="40">
        <v>0</v>
      </c>
      <c r="L128" s="96"/>
    </row>
    <row r="129" spans="1:12" ht="20.399999999999999" x14ac:dyDescent="0.3">
      <c r="A129" s="27" t="s">
        <v>537</v>
      </c>
      <c r="B129" s="97" t="s">
        <v>23</v>
      </c>
      <c r="C129" s="96">
        <f>SUM(C124:C128)</f>
        <v>54894</v>
      </c>
      <c r="D129" s="96">
        <f>SUM(D124:D128)</f>
        <v>17311</v>
      </c>
      <c r="E129" s="96">
        <f t="shared" ref="E129:K129" si="37">SUM(E124:E128)</f>
        <v>4564</v>
      </c>
      <c r="F129" s="96">
        <f t="shared" si="37"/>
        <v>4805</v>
      </c>
      <c r="G129" s="96">
        <v>8095</v>
      </c>
      <c r="H129" s="96">
        <f>SUM(H124:H128)</f>
        <v>3529.6982939954573</v>
      </c>
      <c r="I129" s="96"/>
      <c r="J129" s="96">
        <f t="shared" si="37"/>
        <v>11624.698293995458</v>
      </c>
      <c r="K129" s="96">
        <f t="shared" si="37"/>
        <v>17354.044227428119</v>
      </c>
      <c r="L129" s="96"/>
    </row>
    <row r="130" spans="1:12" ht="20.399999999999999" x14ac:dyDescent="0.3">
      <c r="A130" s="27"/>
      <c r="B130" s="96"/>
      <c r="C130" s="96"/>
      <c r="D130" s="96"/>
      <c r="E130" s="96"/>
      <c r="F130" s="96"/>
      <c r="G130" s="96"/>
      <c r="H130" s="96"/>
      <c r="I130" s="96"/>
      <c r="J130" s="96"/>
      <c r="K130" s="96"/>
      <c r="L130" s="96"/>
    </row>
    <row r="131" spans="1:12" ht="20.399999999999999" x14ac:dyDescent="0.3">
      <c r="A131" s="27"/>
      <c r="B131" s="96"/>
      <c r="C131" s="96"/>
      <c r="D131" s="96"/>
      <c r="E131" s="96"/>
      <c r="F131" s="96"/>
      <c r="G131" s="96"/>
      <c r="H131" s="96"/>
      <c r="I131" s="96"/>
      <c r="J131" s="96"/>
      <c r="K131" s="96"/>
      <c r="L131" s="96"/>
    </row>
    <row r="132" spans="1:12" ht="20.399999999999999" x14ac:dyDescent="0.3">
      <c r="L132" s="96"/>
    </row>
    <row r="133" spans="1:12" ht="20.399999999999999" x14ac:dyDescent="0.3">
      <c r="L133" s="96"/>
    </row>
    <row r="134" spans="1:12" ht="20.399999999999999" x14ac:dyDescent="0.3">
      <c r="L134" s="96"/>
    </row>
    <row r="135" spans="1:12" ht="20.399999999999999" x14ac:dyDescent="0.3">
      <c r="L135" s="96"/>
    </row>
    <row r="136" spans="1:12" ht="20.399999999999999" x14ac:dyDescent="0.3">
      <c r="L136" s="96"/>
    </row>
    <row r="137" spans="1:12" ht="20.399999999999999" x14ac:dyDescent="0.3">
      <c r="L137" s="96"/>
    </row>
    <row r="138" spans="1:12" ht="20.399999999999999" x14ac:dyDescent="0.3">
      <c r="L138" s="96"/>
    </row>
    <row r="139" spans="1:12" ht="20.399999999999999" x14ac:dyDescent="0.3">
      <c r="L139" s="96"/>
    </row>
    <row r="140" spans="1:12" ht="20.399999999999999" x14ac:dyDescent="0.3">
      <c r="A140" s="27"/>
      <c r="B140" s="96"/>
      <c r="C140" s="96"/>
      <c r="D140" s="96"/>
      <c r="E140" s="96"/>
      <c r="F140" s="96"/>
      <c r="G140" s="96"/>
      <c r="H140" s="96"/>
      <c r="I140" s="96"/>
      <c r="J140" s="96"/>
      <c r="K140" s="96"/>
      <c r="L140" s="96"/>
    </row>
    <row r="141" spans="1:12" ht="20.399999999999999" x14ac:dyDescent="0.3">
      <c r="A141" s="27"/>
      <c r="B141" s="96"/>
      <c r="C141" s="96"/>
      <c r="D141" s="96"/>
      <c r="E141" s="96"/>
      <c r="F141" s="96"/>
      <c r="G141" s="96"/>
      <c r="H141" s="96"/>
      <c r="I141" s="96"/>
      <c r="J141" s="96"/>
      <c r="K141" s="96"/>
      <c r="L141" s="96"/>
    </row>
    <row r="142" spans="1:12" ht="20.399999999999999" x14ac:dyDescent="0.3">
      <c r="A142" s="27"/>
      <c r="B142" s="96"/>
      <c r="C142" s="96"/>
      <c r="D142" s="96"/>
      <c r="E142" s="96"/>
      <c r="F142" s="96"/>
      <c r="G142" s="96"/>
      <c r="H142" s="96"/>
      <c r="I142" s="96"/>
      <c r="J142" s="96"/>
      <c r="K142" s="96"/>
      <c r="L142" s="96"/>
    </row>
    <row r="143" spans="1:12" ht="21" thickBot="1" x14ac:dyDescent="0.35">
      <c r="A143" s="2" t="s">
        <v>596</v>
      </c>
      <c r="B143" s="2" t="s">
        <v>1</v>
      </c>
      <c r="C143" s="2" t="s">
        <v>8</v>
      </c>
      <c r="D143" s="2" t="s">
        <v>9</v>
      </c>
      <c r="E143" s="2" t="s">
        <v>2</v>
      </c>
      <c r="F143" s="2" t="s">
        <v>542</v>
      </c>
      <c r="G143" s="2" t="s">
        <v>24</v>
      </c>
      <c r="H143" s="2" t="s">
        <v>25</v>
      </c>
      <c r="I143" s="2" t="s">
        <v>3665</v>
      </c>
      <c r="J143" s="2" t="s">
        <v>3</v>
      </c>
      <c r="K143" s="2" t="s">
        <v>4</v>
      </c>
      <c r="L143" s="96"/>
    </row>
    <row r="144" spans="1:12" ht="21" thickTop="1" x14ac:dyDescent="0.3">
      <c r="A144" s="6" t="s">
        <v>559</v>
      </c>
      <c r="B144" s="7"/>
      <c r="C144" s="80">
        <f t="shared" ref="C144:G149" si="38">C124/C$129</f>
        <v>4.0168324407039019E-2</v>
      </c>
      <c r="D144" s="80">
        <f t="shared" si="38"/>
        <v>4.4076021027092599E-2</v>
      </c>
      <c r="E144" s="80">
        <f t="shared" si="38"/>
        <v>0.80806310254163016</v>
      </c>
      <c r="F144" s="80">
        <f t="shared" si="38"/>
        <v>0.9121748178980229</v>
      </c>
      <c r="G144" s="80">
        <f t="shared" si="38"/>
        <v>0.9121748178980229</v>
      </c>
      <c r="H144" s="80">
        <f t="shared" ref="H144:H149" si="39">H124/H$129</f>
        <v>0.69732637521700491</v>
      </c>
      <c r="I144" s="80"/>
      <c r="J144" s="80">
        <f t="shared" ref="J144:K149" si="40">J124/J$129</f>
        <v>0.84693870058816689</v>
      </c>
      <c r="K144" s="80">
        <f t="shared" si="40"/>
        <v>0.82262323244593794</v>
      </c>
      <c r="L144" s="96"/>
    </row>
    <row r="145" spans="1:24" ht="20.399999999999999" x14ac:dyDescent="0.3">
      <c r="A145" s="6" t="s">
        <v>560</v>
      </c>
      <c r="B145" s="7"/>
      <c r="C145" s="80">
        <f t="shared" si="38"/>
        <v>0.95983167559296101</v>
      </c>
      <c r="D145" s="80">
        <f t="shared" si="38"/>
        <v>9.2542314135520762E-2</v>
      </c>
      <c r="E145" s="80">
        <f t="shared" si="38"/>
        <v>7.0552147239263799E-2</v>
      </c>
      <c r="F145" s="80">
        <f t="shared" si="38"/>
        <v>0</v>
      </c>
      <c r="G145" s="80">
        <f t="shared" si="38"/>
        <v>0</v>
      </c>
      <c r="H145" s="80">
        <f t="shared" si="39"/>
        <v>0.23680706778097815</v>
      </c>
      <c r="I145" s="80"/>
      <c r="J145" s="80">
        <f t="shared" si="40"/>
        <v>7.1903586829804716E-2</v>
      </c>
      <c r="K145" s="80">
        <f t="shared" si="40"/>
        <v>9.8898561659504988E-2</v>
      </c>
      <c r="L145" s="96"/>
    </row>
    <row r="146" spans="1:24" ht="20.399999999999999" x14ac:dyDescent="0.3">
      <c r="A146" s="27" t="s">
        <v>561</v>
      </c>
      <c r="B146" s="7"/>
      <c r="C146" s="80">
        <f t="shared" si="38"/>
        <v>0</v>
      </c>
      <c r="D146" s="80">
        <f t="shared" si="38"/>
        <v>0</v>
      </c>
      <c r="E146" s="80">
        <f t="shared" si="38"/>
        <v>0</v>
      </c>
      <c r="F146" s="80">
        <f t="shared" si="38"/>
        <v>8.6160249739854325E-2</v>
      </c>
      <c r="G146" s="80">
        <f t="shared" si="38"/>
        <v>8.6160249739854325E-2</v>
      </c>
      <c r="H146" s="80">
        <f t="shared" si="39"/>
        <v>6.5866557002016893E-2</v>
      </c>
      <c r="I146" s="80"/>
      <c r="J146" s="80">
        <f t="shared" si="40"/>
        <v>7.9998316687999338E-2</v>
      </c>
      <c r="K146" s="80">
        <f t="shared" si="40"/>
        <v>7.7701578424051648E-2</v>
      </c>
      <c r="L146" s="96"/>
    </row>
    <row r="147" spans="1:24" ht="20.399999999999999" x14ac:dyDescent="0.3">
      <c r="A147" s="27" t="s">
        <v>539</v>
      </c>
      <c r="B147" s="7"/>
      <c r="C147" s="80">
        <f t="shared" si="38"/>
        <v>0</v>
      </c>
      <c r="D147" s="80">
        <f t="shared" si="38"/>
        <v>0.84264340592686726</v>
      </c>
      <c r="E147" s="80">
        <f t="shared" si="38"/>
        <v>0.12138475021910605</v>
      </c>
      <c r="F147" s="80">
        <f t="shared" si="38"/>
        <v>1.6649323621227888E-3</v>
      </c>
      <c r="G147" s="80">
        <f t="shared" si="38"/>
        <v>1.6649323621227888E-3</v>
      </c>
      <c r="H147" s="80">
        <f t="shared" si="39"/>
        <v>0</v>
      </c>
      <c r="I147" s="80"/>
      <c r="J147" s="80">
        <f t="shared" si="40"/>
        <v>1.159395894028976E-3</v>
      </c>
      <c r="K147" s="80">
        <f t="shared" si="40"/>
        <v>7.7662747050526377E-4</v>
      </c>
      <c r="L147" s="96"/>
    </row>
    <row r="148" spans="1:24" ht="20.399999999999999" x14ac:dyDescent="0.3">
      <c r="A148" s="27" t="s">
        <v>562</v>
      </c>
      <c r="B148" s="7"/>
      <c r="C148" s="80">
        <f t="shared" si="38"/>
        <v>0</v>
      </c>
      <c r="D148" s="80">
        <f t="shared" si="38"/>
        <v>2.0738258910519322E-2</v>
      </c>
      <c r="E148" s="80">
        <f t="shared" si="38"/>
        <v>0</v>
      </c>
      <c r="F148" s="80">
        <f t="shared" si="38"/>
        <v>0</v>
      </c>
      <c r="G148" s="80">
        <f t="shared" si="38"/>
        <v>0</v>
      </c>
      <c r="H148" s="80">
        <f t="shared" si="39"/>
        <v>0</v>
      </c>
      <c r="I148" s="80"/>
      <c r="J148" s="80">
        <f t="shared" si="40"/>
        <v>0</v>
      </c>
      <c r="K148" s="80">
        <f t="shared" si="40"/>
        <v>0</v>
      </c>
      <c r="L148" s="96"/>
    </row>
    <row r="149" spans="1:24" ht="20.399999999999999" x14ac:dyDescent="0.3">
      <c r="A149" s="27" t="s">
        <v>537</v>
      </c>
      <c r="B149" s="97"/>
      <c r="C149" s="80">
        <f t="shared" si="38"/>
        <v>1</v>
      </c>
      <c r="D149" s="80">
        <f t="shared" si="38"/>
        <v>1</v>
      </c>
      <c r="E149" s="80">
        <f t="shared" si="38"/>
        <v>1</v>
      </c>
      <c r="F149" s="80">
        <f t="shared" si="38"/>
        <v>1</v>
      </c>
      <c r="G149" s="80">
        <f t="shared" si="38"/>
        <v>1</v>
      </c>
      <c r="H149" s="80">
        <f t="shared" si="39"/>
        <v>1</v>
      </c>
      <c r="I149" s="80"/>
      <c r="J149" s="80">
        <f t="shared" si="40"/>
        <v>1</v>
      </c>
      <c r="K149" s="80">
        <f t="shared" si="40"/>
        <v>1</v>
      </c>
      <c r="L149" s="96"/>
    </row>
    <row r="150" spans="1:24" ht="22.2" x14ac:dyDescent="0.6">
      <c r="A150" s="27"/>
      <c r="B150" s="96"/>
      <c r="C150" s="96"/>
      <c r="D150" s="96"/>
      <c r="E150" s="96"/>
      <c r="F150" s="96"/>
      <c r="G150" s="96"/>
      <c r="H150" s="96"/>
      <c r="I150" s="96"/>
      <c r="J150" s="96"/>
      <c r="K150" s="96"/>
      <c r="L150" s="121"/>
      <c r="M150" s="126"/>
      <c r="N150" s="126" t="s">
        <v>598</v>
      </c>
      <c r="O150" s="126" t="s">
        <v>3667</v>
      </c>
      <c r="P150" s="126" t="s">
        <v>599</v>
      </c>
      <c r="Q150" s="126" t="s">
        <v>3671</v>
      </c>
      <c r="R150" s="126" t="s">
        <v>3668</v>
      </c>
      <c r="S150" s="126" t="s">
        <v>3669</v>
      </c>
      <c r="T150" s="126" t="s">
        <v>3670</v>
      </c>
      <c r="U150" s="126" t="s">
        <v>3672</v>
      </c>
      <c r="V150" s="121"/>
    </row>
    <row r="151" spans="1:24" ht="25.2" x14ac:dyDescent="0.6">
      <c r="A151" s="27"/>
      <c r="B151" s="96"/>
      <c r="C151" s="96"/>
      <c r="D151" s="96"/>
      <c r="E151" s="96"/>
      <c r="F151" s="96"/>
      <c r="G151" s="96"/>
      <c r="H151" s="96"/>
      <c r="I151" s="96"/>
      <c r="J151" s="96"/>
      <c r="K151" s="96"/>
      <c r="L151" s="121"/>
      <c r="M151" s="123" t="s">
        <v>597</v>
      </c>
      <c r="N151" s="123">
        <v>1586</v>
      </c>
      <c r="O151" s="123">
        <v>44189</v>
      </c>
      <c r="P151" s="124">
        <f>O151*1000000/N151</f>
        <v>27861916.771752838</v>
      </c>
      <c r="Q151" s="124">
        <v>43</v>
      </c>
      <c r="R151" s="128">
        <v>30</v>
      </c>
      <c r="S151" s="128">
        <f>R151*P151/1000000</f>
        <v>835.8575031525852</v>
      </c>
      <c r="T151" s="128">
        <f>وهور!H49*بجهرم!R151/بجهرم!Q151</f>
        <v>61.599854278801715</v>
      </c>
      <c r="U151" s="128">
        <f>T151*P151/1000000</f>
        <v>1716.2900130680764</v>
      </c>
      <c r="V151" s="121"/>
    </row>
    <row r="152" spans="1:24" ht="22.2" x14ac:dyDescent="0.6">
      <c r="A152" s="27"/>
      <c r="B152" s="26"/>
      <c r="C152" s="26"/>
      <c r="D152" s="26"/>
      <c r="E152" s="26"/>
      <c r="F152" s="26"/>
      <c r="G152" s="26"/>
      <c r="H152" s="26"/>
      <c r="I152" s="26"/>
      <c r="J152" s="26"/>
      <c r="K152" s="26"/>
      <c r="L152" s="121"/>
      <c r="M152" s="89"/>
      <c r="N152" s="89"/>
      <c r="O152" s="89"/>
      <c r="P152" s="89"/>
      <c r="Q152" s="89"/>
      <c r="R152" s="89"/>
      <c r="W152" s="121"/>
      <c r="X152" s="121"/>
    </row>
    <row r="153" spans="1:24" ht="20.399999999999999" x14ac:dyDescent="0.3">
      <c r="A153" s="27"/>
      <c r="B153" s="26"/>
      <c r="C153" s="26"/>
      <c r="D153" s="26"/>
      <c r="E153" s="26"/>
      <c r="F153" s="26"/>
      <c r="G153" s="26"/>
      <c r="H153" s="26"/>
      <c r="I153" s="26"/>
      <c r="J153" s="26"/>
      <c r="K153" s="26"/>
      <c r="M153" s="122"/>
      <c r="N153" s="122"/>
      <c r="O153" s="122"/>
      <c r="P153" s="122"/>
      <c r="Q153" s="122"/>
      <c r="R153" s="122"/>
    </row>
    <row r="154" spans="1:24" ht="20.399999999999999" x14ac:dyDescent="0.3">
      <c r="A154" s="27"/>
      <c r="B154" s="26"/>
      <c r="C154" s="26"/>
      <c r="D154" s="26"/>
      <c r="E154" s="26"/>
      <c r="F154" s="26"/>
      <c r="G154" s="26"/>
      <c r="H154" s="26"/>
      <c r="I154" s="26"/>
      <c r="J154" s="26"/>
      <c r="K154" s="26"/>
      <c r="M154" s="122"/>
      <c r="N154" s="122"/>
      <c r="O154" s="122"/>
      <c r="P154" s="122"/>
      <c r="Q154" s="122"/>
      <c r="R154" s="122"/>
    </row>
    <row r="155" spans="1:24" x14ac:dyDescent="0.3">
      <c r="D155" s="19"/>
      <c r="E155" s="19"/>
      <c r="F155" s="19"/>
      <c r="I155" s="19"/>
    </row>
    <row r="156" spans="1:24" ht="19.2" thickBot="1" x14ac:dyDescent="0.35">
      <c r="A156" s="2" t="s">
        <v>29</v>
      </c>
      <c r="B156" s="2" t="s">
        <v>23</v>
      </c>
      <c r="C156" s="2" t="s">
        <v>8</v>
      </c>
      <c r="D156" s="2" t="s">
        <v>9</v>
      </c>
      <c r="E156" s="2" t="s">
        <v>2</v>
      </c>
      <c r="F156" s="2" t="s">
        <v>542</v>
      </c>
      <c r="G156" s="2" t="s">
        <v>24</v>
      </c>
      <c r="H156" s="2" t="s">
        <v>25</v>
      </c>
      <c r="I156" s="2" t="s">
        <v>3665</v>
      </c>
      <c r="J156" s="2" t="s">
        <v>3</v>
      </c>
      <c r="K156" s="2" t="s">
        <v>4</v>
      </c>
    </row>
    <row r="157" spans="1:24" ht="21" thickTop="1" x14ac:dyDescent="0.3">
      <c r="A157" s="6" t="s">
        <v>531</v>
      </c>
      <c r="B157" s="7" t="s">
        <v>23</v>
      </c>
      <c r="C157" s="38">
        <f t="shared" ref="C157:H157" si="41">C42</f>
        <v>2022196</v>
      </c>
      <c r="D157" s="38">
        <f t="shared" si="41"/>
        <v>2588246</v>
      </c>
      <c r="E157" s="38">
        <f t="shared" si="41"/>
        <v>3714253</v>
      </c>
      <c r="F157" s="38">
        <f t="shared" si="41"/>
        <v>3005662</v>
      </c>
      <c r="G157" s="38">
        <f t="shared" si="41"/>
        <v>4406489</v>
      </c>
      <c r="H157" s="38">
        <f t="shared" si="41"/>
        <v>1393160.9708799999</v>
      </c>
      <c r="I157" s="38"/>
      <c r="J157" s="38">
        <f>J42</f>
        <v>5799649.9708799999</v>
      </c>
      <c r="K157" s="38">
        <f>K42</f>
        <v>6522347.7865659809</v>
      </c>
    </row>
    <row r="158" spans="1:24" ht="20.399999999999999" x14ac:dyDescent="0.3">
      <c r="A158" s="6" t="s">
        <v>532</v>
      </c>
      <c r="B158" s="7" t="s">
        <v>23</v>
      </c>
      <c r="C158" s="38">
        <f t="shared" ref="C158:H158" si="42">-C59</f>
        <v>-1515849</v>
      </c>
      <c r="D158" s="38">
        <f t="shared" si="42"/>
        <v>-2004233</v>
      </c>
      <c r="E158" s="38">
        <f t="shared" si="42"/>
        <v>-1991923</v>
      </c>
      <c r="F158" s="38">
        <f t="shared" si="42"/>
        <v>-1092101</v>
      </c>
      <c r="G158" s="38">
        <f t="shared" si="42"/>
        <v>-1645176</v>
      </c>
      <c r="H158" s="38">
        <f t="shared" si="42"/>
        <v>-571758.72682191862</v>
      </c>
      <c r="I158" s="38"/>
      <c r="J158" s="38">
        <f>-J59</f>
        <v>-2216934.7268219185</v>
      </c>
      <c r="K158" s="38">
        <f>-K59</f>
        <v>-2724796.2532729385</v>
      </c>
    </row>
    <row r="159" spans="1:24" ht="20.399999999999999" x14ac:dyDescent="0.3">
      <c r="A159" s="98" t="s">
        <v>533</v>
      </c>
      <c r="B159" s="7" t="s">
        <v>23</v>
      </c>
      <c r="C159" s="53">
        <f>C158+C157</f>
        <v>506347</v>
      </c>
      <c r="D159" s="53">
        <f t="shared" ref="D159:J159" si="43">D158+D157</f>
        <v>584013</v>
      </c>
      <c r="E159" s="53">
        <f t="shared" si="43"/>
        <v>1722330</v>
      </c>
      <c r="F159" s="53">
        <f t="shared" si="43"/>
        <v>1913561</v>
      </c>
      <c r="G159" s="53">
        <f t="shared" si="43"/>
        <v>2761313</v>
      </c>
      <c r="H159" s="53">
        <f>H158+H157</f>
        <v>821402.2440580813</v>
      </c>
      <c r="I159" s="53"/>
      <c r="J159" s="53">
        <f t="shared" si="43"/>
        <v>3582715.2440580814</v>
      </c>
      <c r="K159" s="53">
        <f>K158+K157</f>
        <v>3797551.5332930423</v>
      </c>
    </row>
    <row r="160" spans="1:24" ht="20.399999999999999" x14ac:dyDescent="0.3">
      <c r="A160" s="6" t="s">
        <v>534</v>
      </c>
      <c r="B160" s="7" t="s">
        <v>23</v>
      </c>
      <c r="C160" s="38">
        <f t="shared" ref="C160:H160" si="44">-C95</f>
        <v>-41527</v>
      </c>
      <c r="D160" s="38">
        <f t="shared" si="44"/>
        <v>-63943</v>
      </c>
      <c r="E160" s="38">
        <f t="shared" si="44"/>
        <v>-79919</v>
      </c>
      <c r="F160" s="38">
        <f t="shared" si="44"/>
        <v>-68561</v>
      </c>
      <c r="G160" s="38">
        <f t="shared" si="44"/>
        <v>-86976</v>
      </c>
      <c r="H160" s="38">
        <f t="shared" si="44"/>
        <v>-28992</v>
      </c>
      <c r="I160" s="38"/>
      <c r="J160" s="38">
        <f>-J95</f>
        <v>-115968</v>
      </c>
      <c r="K160" s="38">
        <f>-K95</f>
        <v>-171327.53494260588</v>
      </c>
    </row>
    <row r="161" spans="1:28" ht="20.399999999999999" x14ac:dyDescent="0.3">
      <c r="A161" s="6" t="s">
        <v>565</v>
      </c>
      <c r="B161" s="7" t="s">
        <v>23</v>
      </c>
      <c r="C161" s="38">
        <v>-1475</v>
      </c>
      <c r="D161" s="38">
        <f>D114</f>
        <v>0</v>
      </c>
      <c r="E161" s="38">
        <f>E114</f>
        <v>767857</v>
      </c>
      <c r="F161" s="38">
        <f>F114</f>
        <v>0</v>
      </c>
      <c r="G161" s="38">
        <f>G114</f>
        <v>0</v>
      </c>
      <c r="H161" s="38">
        <f>H114</f>
        <v>0</v>
      </c>
      <c r="I161" s="38"/>
      <c r="J161" s="38">
        <f>J114</f>
        <v>0</v>
      </c>
      <c r="K161" s="38">
        <f>K114</f>
        <v>0</v>
      </c>
    </row>
    <row r="162" spans="1:28" ht="20.399999999999999" x14ac:dyDescent="0.3">
      <c r="A162" s="98" t="s">
        <v>535</v>
      </c>
      <c r="B162" s="7" t="s">
        <v>23</v>
      </c>
      <c r="C162" s="53">
        <f>C161+C160+C159</f>
        <v>463345</v>
      </c>
      <c r="D162" s="53">
        <f t="shared" ref="D162:J162" si="45">D161+D160+D159</f>
        <v>520070</v>
      </c>
      <c r="E162" s="53">
        <f t="shared" si="45"/>
        <v>2410268</v>
      </c>
      <c r="F162" s="53">
        <f t="shared" si="45"/>
        <v>1845000</v>
      </c>
      <c r="G162" s="53">
        <f t="shared" si="45"/>
        <v>2674337</v>
      </c>
      <c r="H162" s="53">
        <f>H161+H160+H159</f>
        <v>792410.2440580813</v>
      </c>
      <c r="I162" s="53"/>
      <c r="J162" s="53">
        <f t="shared" si="45"/>
        <v>3466747.2440580814</v>
      </c>
      <c r="K162" s="53">
        <f>K161+K160+K159</f>
        <v>3626223.9983504363</v>
      </c>
    </row>
    <row r="163" spans="1:28" ht="20.399999999999999" x14ac:dyDescent="0.3">
      <c r="A163" s="6" t="s">
        <v>566</v>
      </c>
      <c r="B163" s="7" t="s">
        <v>23</v>
      </c>
      <c r="C163" s="38">
        <f t="shared" ref="C163:H163" si="46">C129</f>
        <v>54894</v>
      </c>
      <c r="D163" s="38">
        <f t="shared" si="46"/>
        <v>17311</v>
      </c>
      <c r="E163" s="38">
        <f t="shared" si="46"/>
        <v>4564</v>
      </c>
      <c r="F163" s="38">
        <f t="shared" si="46"/>
        <v>4805</v>
      </c>
      <c r="G163" s="38">
        <f t="shared" si="46"/>
        <v>8095</v>
      </c>
      <c r="H163" s="38">
        <f t="shared" si="46"/>
        <v>3529.6982939954573</v>
      </c>
      <c r="I163" s="38"/>
      <c r="J163" s="38">
        <f>J129</f>
        <v>11624.698293995458</v>
      </c>
      <c r="K163" s="38">
        <f>K129</f>
        <v>17354.044227428119</v>
      </c>
    </row>
    <row r="164" spans="1:28" ht="20.399999999999999" x14ac:dyDescent="0.3">
      <c r="A164" s="98" t="s">
        <v>567</v>
      </c>
      <c r="B164" s="7"/>
      <c r="C164" s="53">
        <f>C162+C163</f>
        <v>518239</v>
      </c>
      <c r="D164" s="53">
        <f t="shared" ref="D164:J164" si="47">D162+D163</f>
        <v>537381</v>
      </c>
      <c r="E164" s="53">
        <f t="shared" si="47"/>
        <v>2414832</v>
      </c>
      <c r="F164" s="53">
        <f t="shared" si="47"/>
        <v>1849805</v>
      </c>
      <c r="G164" s="53">
        <f t="shared" si="47"/>
        <v>2682432</v>
      </c>
      <c r="H164" s="53">
        <f>H162+H163</f>
        <v>795939.94235207676</v>
      </c>
      <c r="I164" s="53"/>
      <c r="J164" s="53">
        <f t="shared" si="47"/>
        <v>3478371.942352077</v>
      </c>
      <c r="K164" s="53">
        <f>K162+K163</f>
        <v>3643578.0425778646</v>
      </c>
    </row>
    <row r="165" spans="1:28" ht="20.399999999999999" x14ac:dyDescent="0.3">
      <c r="A165" s="6" t="s">
        <v>568</v>
      </c>
      <c r="B165" s="7" t="s">
        <v>23</v>
      </c>
      <c r="C165" s="38">
        <v>-115836</v>
      </c>
      <c r="D165" s="38">
        <v>-120661</v>
      </c>
      <c r="E165" s="38">
        <v>-421950</v>
      </c>
      <c r="F165" s="38">
        <v>-415125</v>
      </c>
      <c r="G165" s="38">
        <v>-586760</v>
      </c>
      <c r="H165" s="38">
        <f>H164*H177</f>
        <v>-174105.33447800524</v>
      </c>
      <c r="I165" s="38"/>
      <c r="J165" s="38">
        <f>J164*J177</f>
        <v>-760865.3344780053</v>
      </c>
      <c r="K165" s="38">
        <f>K164*K177</f>
        <v>-797002.81396247423</v>
      </c>
    </row>
    <row r="166" spans="1:28" ht="20.399999999999999" x14ac:dyDescent="0.3">
      <c r="A166" s="6" t="s">
        <v>569</v>
      </c>
      <c r="B166" s="7" t="s">
        <v>23</v>
      </c>
      <c r="C166" s="38">
        <v>-957</v>
      </c>
      <c r="D166" s="38">
        <v>-16008</v>
      </c>
      <c r="E166" s="38">
        <v>0</v>
      </c>
      <c r="F166" s="38">
        <v>0</v>
      </c>
      <c r="G166" s="38">
        <v>0</v>
      </c>
      <c r="H166" s="38">
        <v>0</v>
      </c>
      <c r="I166" s="38"/>
      <c r="J166" s="38">
        <v>0</v>
      </c>
      <c r="K166" s="38">
        <v>0</v>
      </c>
    </row>
    <row r="167" spans="1:28" ht="20.399999999999999" x14ac:dyDescent="0.3">
      <c r="A167" s="98" t="s">
        <v>12</v>
      </c>
      <c r="B167" s="7" t="s">
        <v>23</v>
      </c>
      <c r="C167" s="53">
        <f>C164+C165+C166</f>
        <v>401446</v>
      </c>
      <c r="D167" s="53">
        <f>D164+D165+D166</f>
        <v>400712</v>
      </c>
      <c r="E167" s="53">
        <f t="shared" ref="E167:J167" si="48">E164+E165+E166</f>
        <v>1992882</v>
      </c>
      <c r="F167" s="53">
        <f t="shared" si="48"/>
        <v>1434680</v>
      </c>
      <c r="G167" s="53">
        <f t="shared" si="48"/>
        <v>2095672</v>
      </c>
      <c r="H167" s="53">
        <f>H164+H165+H166</f>
        <v>621834.60787407146</v>
      </c>
      <c r="I167" s="53"/>
      <c r="J167" s="53">
        <f t="shared" si="48"/>
        <v>2717506.6078740717</v>
      </c>
      <c r="K167" s="53">
        <f>K164+K165+K166</f>
        <v>2846575.2286153901</v>
      </c>
    </row>
    <row r="168" spans="1:28" ht="20.399999999999999" x14ac:dyDescent="0.3">
      <c r="A168" s="6" t="s">
        <v>13</v>
      </c>
      <c r="B168" s="7" t="s">
        <v>14</v>
      </c>
      <c r="C168" s="38">
        <f>C167*1000/C169</f>
        <v>16.626236435127446</v>
      </c>
      <c r="D168" s="38">
        <f t="shared" ref="D168:J168" si="49">D167*1000/D169</f>
        <v>16.595837184559787</v>
      </c>
      <c r="E168" s="38">
        <f t="shared" si="49"/>
        <v>82.536947234023145</v>
      </c>
      <c r="F168" s="38">
        <f t="shared" si="49"/>
        <v>59.418524256683696</v>
      </c>
      <c r="G168" s="38">
        <f t="shared" si="49"/>
        <v>86.794084789676333</v>
      </c>
      <c r="H168" s="38">
        <f>H167*1000/H169</f>
        <v>25.753822965128748</v>
      </c>
      <c r="I168" s="38"/>
      <c r="J168" s="38">
        <f t="shared" si="49"/>
        <v>112.54790775480508</v>
      </c>
      <c r="K168" s="38">
        <f>K167*1000/K169</f>
        <v>117.893397322022</v>
      </c>
    </row>
    <row r="169" spans="1:28" ht="19.2" thickBot="1" x14ac:dyDescent="0.35">
      <c r="A169" s="14" t="s">
        <v>15</v>
      </c>
      <c r="B169" s="7" t="s">
        <v>23</v>
      </c>
      <c r="C169" s="38">
        <f>24145332082/1000</f>
        <v>24145332.081999999</v>
      </c>
      <c r="D169" s="38">
        <f t="shared" ref="D169:K169" si="50">24145332082/1000</f>
        <v>24145332.081999999</v>
      </c>
      <c r="E169" s="38">
        <f t="shared" si="50"/>
        <v>24145332.081999999</v>
      </c>
      <c r="F169" s="38">
        <f t="shared" si="50"/>
        <v>24145332.081999999</v>
      </c>
      <c r="G169" s="38">
        <f t="shared" si="50"/>
        <v>24145332.081999999</v>
      </c>
      <c r="H169" s="38">
        <f t="shared" si="50"/>
        <v>24145332.081999999</v>
      </c>
      <c r="I169" s="38"/>
      <c r="J169" s="38">
        <f t="shared" si="50"/>
        <v>24145332.081999999</v>
      </c>
      <c r="K169" s="38">
        <f t="shared" si="50"/>
        <v>24145332.081999999</v>
      </c>
    </row>
    <row r="170" spans="1:28" ht="21" thickTop="1" x14ac:dyDescent="0.3">
      <c r="A170" s="15" t="s">
        <v>16</v>
      </c>
      <c r="B170" s="74" t="s">
        <v>5</v>
      </c>
      <c r="C170" s="54">
        <f t="shared" ref="C170:H170" si="51">C159/C157</f>
        <v>0.25039462050167244</v>
      </c>
      <c r="D170" s="54">
        <f t="shared" si="51"/>
        <v>0.22564045303267155</v>
      </c>
      <c r="E170" s="54">
        <f t="shared" si="51"/>
        <v>0.46370831496938952</v>
      </c>
      <c r="F170" s="54">
        <f t="shared" si="51"/>
        <v>0.63665209195178962</v>
      </c>
      <c r="G170" s="54">
        <f t="shared" si="51"/>
        <v>0.62664697449602169</v>
      </c>
      <c r="H170" s="54">
        <f t="shared" si="51"/>
        <v>0.58959607771615707</v>
      </c>
      <c r="I170" s="54"/>
      <c r="J170" s="54">
        <f>J159/J157</f>
        <v>0.61774680576360097</v>
      </c>
      <c r="K170" s="54">
        <f>K159/K157</f>
        <v>0.58223689652287847</v>
      </c>
    </row>
    <row r="171" spans="1:28" ht="20.399999999999999" x14ac:dyDescent="0.3">
      <c r="A171" s="16" t="s">
        <v>17</v>
      </c>
      <c r="B171" s="75" t="s">
        <v>5</v>
      </c>
      <c r="C171" s="55">
        <f t="shared" ref="C171:H171" si="52">C162/C157</f>
        <v>0.22912961948297791</v>
      </c>
      <c r="D171" s="55">
        <f t="shared" si="52"/>
        <v>0.20093530522214659</v>
      </c>
      <c r="E171" s="55">
        <f t="shared" si="52"/>
        <v>0.6489240232154353</v>
      </c>
      <c r="F171" s="55">
        <f t="shared" si="52"/>
        <v>0.61384147651998133</v>
      </c>
      <c r="G171" s="55">
        <f t="shared" si="52"/>
        <v>0.60690881107385042</v>
      </c>
      <c r="H171" s="55">
        <f t="shared" si="52"/>
        <v>0.56878584788199293</v>
      </c>
      <c r="I171" s="55"/>
      <c r="J171" s="55">
        <f>J162/J157</f>
        <v>0.59775111626815303</v>
      </c>
      <c r="K171" s="55">
        <f>K162/K157</f>
        <v>0.55596912599774828</v>
      </c>
    </row>
    <row r="172" spans="1:28" ht="20.399999999999999" x14ac:dyDescent="0.3">
      <c r="A172" s="16" t="s">
        <v>18</v>
      </c>
      <c r="B172" s="75" t="s">
        <v>5</v>
      </c>
      <c r="C172" s="55">
        <f t="shared" ref="C172:H172" si="53">C167/C157</f>
        <v>0.19851982696039355</v>
      </c>
      <c r="D172" s="55">
        <f t="shared" si="53"/>
        <v>0.15481990506311996</v>
      </c>
      <c r="E172" s="55">
        <f t="shared" si="53"/>
        <v>0.53654987961240119</v>
      </c>
      <c r="F172" s="55">
        <f t="shared" si="53"/>
        <v>0.47732579378519607</v>
      </c>
      <c r="G172" s="55">
        <f t="shared" si="53"/>
        <v>0.47558770712919063</v>
      </c>
      <c r="H172" s="55">
        <f t="shared" si="53"/>
        <v>0.44634799629886651</v>
      </c>
      <c r="I172" s="55"/>
      <c r="J172" s="55">
        <f>J167/J157</f>
        <v>0.46856389980751467</v>
      </c>
      <c r="K172" s="55">
        <f>K167/K157</f>
        <v>0.43643413717962948</v>
      </c>
    </row>
    <row r="173" spans="1:28" ht="21" thickBot="1" x14ac:dyDescent="0.35">
      <c r="A173" s="17" t="s">
        <v>19</v>
      </c>
      <c r="B173" s="76" t="s">
        <v>5</v>
      </c>
      <c r="C173" s="56">
        <v>0.1</v>
      </c>
      <c r="D173" s="56">
        <v>0.12</v>
      </c>
      <c r="E173" s="56">
        <v>0.1</v>
      </c>
      <c r="F173" s="56"/>
      <c r="G173" s="56"/>
      <c r="H173" s="56"/>
      <c r="I173" s="56"/>
      <c r="J173" s="56"/>
      <c r="K173" s="56"/>
    </row>
    <row r="174" spans="1:28" ht="15" thickTop="1" x14ac:dyDescent="0.3">
      <c r="E174" s="13"/>
      <c r="F174" s="13"/>
      <c r="G174" s="13"/>
      <c r="H174" s="13"/>
      <c r="I174" s="13"/>
      <c r="J174" s="13"/>
      <c r="K174" s="13"/>
    </row>
    <row r="175" spans="1:28" x14ac:dyDescent="0.3">
      <c r="E175" s="13"/>
      <c r="F175" s="13"/>
      <c r="G175" s="13"/>
      <c r="H175" s="13"/>
      <c r="I175" s="13"/>
      <c r="J175" s="13"/>
      <c r="K175" s="13"/>
      <c r="N175" s="60"/>
      <c r="O175" s="60"/>
      <c r="P175" s="60"/>
      <c r="Q175" s="60"/>
      <c r="R175" s="58"/>
      <c r="S175" s="58"/>
      <c r="T175" s="58"/>
      <c r="U175" s="58"/>
      <c r="V175" s="57"/>
      <c r="W175" s="57"/>
      <c r="X175" s="57"/>
      <c r="Y175" s="57"/>
      <c r="Z175" s="57"/>
      <c r="AA175" s="57"/>
      <c r="AB175" s="57"/>
    </row>
    <row r="176" spans="1:28" ht="18.75" customHeight="1" thickBot="1" x14ac:dyDescent="0.35">
      <c r="A176" s="2" t="s">
        <v>601</v>
      </c>
      <c r="B176" s="2"/>
      <c r="C176" s="2" t="s">
        <v>8</v>
      </c>
      <c r="D176" s="2" t="s">
        <v>9</v>
      </c>
      <c r="E176" s="2" t="s">
        <v>2</v>
      </c>
      <c r="F176" s="2" t="s">
        <v>542</v>
      </c>
      <c r="G176" s="2" t="s">
        <v>24</v>
      </c>
      <c r="H176" s="2" t="s">
        <v>25</v>
      </c>
      <c r="I176" s="2" t="s">
        <v>3665</v>
      </c>
      <c r="J176" s="2" t="s">
        <v>3</v>
      </c>
      <c r="K176" s="2" t="s">
        <v>4</v>
      </c>
      <c r="N176" s="59"/>
      <c r="O176" s="59"/>
      <c r="P176" s="59"/>
      <c r="Q176" s="59"/>
      <c r="R176" s="57"/>
      <c r="S176" s="57"/>
      <c r="T176" s="57"/>
      <c r="U176" s="57"/>
      <c r="V176" s="57"/>
      <c r="W176" s="57"/>
      <c r="X176" s="57"/>
      <c r="Y176" s="57"/>
      <c r="Z176" s="57"/>
      <c r="AA176" s="57"/>
      <c r="AB176" s="57"/>
    </row>
    <row r="177" spans="1:28" ht="21" thickTop="1" x14ac:dyDescent="0.3">
      <c r="A177" s="6" t="s">
        <v>602</v>
      </c>
      <c r="B177" s="7"/>
      <c r="C177" s="87">
        <f>(C166+C165)/C164</f>
        <v>-0.2253651307601319</v>
      </c>
      <c r="D177" s="87">
        <f>(D166+D165)/D164</f>
        <v>-0.25432421317463771</v>
      </c>
      <c r="E177" s="87">
        <f>(E166+E165)/E164</f>
        <v>-0.17473265220934625</v>
      </c>
      <c r="F177" s="87">
        <f>(F166+F165)/F164</f>
        <v>-0.22441554650355036</v>
      </c>
      <c r="G177" s="87">
        <f>(G166+G165)/G164</f>
        <v>-0.21874179848734282</v>
      </c>
      <c r="H177" s="87">
        <f>G177</f>
        <v>-0.21874179848734282</v>
      </c>
      <c r="I177" s="87"/>
      <c r="J177" s="87">
        <f>G177</f>
        <v>-0.21874179848734282</v>
      </c>
      <c r="K177" s="87">
        <f>G177</f>
        <v>-0.21874179848734282</v>
      </c>
      <c r="N177" s="61"/>
      <c r="O177" s="61"/>
      <c r="P177" s="59"/>
      <c r="Q177" s="59"/>
      <c r="R177" s="57"/>
      <c r="S177" s="57"/>
      <c r="T177" s="57"/>
      <c r="U177" s="57"/>
      <c r="V177" s="57"/>
      <c r="W177" s="57"/>
      <c r="X177" s="57"/>
      <c r="Y177" s="57"/>
      <c r="Z177" s="57"/>
      <c r="AA177" s="57"/>
      <c r="AB177" s="57"/>
    </row>
    <row r="178" spans="1:28" x14ac:dyDescent="0.3">
      <c r="N178" s="59"/>
      <c r="O178" s="59"/>
      <c r="P178" s="59"/>
      <c r="Q178" s="59"/>
      <c r="R178" s="57"/>
      <c r="S178" s="57"/>
      <c r="T178" s="57"/>
      <c r="U178" s="57"/>
      <c r="V178" s="57"/>
      <c r="W178" s="57"/>
      <c r="X178" s="57"/>
      <c r="Y178" s="57"/>
      <c r="Z178" s="57"/>
      <c r="AA178" s="57"/>
      <c r="AB178" s="57"/>
    </row>
    <row r="179" spans="1:28" x14ac:dyDescent="0.3">
      <c r="N179" s="59"/>
      <c r="O179" s="71"/>
      <c r="P179" s="59"/>
      <c r="Q179" s="59"/>
      <c r="R179" s="57"/>
      <c r="S179" s="57"/>
      <c r="T179" s="57"/>
      <c r="U179" s="57"/>
      <c r="V179" s="57"/>
      <c r="W179" s="57"/>
      <c r="X179" s="57"/>
      <c r="Y179" s="57"/>
      <c r="Z179" s="57"/>
      <c r="AA179" s="57"/>
      <c r="AB179" s="57"/>
    </row>
    <row r="180" spans="1:28" x14ac:dyDescent="0.3">
      <c r="N180" s="59"/>
      <c r="O180" s="59"/>
      <c r="P180" s="59"/>
      <c r="Q180" s="59"/>
      <c r="R180" s="57"/>
      <c r="S180" s="57"/>
      <c r="T180" s="57"/>
      <c r="U180" s="57"/>
      <c r="V180" s="57"/>
      <c r="W180" s="57"/>
      <c r="X180" s="57"/>
      <c r="Y180" s="57"/>
      <c r="Z180" s="57"/>
      <c r="AA180" s="57"/>
      <c r="AB180" s="57"/>
    </row>
    <row r="181" spans="1:28" x14ac:dyDescent="0.3">
      <c r="N181" s="59"/>
      <c r="O181" s="59"/>
      <c r="P181" s="59"/>
      <c r="Q181" s="59"/>
      <c r="R181" s="57"/>
      <c r="S181" s="57"/>
      <c r="T181" s="57"/>
      <c r="U181" s="57"/>
      <c r="V181" s="57"/>
      <c r="W181" s="57"/>
      <c r="X181" s="57"/>
      <c r="Y181" s="57"/>
      <c r="Z181" s="57"/>
      <c r="AA181" s="57"/>
      <c r="AB181" s="57"/>
    </row>
    <row r="182" spans="1:28" x14ac:dyDescent="0.3">
      <c r="N182" s="59"/>
      <c r="O182" s="59"/>
      <c r="P182" s="59"/>
      <c r="Q182" s="59"/>
      <c r="R182" s="57"/>
      <c r="S182" s="57"/>
      <c r="T182" s="57"/>
      <c r="U182" s="57"/>
      <c r="V182" s="57"/>
      <c r="W182" s="57"/>
      <c r="X182" s="57"/>
      <c r="Y182" s="57"/>
      <c r="Z182" s="57"/>
      <c r="AA182" s="57"/>
      <c r="AB182" s="57"/>
    </row>
    <row r="183" spans="1:28" x14ac:dyDescent="0.3">
      <c r="N183" s="59"/>
      <c r="O183" s="59"/>
      <c r="P183" s="59"/>
      <c r="Q183" s="59"/>
      <c r="R183" s="57"/>
      <c r="S183" s="57"/>
      <c r="T183" s="57"/>
      <c r="U183" s="57"/>
      <c r="V183" s="57"/>
      <c r="W183" s="57"/>
      <c r="X183" s="57"/>
      <c r="Y183" s="57"/>
      <c r="Z183" s="57"/>
      <c r="AA183" s="57"/>
      <c r="AB183" s="57"/>
    </row>
    <row r="184" spans="1:28" x14ac:dyDescent="0.3">
      <c r="N184" s="13"/>
      <c r="O184" s="13"/>
      <c r="V184" s="57"/>
      <c r="W184" s="57"/>
      <c r="X184" s="57"/>
      <c r="Y184" s="57"/>
      <c r="Z184" s="57"/>
      <c r="AA184" s="57"/>
      <c r="AB184" s="57"/>
    </row>
    <row r="185" spans="1:28" x14ac:dyDescent="0.3">
      <c r="V185" s="57"/>
      <c r="W185" s="57"/>
      <c r="X185" s="57"/>
      <c r="Y185" s="57"/>
      <c r="Z185" s="57"/>
      <c r="AA185" s="57"/>
      <c r="AB185" s="57"/>
    </row>
    <row r="186" spans="1:28" x14ac:dyDescent="0.3">
      <c r="V186" s="57"/>
      <c r="W186" s="57"/>
      <c r="X186" s="57"/>
      <c r="Y186" s="57"/>
      <c r="Z186" s="57"/>
      <c r="AA186" s="57"/>
      <c r="AB186" s="57"/>
    </row>
    <row r="187" spans="1:28" ht="20.399999999999999" x14ac:dyDescent="0.3">
      <c r="O187" s="53"/>
      <c r="V187" s="57"/>
      <c r="W187" s="57"/>
      <c r="X187" s="57"/>
      <c r="Y187" s="57"/>
      <c r="Z187" s="57"/>
      <c r="AA187" s="57"/>
      <c r="AB187" s="57"/>
    </row>
    <row r="188" spans="1:28" x14ac:dyDescent="0.3">
      <c r="V188" s="57"/>
      <c r="W188" s="57"/>
      <c r="X188" s="57"/>
      <c r="Y188" s="57"/>
      <c r="Z188" s="57"/>
      <c r="AA188" s="57"/>
      <c r="AB188" s="57"/>
    </row>
    <row r="189" spans="1:28" x14ac:dyDescent="0.3">
      <c r="V189" s="13"/>
      <c r="W189" s="13"/>
      <c r="X189" s="13"/>
      <c r="Y189" s="13"/>
      <c r="Z189" s="13"/>
      <c r="AA189" s="13"/>
      <c r="AB189" s="13"/>
    </row>
    <row r="190" spans="1:28" ht="17.399999999999999" x14ac:dyDescent="0.35">
      <c r="L190" s="130"/>
      <c r="M190" s="130"/>
    </row>
    <row r="191" spans="1:28" ht="17.399999999999999" x14ac:dyDescent="0.35">
      <c r="L191" s="130"/>
      <c r="M191" s="130"/>
    </row>
    <row r="192" spans="1:28" ht="22.2" x14ac:dyDescent="0.7">
      <c r="E192" s="130"/>
      <c r="F192" s="131"/>
      <c r="G192" s="130"/>
      <c r="H192" s="130"/>
      <c r="I192" s="131"/>
      <c r="J192" s="130"/>
      <c r="K192" s="130"/>
      <c r="L192" s="130"/>
      <c r="M192" s="130"/>
    </row>
    <row r="193" spans="5:20" ht="22.2" x14ac:dyDescent="0.7">
      <c r="E193" s="130"/>
      <c r="F193" s="131"/>
      <c r="G193" s="130"/>
      <c r="H193" s="130"/>
      <c r="I193" s="131"/>
      <c r="J193" s="130"/>
      <c r="K193" s="130"/>
      <c r="L193" s="130"/>
      <c r="M193" s="130"/>
    </row>
    <row r="194" spans="5:20" ht="22.2" x14ac:dyDescent="0.7">
      <c r="E194" s="130"/>
      <c r="F194" s="131"/>
      <c r="G194" s="130"/>
      <c r="H194" s="130"/>
      <c r="I194" s="131"/>
      <c r="J194" s="130"/>
      <c r="K194" s="130"/>
      <c r="L194" s="130"/>
      <c r="M194" s="130"/>
    </row>
    <row r="195" spans="5:20" ht="17.399999999999999" x14ac:dyDescent="0.35">
      <c r="E195" s="130"/>
      <c r="F195" s="130"/>
      <c r="G195" s="130"/>
      <c r="H195" s="130"/>
      <c r="I195" s="130"/>
      <c r="J195" s="130"/>
      <c r="K195" s="130"/>
      <c r="L195" s="130"/>
      <c r="M195" s="130"/>
    </row>
    <row r="196" spans="5:20" ht="17.399999999999999" x14ac:dyDescent="0.35">
      <c r="E196" s="130"/>
      <c r="F196" s="130"/>
      <c r="G196" s="130"/>
      <c r="H196" s="130"/>
      <c r="I196" s="130"/>
      <c r="J196" s="130"/>
      <c r="K196" s="130"/>
      <c r="L196" s="130"/>
      <c r="M196" s="130"/>
    </row>
    <row r="197" spans="5:20" ht="17.399999999999999" x14ac:dyDescent="0.35">
      <c r="E197" s="130"/>
      <c r="F197" s="130"/>
      <c r="G197" s="130"/>
      <c r="H197" s="130"/>
      <c r="I197" s="130"/>
      <c r="J197" s="130"/>
      <c r="K197" s="130"/>
      <c r="L197" s="130"/>
      <c r="M197" s="130"/>
    </row>
    <row r="198" spans="5:20" ht="17.399999999999999" x14ac:dyDescent="0.35">
      <c r="E198" s="130"/>
      <c r="F198" s="130"/>
      <c r="G198" s="130"/>
      <c r="H198" s="130"/>
      <c r="I198" s="130"/>
      <c r="J198" s="130"/>
      <c r="K198" s="130"/>
      <c r="L198" s="130"/>
      <c r="M198" s="130"/>
    </row>
    <row r="199" spans="5:20" ht="17.399999999999999" x14ac:dyDescent="0.35">
      <c r="E199" s="130"/>
      <c r="F199" s="130"/>
      <c r="G199" s="130"/>
      <c r="H199" s="130"/>
      <c r="I199" s="130"/>
      <c r="J199" s="130"/>
      <c r="K199" s="130"/>
      <c r="L199" s="130"/>
      <c r="M199" s="130"/>
      <c r="Q199" s="57"/>
      <c r="R199" s="57"/>
      <c r="S199" s="57"/>
      <c r="T199" s="57"/>
    </row>
    <row r="200" spans="5:20" ht="17.399999999999999" x14ac:dyDescent="0.35">
      <c r="E200" s="130"/>
      <c r="F200" s="130"/>
      <c r="G200" s="130"/>
      <c r="H200" s="130"/>
      <c r="I200" s="130"/>
      <c r="J200" s="130"/>
      <c r="K200" s="130"/>
    </row>
    <row r="201" spans="5:20" ht="17.399999999999999" x14ac:dyDescent="0.35">
      <c r="E201" s="130"/>
      <c r="F201" s="130"/>
      <c r="G201" s="130"/>
      <c r="H201" s="130"/>
      <c r="I201" s="130"/>
      <c r="J201" s="130"/>
      <c r="K201" s="130"/>
    </row>
  </sheetData>
  <phoneticPr fontId="12" type="noConversion"/>
  <conditionalFormatting sqref="N178:Q183 P177:Q177 N175:Q176">
    <cfRule type="colorScale" priority="7">
      <colorScale>
        <cfvo type="min"/>
        <cfvo type="max"/>
        <color rgb="FFFCFCFF"/>
        <color rgb="FF63BE7B"/>
      </colorScale>
    </cfRule>
  </conditionalFormatting>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227"/>
  <sheetViews>
    <sheetView showGridLines="0" rightToLeft="1" tabSelected="1" zoomScale="70" zoomScaleNormal="70" workbookViewId="0">
      <pane xSplit="1" ySplit="2" topLeftCell="B3" activePane="bottomRight" state="frozen"/>
      <selection activeCell="C32" sqref="C32"/>
      <selection pane="topRight" activeCell="C32" sqref="C32"/>
      <selection pane="bottomLeft" activeCell="C32" sqref="C32"/>
      <selection pane="bottomRight" activeCell="A16" sqref="A16"/>
    </sheetView>
  </sheetViews>
  <sheetFormatPr defaultColWidth="8.88671875" defaultRowHeight="18" x14ac:dyDescent="0.35"/>
  <cols>
    <col min="1" max="1" width="53.33203125" style="562" bestFit="1" customWidth="1"/>
    <col min="2" max="2" width="26.6640625" style="562" bestFit="1" customWidth="1"/>
    <col min="3" max="5" width="17.109375" style="562" customWidth="1"/>
    <col min="6" max="6" width="17.5546875" style="562" bestFit="1" customWidth="1"/>
    <col min="7" max="7" width="16.33203125" style="562" bestFit="1" customWidth="1"/>
    <col min="8" max="8" width="16.5546875" style="562" bestFit="1" customWidth="1"/>
    <col min="9" max="9" width="18.44140625" style="562" customWidth="1"/>
    <col min="10" max="10" width="16.6640625" style="562" bestFit="1" customWidth="1"/>
    <col min="11" max="11" width="17.44140625" style="562" bestFit="1" customWidth="1"/>
    <col min="12" max="12" width="16.5546875" style="562" bestFit="1" customWidth="1"/>
    <col min="13" max="13" width="16.109375" style="562" bestFit="1" customWidth="1"/>
    <col min="14" max="14" width="16" style="562" bestFit="1" customWidth="1"/>
    <col min="15" max="15" width="19" style="562" bestFit="1" customWidth="1"/>
    <col min="16" max="17" width="11.5546875" style="562" bestFit="1" customWidth="1"/>
    <col min="18" max="20" width="11.6640625" style="562" bestFit="1" customWidth="1"/>
    <col min="21" max="22" width="14" style="562" bestFit="1" customWidth="1"/>
    <col min="23" max="28" width="11.6640625" style="562" bestFit="1" customWidth="1"/>
    <col min="29" max="32" width="11.5546875" style="562" customWidth="1"/>
    <col min="33" max="33" width="11.6640625" style="562" bestFit="1" customWidth="1"/>
    <col min="34" max="36" width="11.44140625" style="562" bestFit="1" customWidth="1"/>
    <col min="37" max="39" width="14" style="562" bestFit="1" customWidth="1"/>
    <col min="40" max="40" width="9.109375" style="562" bestFit="1" customWidth="1"/>
    <col min="41" max="16384" width="8.88671875" style="562"/>
  </cols>
  <sheetData>
    <row r="1" spans="1:15" s="764" customFormat="1" ht="29.4" x14ac:dyDescent="0.45">
      <c r="A1" s="763" t="str">
        <f>A203</f>
        <v>سود هر سهم</v>
      </c>
      <c r="B1" s="763" t="str">
        <f>B198</f>
        <v>م ریال</v>
      </c>
      <c r="C1" s="763">
        <f>C203</f>
        <v>232.70889308355723</v>
      </c>
      <c r="D1" s="763">
        <f>D203</f>
        <v>232.7088</v>
      </c>
      <c r="E1" s="763">
        <f>E203</f>
        <v>388.36720000000003</v>
      </c>
      <c r="F1" s="763">
        <f>F203</f>
        <v>570.64559999999994</v>
      </c>
      <c r="G1" s="763">
        <f>مفروضات!G19</f>
        <v>1423.4871664643729</v>
      </c>
      <c r="H1" s="763">
        <f>H203</f>
        <v>3588.0995795908216</v>
      </c>
    </row>
    <row r="2" spans="1:15" s="764" customFormat="1" ht="29.4" x14ac:dyDescent="0.45">
      <c r="A2" s="765"/>
      <c r="B2" s="765"/>
      <c r="C2" s="766">
        <f>C102</f>
        <v>1397</v>
      </c>
      <c r="D2" s="766">
        <f>D102</f>
        <v>1398</v>
      </c>
      <c r="E2" s="766">
        <v>1399</v>
      </c>
      <c r="F2" s="766">
        <v>1400</v>
      </c>
      <c r="G2" s="767">
        <v>1401</v>
      </c>
      <c r="H2" s="767">
        <v>1402</v>
      </c>
    </row>
    <row r="7" spans="1:15" ht="24" thickBot="1" x14ac:dyDescent="0.4">
      <c r="A7" s="662"/>
      <c r="B7" s="663" t="s">
        <v>1</v>
      </c>
      <c r="C7" s="664">
        <v>1397</v>
      </c>
      <c r="D7" s="664">
        <v>1398</v>
      </c>
      <c r="E7" s="664">
        <v>1399</v>
      </c>
      <c r="F7" s="664">
        <v>1400</v>
      </c>
      <c r="G7" s="664">
        <v>1401</v>
      </c>
      <c r="H7" s="665">
        <v>1402</v>
      </c>
      <c r="J7" s="563"/>
      <c r="K7" s="559"/>
      <c r="L7" s="493"/>
      <c r="M7" s="493"/>
      <c r="N7" s="497"/>
      <c r="O7" s="556"/>
    </row>
    <row r="8" spans="1:15" ht="24" thickTop="1" x14ac:dyDescent="0.35">
      <c r="A8" s="666" t="s">
        <v>3965</v>
      </c>
      <c r="B8" s="495" t="s">
        <v>3988</v>
      </c>
      <c r="C8" s="495">
        <v>4</v>
      </c>
      <c r="D8" s="495">
        <v>4</v>
      </c>
      <c r="E8" s="495">
        <v>4</v>
      </c>
      <c r="F8" s="495">
        <v>4</v>
      </c>
      <c r="G8" s="495">
        <v>4</v>
      </c>
      <c r="H8" s="667">
        <v>4</v>
      </c>
      <c r="J8" s="563"/>
      <c r="K8" s="559"/>
      <c r="L8" s="493"/>
      <c r="M8" s="493"/>
      <c r="N8" s="497"/>
      <c r="O8" s="556"/>
    </row>
    <row r="9" spans="1:15" ht="23.4" x14ac:dyDescent="0.35">
      <c r="A9" s="666" t="s">
        <v>3966</v>
      </c>
      <c r="B9" s="495" t="s">
        <v>3988</v>
      </c>
      <c r="C9" s="495">
        <v>2</v>
      </c>
      <c r="D9" s="495">
        <v>2</v>
      </c>
      <c r="E9" s="495">
        <v>2</v>
      </c>
      <c r="F9" s="495">
        <v>2</v>
      </c>
      <c r="G9" s="495">
        <v>2</v>
      </c>
      <c r="H9" s="667">
        <v>2</v>
      </c>
      <c r="J9" s="563"/>
      <c r="K9" s="559"/>
      <c r="L9" s="493"/>
      <c r="M9" s="493"/>
      <c r="N9" s="497"/>
      <c r="O9" s="556"/>
    </row>
    <row r="10" spans="1:15" ht="23.4" x14ac:dyDescent="0.35">
      <c r="A10" s="666" t="s">
        <v>3967</v>
      </c>
      <c r="B10" s="495" t="s">
        <v>3796</v>
      </c>
      <c r="C10" s="643">
        <v>123.5</v>
      </c>
      <c r="D10" s="643">
        <v>123.5</v>
      </c>
      <c r="E10" s="643">
        <v>123.5</v>
      </c>
      <c r="F10" s="643">
        <v>123.5</v>
      </c>
      <c r="G10" s="643">
        <v>123.5</v>
      </c>
      <c r="H10" s="738">
        <v>123.5</v>
      </c>
      <c r="J10" s="563"/>
      <c r="K10" s="559"/>
      <c r="L10" s="493"/>
      <c r="M10" s="493"/>
      <c r="N10" s="497"/>
      <c r="O10" s="556"/>
    </row>
    <row r="11" spans="1:15" ht="23.4" x14ac:dyDescent="0.35">
      <c r="A11" s="668" t="s">
        <v>3968</v>
      </c>
      <c r="B11" s="494" t="s">
        <v>3796</v>
      </c>
      <c r="C11" s="494">
        <v>160</v>
      </c>
      <c r="D11" s="494">
        <v>160</v>
      </c>
      <c r="E11" s="494">
        <v>160</v>
      </c>
      <c r="F11" s="494">
        <v>160</v>
      </c>
      <c r="G11" s="494">
        <v>160</v>
      </c>
      <c r="H11" s="669">
        <v>160</v>
      </c>
      <c r="J11" s="563"/>
      <c r="K11" s="559"/>
      <c r="L11" s="493"/>
      <c r="M11" s="493"/>
      <c r="N11" s="497"/>
      <c r="O11" s="556"/>
    </row>
    <row r="12" spans="1:15" ht="23.4" x14ac:dyDescent="0.35">
      <c r="A12" s="666" t="s">
        <v>3844</v>
      </c>
      <c r="B12" s="495" t="s">
        <v>3796</v>
      </c>
      <c r="C12" s="495">
        <f>C8*C10+C9*C11</f>
        <v>814</v>
      </c>
      <c r="D12" s="495">
        <f t="shared" ref="D12" si="0">D8*D10+D9*D11</f>
        <v>814</v>
      </c>
      <c r="E12" s="495">
        <f>(E8*E10+E9*E11)</f>
        <v>814</v>
      </c>
      <c r="F12" s="495">
        <f t="shared" ref="F12:G12" si="1">(F8*F10+F9*F11)</f>
        <v>814</v>
      </c>
      <c r="G12" s="495">
        <f t="shared" si="1"/>
        <v>814</v>
      </c>
      <c r="H12" s="667">
        <f t="shared" ref="H12" si="2">(H8*H10+H9*H11)</f>
        <v>814</v>
      </c>
      <c r="J12" s="563"/>
      <c r="K12" s="559"/>
      <c r="L12" s="493"/>
      <c r="M12" s="493"/>
      <c r="N12" s="497"/>
      <c r="O12" s="556"/>
    </row>
    <row r="13" spans="1:15" ht="23.4" x14ac:dyDescent="0.35">
      <c r="A13" s="670" t="s">
        <v>3791</v>
      </c>
      <c r="B13" s="495" t="s">
        <v>3796</v>
      </c>
      <c r="C13" s="495">
        <f t="shared" ref="C13:H13" si="3">(C107-C103)/8760</f>
        <v>539.95308219178082</v>
      </c>
      <c r="D13" s="495">
        <f t="shared" si="3"/>
        <v>530.90422374429227</v>
      </c>
      <c r="E13" s="495">
        <f t="shared" si="3"/>
        <v>577.68287671232872</v>
      </c>
      <c r="F13" s="495">
        <f t="shared" si="3"/>
        <v>545.91015981735165</v>
      </c>
      <c r="G13" s="495">
        <f t="shared" si="3"/>
        <v>516.63789954337904</v>
      </c>
      <c r="H13" s="667">
        <f t="shared" si="3"/>
        <v>516.63789954337904</v>
      </c>
      <c r="J13" s="563"/>
      <c r="K13" s="559"/>
      <c r="L13" s="493"/>
      <c r="M13" s="493"/>
      <c r="N13" s="497"/>
      <c r="O13" s="556"/>
    </row>
    <row r="14" spans="1:15" ht="23.4" x14ac:dyDescent="0.35">
      <c r="A14" s="670" t="s">
        <v>3790</v>
      </c>
      <c r="B14" s="495" t="s">
        <v>5</v>
      </c>
      <c r="C14" s="566">
        <f>C13/C12</f>
        <v>0.6633330248056275</v>
      </c>
      <c r="D14" s="566">
        <f t="shared" ref="D14:G14" si="4">D13/D12</f>
        <v>0.65221649108635416</v>
      </c>
      <c r="E14" s="566">
        <f t="shared" si="4"/>
        <v>0.70968412372521961</v>
      </c>
      <c r="F14" s="566">
        <f t="shared" si="4"/>
        <v>0.67065130198691847</v>
      </c>
      <c r="G14" s="566">
        <f t="shared" si="4"/>
        <v>0.63469029427933543</v>
      </c>
      <c r="H14" s="739">
        <f t="shared" ref="H14" si="5">H13/H12</f>
        <v>0.63469029427933543</v>
      </c>
      <c r="J14" s="563"/>
      <c r="K14" s="559"/>
      <c r="L14" s="493"/>
      <c r="M14" s="493"/>
      <c r="N14" s="497"/>
      <c r="O14" s="556"/>
    </row>
    <row r="15" spans="1:15" ht="23.4" x14ac:dyDescent="0.35">
      <c r="A15" s="673" t="s">
        <v>3800</v>
      </c>
      <c r="B15" s="495" t="s">
        <v>14</v>
      </c>
      <c r="C15" s="740">
        <v>50</v>
      </c>
      <c r="D15" s="740">
        <v>50</v>
      </c>
      <c r="E15" s="740">
        <v>50</v>
      </c>
      <c r="F15" s="740">
        <v>100</v>
      </c>
      <c r="G15" s="740">
        <f>مفروضات!C12</f>
        <v>100</v>
      </c>
      <c r="H15" s="741">
        <f>مفروضات!D12</f>
        <v>100</v>
      </c>
      <c r="J15" s="563"/>
      <c r="K15" s="559"/>
      <c r="L15" s="493"/>
      <c r="M15" s="493"/>
      <c r="N15" s="497"/>
      <c r="O15" s="556"/>
    </row>
    <row r="16" spans="1:15" ht="23.4" x14ac:dyDescent="0.35">
      <c r="A16" s="742" t="s">
        <v>3797</v>
      </c>
      <c r="B16" s="494" t="s">
        <v>3798</v>
      </c>
      <c r="C16" s="494">
        <f>C142*10^6/((C107-C103)*10^3)</f>
        <v>23.020772352747542</v>
      </c>
      <c r="D16" s="494">
        <f t="shared" ref="D16:F16" si="6">D142*10^6/((D107-D103)*10^3)</f>
        <v>12.948529916114081</v>
      </c>
      <c r="E16" s="494">
        <f t="shared" si="6"/>
        <v>33.937937382496834</v>
      </c>
      <c r="F16" s="494">
        <f t="shared" si="6"/>
        <v>61.552980203769287</v>
      </c>
      <c r="G16" s="494">
        <f>F16*(1+مفروضات!C4)</f>
        <v>89.251821295465462</v>
      </c>
      <c r="H16" s="669">
        <f>G16*(1+مفروضات!D4)</f>
        <v>129.41514087842492</v>
      </c>
      <c r="J16" s="563"/>
      <c r="K16" s="559"/>
      <c r="L16" s="564"/>
      <c r="M16" s="556"/>
      <c r="N16" s="556"/>
      <c r="O16" s="556"/>
    </row>
    <row r="17" spans="1:15" ht="23.4" x14ac:dyDescent="0.35">
      <c r="A17" s="561"/>
      <c r="B17" s="493"/>
      <c r="C17" s="493"/>
      <c r="D17" s="493"/>
      <c r="E17" s="493"/>
      <c r="F17" s="493"/>
      <c r="G17" s="493"/>
      <c r="H17" s="493"/>
      <c r="J17" s="563"/>
      <c r="K17" s="559"/>
      <c r="L17" s="564"/>
      <c r="M17" s="556"/>
      <c r="N17" s="556"/>
      <c r="O17" s="556"/>
    </row>
    <row r="18" spans="1:15" ht="23.4" x14ac:dyDescent="0.35">
      <c r="A18" s="561"/>
      <c r="B18" s="493"/>
      <c r="C18" s="493"/>
      <c r="D18" s="493"/>
      <c r="E18" s="493"/>
      <c r="F18" s="493"/>
      <c r="G18" s="493"/>
      <c r="H18" s="493"/>
      <c r="J18" s="563"/>
      <c r="K18" s="559"/>
      <c r="L18" s="564"/>
      <c r="M18" s="556"/>
      <c r="N18" s="556"/>
      <c r="O18" s="556"/>
    </row>
    <row r="19" spans="1:15" ht="24" thickBot="1" x14ac:dyDescent="0.4">
      <c r="A19" s="662" t="s">
        <v>3977</v>
      </c>
      <c r="B19" s="663" t="s">
        <v>1</v>
      </c>
      <c r="C19" s="664">
        <v>14000131</v>
      </c>
      <c r="D19" s="664">
        <v>14000231</v>
      </c>
      <c r="E19" s="664">
        <v>14000331</v>
      </c>
      <c r="F19" s="664">
        <v>14000431</v>
      </c>
      <c r="G19" s="664">
        <v>14000531</v>
      </c>
      <c r="H19" s="664">
        <v>14000631</v>
      </c>
      <c r="I19" s="664">
        <v>14000730</v>
      </c>
      <c r="J19" s="664">
        <v>14000830</v>
      </c>
      <c r="K19" s="664">
        <v>14000930</v>
      </c>
      <c r="L19" s="664">
        <v>14001030</v>
      </c>
      <c r="M19" s="664">
        <v>14001130</v>
      </c>
      <c r="N19" s="664">
        <v>14001230</v>
      </c>
      <c r="O19" s="665" t="s">
        <v>3752</v>
      </c>
    </row>
    <row r="20" spans="1:15" ht="24" thickTop="1" x14ac:dyDescent="0.35">
      <c r="A20" s="666" t="s">
        <v>3965</v>
      </c>
      <c r="B20" s="495" t="s">
        <v>3988</v>
      </c>
      <c r="C20" s="495">
        <v>4</v>
      </c>
      <c r="D20" s="495">
        <v>4</v>
      </c>
      <c r="E20" s="495">
        <v>4</v>
      </c>
      <c r="F20" s="495">
        <v>4</v>
      </c>
      <c r="G20" s="495">
        <v>4</v>
      </c>
      <c r="H20" s="495">
        <v>4</v>
      </c>
      <c r="I20" s="495">
        <v>4</v>
      </c>
      <c r="J20" s="495">
        <v>4</v>
      </c>
      <c r="K20" s="495">
        <v>4</v>
      </c>
      <c r="L20" s="495">
        <v>4</v>
      </c>
      <c r="M20" s="495">
        <v>4</v>
      </c>
      <c r="N20" s="495">
        <v>4</v>
      </c>
      <c r="O20" s="667"/>
    </row>
    <row r="21" spans="1:15" ht="23.4" x14ac:dyDescent="0.35">
      <c r="A21" s="666" t="s">
        <v>3966</v>
      </c>
      <c r="B21" s="495" t="s">
        <v>3988</v>
      </c>
      <c r="C21" s="495">
        <v>2</v>
      </c>
      <c r="D21" s="495">
        <v>2</v>
      </c>
      <c r="E21" s="495">
        <v>2</v>
      </c>
      <c r="F21" s="495">
        <v>2</v>
      </c>
      <c r="G21" s="495">
        <v>2</v>
      </c>
      <c r="H21" s="495">
        <v>2</v>
      </c>
      <c r="I21" s="495">
        <v>2</v>
      </c>
      <c r="J21" s="495">
        <v>2</v>
      </c>
      <c r="K21" s="495">
        <v>2</v>
      </c>
      <c r="L21" s="495">
        <v>2</v>
      </c>
      <c r="M21" s="495">
        <v>2</v>
      </c>
      <c r="N21" s="495">
        <v>2</v>
      </c>
      <c r="O21" s="667"/>
    </row>
    <row r="22" spans="1:15" ht="23.4" x14ac:dyDescent="0.35">
      <c r="A22" s="666" t="s">
        <v>3967</v>
      </c>
      <c r="B22" s="495" t="s">
        <v>3796</v>
      </c>
      <c r="C22" s="643">
        <v>123.5</v>
      </c>
      <c r="D22" s="643">
        <v>123.5</v>
      </c>
      <c r="E22" s="643">
        <v>123.5</v>
      </c>
      <c r="F22" s="643">
        <v>123.5</v>
      </c>
      <c r="G22" s="643">
        <v>123.5</v>
      </c>
      <c r="H22" s="643">
        <v>123.5</v>
      </c>
      <c r="I22" s="643">
        <v>123.5</v>
      </c>
      <c r="J22" s="643">
        <v>123.5</v>
      </c>
      <c r="K22" s="643">
        <v>123.5</v>
      </c>
      <c r="L22" s="643">
        <v>123.5</v>
      </c>
      <c r="M22" s="643">
        <v>123.5</v>
      </c>
      <c r="N22" s="643">
        <v>123.5</v>
      </c>
      <c r="O22" s="667"/>
    </row>
    <row r="23" spans="1:15" ht="23.4" x14ac:dyDescent="0.35">
      <c r="A23" s="668" t="s">
        <v>3968</v>
      </c>
      <c r="B23" s="494" t="s">
        <v>3796</v>
      </c>
      <c r="C23" s="494">
        <v>160</v>
      </c>
      <c r="D23" s="494">
        <v>160</v>
      </c>
      <c r="E23" s="494">
        <v>160</v>
      </c>
      <c r="F23" s="494">
        <v>160</v>
      </c>
      <c r="G23" s="494">
        <v>160</v>
      </c>
      <c r="H23" s="494">
        <v>160</v>
      </c>
      <c r="I23" s="494">
        <v>160</v>
      </c>
      <c r="J23" s="494">
        <v>160</v>
      </c>
      <c r="K23" s="494">
        <v>160</v>
      </c>
      <c r="L23" s="494">
        <v>160</v>
      </c>
      <c r="M23" s="494">
        <v>160</v>
      </c>
      <c r="N23" s="494">
        <v>160</v>
      </c>
      <c r="O23" s="669"/>
    </row>
    <row r="24" spans="1:15" ht="23.4" x14ac:dyDescent="0.35">
      <c r="A24" s="666" t="s">
        <v>3844</v>
      </c>
      <c r="B24" s="495" t="s">
        <v>3796</v>
      </c>
      <c r="C24" s="495">
        <f>C20*C22+C21*C23</f>
        <v>814</v>
      </c>
      <c r="D24" s="495">
        <f>D20*D22+D21*D23</f>
        <v>814</v>
      </c>
      <c r="E24" s="495">
        <f t="shared" ref="E24:N24" si="7">(E20*E22+E21*E23)</f>
        <v>814</v>
      </c>
      <c r="F24" s="495">
        <f t="shared" si="7"/>
        <v>814</v>
      </c>
      <c r="G24" s="495">
        <f t="shared" si="7"/>
        <v>814</v>
      </c>
      <c r="H24" s="495">
        <f t="shared" si="7"/>
        <v>814</v>
      </c>
      <c r="I24" s="495">
        <f t="shared" si="7"/>
        <v>814</v>
      </c>
      <c r="J24" s="495">
        <f t="shared" si="7"/>
        <v>814</v>
      </c>
      <c r="K24" s="495">
        <f t="shared" si="7"/>
        <v>814</v>
      </c>
      <c r="L24" s="495">
        <f t="shared" si="7"/>
        <v>814</v>
      </c>
      <c r="M24" s="495">
        <f t="shared" si="7"/>
        <v>814</v>
      </c>
      <c r="N24" s="495">
        <f t="shared" si="7"/>
        <v>814</v>
      </c>
      <c r="O24" s="667"/>
    </row>
    <row r="25" spans="1:15" ht="23.4" x14ac:dyDescent="0.35">
      <c r="A25" s="670" t="s">
        <v>3970</v>
      </c>
      <c r="B25" s="495" t="s">
        <v>5</v>
      </c>
      <c r="C25" s="671">
        <f t="shared" ref="C25:N25" si="8">((C33-C29)/8760)/C24</f>
        <v>5.18887505188875E-2</v>
      </c>
      <c r="D25" s="671">
        <f t="shared" si="8"/>
        <v>5.8059304634647098E-2</v>
      </c>
      <c r="E25" s="671">
        <f t="shared" si="8"/>
        <v>5.862026409971615E-2</v>
      </c>
      <c r="F25" s="671">
        <f t="shared" si="8"/>
        <v>5.7041163205546773E-2</v>
      </c>
      <c r="G25" s="671">
        <f t="shared" si="8"/>
        <v>5.7602122670615825E-2</v>
      </c>
      <c r="H25" s="671">
        <f t="shared" si="8"/>
        <v>5.0399122659396632E-2</v>
      </c>
      <c r="I25" s="671">
        <f t="shared" si="8"/>
        <v>4.376928298161175E-2</v>
      </c>
      <c r="J25" s="671">
        <f t="shared" si="8"/>
        <v>5.7230206545275039E-2</v>
      </c>
      <c r="K25" s="671">
        <f t="shared" si="8"/>
        <v>6.5317559153175594E-2</v>
      </c>
      <c r="L25" s="671">
        <f t="shared" si="8"/>
        <v>6.1027621644059997E-2</v>
      </c>
      <c r="M25" s="671">
        <f t="shared" si="8"/>
        <v>5.086429829580514E-2</v>
      </c>
      <c r="N25" s="671">
        <f t="shared" si="8"/>
        <v>4.9008083425891642E-2</v>
      </c>
      <c r="O25" s="672">
        <f>SUM(C25:N25)</f>
        <v>0.66082777983462926</v>
      </c>
    </row>
    <row r="26" spans="1:15" ht="23.4" x14ac:dyDescent="0.35">
      <c r="A26" s="670" t="s">
        <v>3974</v>
      </c>
      <c r="B26" s="495" t="s">
        <v>5</v>
      </c>
      <c r="C26" s="671">
        <f t="shared" ref="C26:N26" si="9">(C33/8760)/C24</f>
        <v>8.7419642556628846E-2</v>
      </c>
      <c r="D26" s="671">
        <f t="shared" si="9"/>
        <v>9.4768492028765999E-2</v>
      </c>
      <c r="E26" s="671">
        <f t="shared" si="9"/>
        <v>9.683618861701053E-2</v>
      </c>
      <c r="F26" s="671">
        <f t="shared" si="9"/>
        <v>9.8867563079891849E-2</v>
      </c>
      <c r="G26" s="671">
        <f t="shared" si="9"/>
        <v>8.9853505435697215E-2</v>
      </c>
      <c r="H26" s="671">
        <f t="shared" si="9"/>
        <v>8.4593949491209769E-2</v>
      </c>
      <c r="I26" s="671">
        <f t="shared" si="9"/>
        <v>7.2356198041129555E-2</v>
      </c>
      <c r="J26" s="671">
        <f t="shared" si="9"/>
        <v>9.984026679232158E-2</v>
      </c>
      <c r="K26" s="671">
        <f t="shared" si="9"/>
        <v>0.12278463083257603</v>
      </c>
      <c r="L26" s="671">
        <f t="shared" si="9"/>
        <v>0.11491493049712229</v>
      </c>
      <c r="M26" s="671">
        <f t="shared" si="9"/>
        <v>9.2470661819976901E-2</v>
      </c>
      <c r="N26" s="671">
        <f t="shared" si="9"/>
        <v>9.7635696094600211E-2</v>
      </c>
      <c r="O26" s="672">
        <f>SUM(C26:N26)</f>
        <v>1.1523417252869308</v>
      </c>
    </row>
    <row r="27" spans="1:15" ht="23.4" x14ac:dyDescent="0.35">
      <c r="A27" s="673"/>
      <c r="B27" s="495"/>
      <c r="C27" s="495"/>
      <c r="D27" s="495"/>
      <c r="E27" s="495"/>
      <c r="F27" s="495"/>
      <c r="G27" s="495"/>
      <c r="H27" s="495"/>
      <c r="I27" s="563"/>
      <c r="J27" s="563"/>
      <c r="K27" s="559"/>
      <c r="L27" s="564"/>
      <c r="M27" s="646"/>
      <c r="N27" s="646"/>
      <c r="O27" s="674"/>
    </row>
    <row r="28" spans="1:15" ht="24" thickBot="1" x14ac:dyDescent="0.4">
      <c r="A28" s="675" t="s">
        <v>3971</v>
      </c>
      <c r="B28" s="558" t="s">
        <v>1</v>
      </c>
      <c r="C28" s="558">
        <v>14000131</v>
      </c>
      <c r="D28" s="558">
        <v>14000231</v>
      </c>
      <c r="E28" s="558">
        <v>14000331</v>
      </c>
      <c r="F28" s="558">
        <v>14000431</v>
      </c>
      <c r="G28" s="558">
        <v>14000531</v>
      </c>
      <c r="H28" s="558">
        <v>14000631</v>
      </c>
      <c r="I28" s="558">
        <v>14000730</v>
      </c>
      <c r="J28" s="558">
        <v>14000830</v>
      </c>
      <c r="K28" s="558">
        <v>14000930</v>
      </c>
      <c r="L28" s="558">
        <v>14001030</v>
      </c>
      <c r="M28" s="558">
        <v>14001130</v>
      </c>
      <c r="N28" s="558">
        <v>14001230</v>
      </c>
      <c r="O28" s="676" t="s">
        <v>3752</v>
      </c>
    </row>
    <row r="29" spans="1:15" ht="24" thickTop="1" x14ac:dyDescent="0.35">
      <c r="A29" s="666" t="s">
        <v>604</v>
      </c>
      <c r="B29" s="495" t="s">
        <v>1280</v>
      </c>
      <c r="C29" s="495">
        <v>253358</v>
      </c>
      <c r="D29" s="495">
        <v>261760</v>
      </c>
      <c r="E29" s="495">
        <v>272504</v>
      </c>
      <c r="F29" s="495">
        <v>298249</v>
      </c>
      <c r="G29" s="495">
        <v>229973</v>
      </c>
      <c r="H29" s="495">
        <v>243831</v>
      </c>
      <c r="I29" s="495">
        <v>203843</v>
      </c>
      <c r="J29" s="495">
        <v>303837</v>
      </c>
      <c r="K29" s="495">
        <v>409777</v>
      </c>
      <c r="L29" s="495">
        <v>384251</v>
      </c>
      <c r="M29" s="495">
        <v>296680</v>
      </c>
      <c r="N29" s="495">
        <v>346746</v>
      </c>
      <c r="O29" s="667">
        <f>SUM(C29:N29)</f>
        <v>3504809</v>
      </c>
    </row>
    <row r="30" spans="1:15" ht="23.4" x14ac:dyDescent="0.35">
      <c r="A30" s="666" t="s">
        <v>603</v>
      </c>
      <c r="B30" s="495" t="s">
        <v>1280</v>
      </c>
      <c r="C30" s="495">
        <v>223358</v>
      </c>
      <c r="D30" s="495">
        <v>257760</v>
      </c>
      <c r="E30" s="495">
        <v>262504</v>
      </c>
      <c r="F30" s="495">
        <v>298702</v>
      </c>
      <c r="G30" s="495">
        <v>232708</v>
      </c>
      <c r="H30" s="495">
        <v>247778</v>
      </c>
      <c r="I30" s="495">
        <v>206263</v>
      </c>
      <c r="J30" s="495">
        <v>298288</v>
      </c>
      <c r="K30" s="495">
        <v>395628</v>
      </c>
      <c r="L30" s="495">
        <v>366424</v>
      </c>
      <c r="M30" s="495">
        <v>292844</v>
      </c>
      <c r="N30" s="495">
        <v>341793</v>
      </c>
      <c r="O30" s="667">
        <f t="shared" ref="O30:O32" si="10">SUM(C30:N30)</f>
        <v>3424050</v>
      </c>
    </row>
    <row r="31" spans="1:15" ht="23.4" x14ac:dyDescent="0.35">
      <c r="A31" s="666" t="s">
        <v>541</v>
      </c>
      <c r="B31" s="495" t="s">
        <v>1280</v>
      </c>
      <c r="C31" s="495">
        <v>0</v>
      </c>
      <c r="D31" s="495">
        <v>0</v>
      </c>
      <c r="E31" s="495">
        <v>0</v>
      </c>
      <c r="F31" s="495">
        <v>0</v>
      </c>
      <c r="G31" s="495">
        <v>0</v>
      </c>
      <c r="H31" s="495">
        <v>0</v>
      </c>
      <c r="I31" s="495">
        <v>0</v>
      </c>
      <c r="J31" s="495">
        <v>0</v>
      </c>
      <c r="K31" s="495">
        <v>0</v>
      </c>
      <c r="L31" s="495">
        <v>0</v>
      </c>
      <c r="M31" s="495">
        <v>0</v>
      </c>
      <c r="N31" s="495">
        <v>0</v>
      </c>
      <c r="O31" s="667">
        <f t="shared" si="10"/>
        <v>0</v>
      </c>
    </row>
    <row r="32" spans="1:15" ht="23.4" x14ac:dyDescent="0.35">
      <c r="A32" s="666" t="s">
        <v>3969</v>
      </c>
      <c r="B32" s="495" t="s">
        <v>1280</v>
      </c>
      <c r="C32" s="495">
        <v>146642</v>
      </c>
      <c r="D32" s="495">
        <v>156240</v>
      </c>
      <c r="E32" s="495">
        <v>155496</v>
      </c>
      <c r="F32" s="495">
        <v>108038</v>
      </c>
      <c r="G32" s="495">
        <v>178032</v>
      </c>
      <c r="H32" s="495">
        <v>111600</v>
      </c>
      <c r="I32" s="495">
        <v>105840</v>
      </c>
      <c r="J32" s="495">
        <v>109800</v>
      </c>
      <c r="K32" s="495">
        <v>70128</v>
      </c>
      <c r="L32" s="495">
        <v>68742</v>
      </c>
      <c r="M32" s="495">
        <v>69851</v>
      </c>
      <c r="N32" s="495">
        <v>7666</v>
      </c>
      <c r="O32" s="667">
        <f t="shared" si="10"/>
        <v>1288075</v>
      </c>
    </row>
    <row r="33" spans="1:15" ht="23.4" x14ac:dyDescent="0.35">
      <c r="A33" s="677" t="s">
        <v>537</v>
      </c>
      <c r="B33" s="517" t="s">
        <v>1280</v>
      </c>
      <c r="C33" s="517">
        <f>SUM(C29:C32)</f>
        <v>623358</v>
      </c>
      <c r="D33" s="517">
        <f t="shared" ref="D33:O33" si="11">SUM(D29:D32)</f>
        <v>675760</v>
      </c>
      <c r="E33" s="517">
        <f t="shared" si="11"/>
        <v>690504</v>
      </c>
      <c r="F33" s="517">
        <f t="shared" si="11"/>
        <v>704989</v>
      </c>
      <c r="G33" s="517">
        <f t="shared" si="11"/>
        <v>640713</v>
      </c>
      <c r="H33" s="517">
        <f t="shared" si="11"/>
        <v>603209</v>
      </c>
      <c r="I33" s="517">
        <f t="shared" si="11"/>
        <v>515946</v>
      </c>
      <c r="J33" s="517">
        <f t="shared" si="11"/>
        <v>711925</v>
      </c>
      <c r="K33" s="517">
        <f t="shared" si="11"/>
        <v>875533</v>
      </c>
      <c r="L33" s="517">
        <f t="shared" si="11"/>
        <v>819417</v>
      </c>
      <c r="M33" s="517">
        <f t="shared" si="11"/>
        <v>659375</v>
      </c>
      <c r="N33" s="517">
        <f t="shared" si="11"/>
        <v>696205</v>
      </c>
      <c r="O33" s="678">
        <f t="shared" si="11"/>
        <v>8216934</v>
      </c>
    </row>
    <row r="34" spans="1:15" ht="23.4" x14ac:dyDescent="0.35">
      <c r="A34" s="673"/>
      <c r="B34" s="495"/>
      <c r="C34" s="495"/>
      <c r="D34" s="495"/>
      <c r="E34" s="495"/>
      <c r="F34" s="495"/>
      <c r="G34" s="495"/>
      <c r="H34" s="495"/>
      <c r="I34" s="563"/>
      <c r="J34" s="563"/>
      <c r="K34" s="559"/>
      <c r="L34" s="564"/>
      <c r="M34" s="646"/>
      <c r="N34" s="646"/>
      <c r="O34" s="674"/>
    </row>
    <row r="35" spans="1:15" ht="24" thickBot="1" x14ac:dyDescent="0.4">
      <c r="A35" s="675" t="s">
        <v>3972</v>
      </c>
      <c r="B35" s="558" t="s">
        <v>1</v>
      </c>
      <c r="C35" s="558">
        <v>14000131</v>
      </c>
      <c r="D35" s="558">
        <v>14000231</v>
      </c>
      <c r="E35" s="558">
        <v>14000331</v>
      </c>
      <c r="F35" s="558">
        <v>14000431</v>
      </c>
      <c r="G35" s="558">
        <v>14000531</v>
      </c>
      <c r="H35" s="558">
        <v>14000631</v>
      </c>
      <c r="I35" s="558">
        <v>14000730</v>
      </c>
      <c r="J35" s="558">
        <v>14000830</v>
      </c>
      <c r="K35" s="558">
        <v>14000930</v>
      </c>
      <c r="L35" s="558">
        <v>14001030</v>
      </c>
      <c r="M35" s="558">
        <v>14001130</v>
      </c>
      <c r="N35" s="558">
        <v>14001230</v>
      </c>
      <c r="O35" s="679"/>
    </row>
    <row r="36" spans="1:15" ht="24" thickTop="1" x14ac:dyDescent="0.35">
      <c r="A36" s="666" t="s">
        <v>604</v>
      </c>
      <c r="B36" s="495" t="s">
        <v>3810</v>
      </c>
      <c r="C36" s="680">
        <f>C29/C$33</f>
        <v>0.40644060074628063</v>
      </c>
      <c r="D36" s="680">
        <f t="shared" ref="D36:N36" si="12">D29/D$33</f>
        <v>0.38735645791405232</v>
      </c>
      <c r="E36" s="680">
        <f t="shared" si="12"/>
        <v>0.39464507084680178</v>
      </c>
      <c r="F36" s="680">
        <f t="shared" si="12"/>
        <v>0.42305482780582393</v>
      </c>
      <c r="G36" s="680">
        <f t="shared" si="12"/>
        <v>0.35893293877289834</v>
      </c>
      <c r="H36" s="680">
        <f t="shared" si="12"/>
        <v>0.40422308022592501</v>
      </c>
      <c r="I36" s="680">
        <f t="shared" si="12"/>
        <v>0.39508591984432478</v>
      </c>
      <c r="J36" s="680">
        <f t="shared" si="12"/>
        <v>0.42678231555290236</v>
      </c>
      <c r="K36" s="680">
        <f t="shared" si="12"/>
        <v>0.46803147339963197</v>
      </c>
      <c r="L36" s="680">
        <f t="shared" si="12"/>
        <v>0.468932179830294</v>
      </c>
      <c r="M36" s="680">
        <f t="shared" si="12"/>
        <v>0.44994123222748816</v>
      </c>
      <c r="N36" s="680">
        <f t="shared" si="12"/>
        <v>0.49805157963530855</v>
      </c>
      <c r="O36" s="679"/>
    </row>
    <row r="37" spans="1:15" ht="23.4" x14ac:dyDescent="0.35">
      <c r="A37" s="666" t="s">
        <v>603</v>
      </c>
      <c r="B37" s="495" t="s">
        <v>3810</v>
      </c>
      <c r="C37" s="680">
        <f t="shared" ref="C37:N39" si="13">C30/C$33</f>
        <v>0.35831416296895202</v>
      </c>
      <c r="D37" s="680">
        <f t="shared" si="13"/>
        <v>0.38143719663785958</v>
      </c>
      <c r="E37" s="680">
        <f t="shared" si="13"/>
        <v>0.38016289550820848</v>
      </c>
      <c r="F37" s="680">
        <f t="shared" si="13"/>
        <v>0.42369739102312237</v>
      </c>
      <c r="G37" s="680">
        <f t="shared" si="13"/>
        <v>0.36320162069444512</v>
      </c>
      <c r="H37" s="680">
        <f t="shared" si="13"/>
        <v>0.4107664176098168</v>
      </c>
      <c r="I37" s="680">
        <f t="shared" si="13"/>
        <v>0.39977633318215472</v>
      </c>
      <c r="J37" s="680">
        <f t="shared" si="13"/>
        <v>0.41898795519190923</v>
      </c>
      <c r="K37" s="680">
        <f t="shared" si="13"/>
        <v>0.45187103170297405</v>
      </c>
      <c r="L37" s="680">
        <f t="shared" si="13"/>
        <v>0.44717646814747558</v>
      </c>
      <c r="M37" s="680">
        <f t="shared" si="13"/>
        <v>0.44412360189573458</v>
      </c>
      <c r="N37" s="680">
        <f t="shared" si="13"/>
        <v>0.49093729576776957</v>
      </c>
      <c r="O37" s="679"/>
    </row>
    <row r="38" spans="1:15" ht="23.4" x14ac:dyDescent="0.35">
      <c r="A38" s="666" t="s">
        <v>541</v>
      </c>
      <c r="B38" s="495" t="s">
        <v>3810</v>
      </c>
      <c r="C38" s="680">
        <f t="shared" si="13"/>
        <v>0</v>
      </c>
      <c r="D38" s="680">
        <f t="shared" si="13"/>
        <v>0</v>
      </c>
      <c r="E38" s="680">
        <f t="shared" si="13"/>
        <v>0</v>
      </c>
      <c r="F38" s="680">
        <f t="shared" si="13"/>
        <v>0</v>
      </c>
      <c r="G38" s="680">
        <f t="shared" si="13"/>
        <v>0</v>
      </c>
      <c r="H38" s="680">
        <f t="shared" si="13"/>
        <v>0</v>
      </c>
      <c r="I38" s="680">
        <f t="shared" si="13"/>
        <v>0</v>
      </c>
      <c r="J38" s="680">
        <f t="shared" si="13"/>
        <v>0</v>
      </c>
      <c r="K38" s="680">
        <f t="shared" si="13"/>
        <v>0</v>
      </c>
      <c r="L38" s="680">
        <f t="shared" si="13"/>
        <v>0</v>
      </c>
      <c r="M38" s="680">
        <f t="shared" si="13"/>
        <v>0</v>
      </c>
      <c r="N38" s="680">
        <f t="shared" si="13"/>
        <v>0</v>
      </c>
      <c r="O38" s="679"/>
    </row>
    <row r="39" spans="1:15" ht="23.4" x14ac:dyDescent="0.35">
      <c r="A39" s="666" t="s">
        <v>3969</v>
      </c>
      <c r="B39" s="495" t="s">
        <v>3810</v>
      </c>
      <c r="C39" s="680">
        <f t="shared" si="13"/>
        <v>0.23524523628476735</v>
      </c>
      <c r="D39" s="680">
        <f t="shared" si="13"/>
        <v>0.23120634544808807</v>
      </c>
      <c r="E39" s="680">
        <f t="shared" si="13"/>
        <v>0.22519203364498974</v>
      </c>
      <c r="F39" s="680">
        <f t="shared" si="13"/>
        <v>0.15324778117105373</v>
      </c>
      <c r="G39" s="680">
        <f t="shared" si="13"/>
        <v>0.2778654405326566</v>
      </c>
      <c r="H39" s="680">
        <f t="shared" si="13"/>
        <v>0.18501050216425816</v>
      </c>
      <c r="I39" s="680">
        <f t="shared" si="13"/>
        <v>0.2051377469735205</v>
      </c>
      <c r="J39" s="680">
        <f t="shared" si="13"/>
        <v>0.15422972925518841</v>
      </c>
      <c r="K39" s="680">
        <f t="shared" si="13"/>
        <v>8.0097494897393928E-2</v>
      </c>
      <c r="L39" s="680">
        <f t="shared" si="13"/>
        <v>8.3891352022230442E-2</v>
      </c>
      <c r="M39" s="680">
        <f t="shared" si="13"/>
        <v>0.10593516587677725</v>
      </c>
      <c r="N39" s="680">
        <f t="shared" si="13"/>
        <v>1.1011124596921884E-2</v>
      </c>
      <c r="O39" s="679"/>
    </row>
    <row r="40" spans="1:15" ht="23.4" x14ac:dyDescent="0.35">
      <c r="A40" s="677" t="s">
        <v>537</v>
      </c>
      <c r="B40" s="517" t="s">
        <v>3810</v>
      </c>
      <c r="C40" s="565">
        <f>SUM(C36:C39)</f>
        <v>1</v>
      </c>
      <c r="D40" s="565">
        <f t="shared" ref="D40" si="14">SUM(D36:D39)</f>
        <v>0.99999999999999989</v>
      </c>
      <c r="E40" s="565">
        <f t="shared" ref="E40" si="15">SUM(E36:E39)</f>
        <v>1</v>
      </c>
      <c r="F40" s="565">
        <f t="shared" ref="F40" si="16">SUM(F36:F39)</f>
        <v>1</v>
      </c>
      <c r="G40" s="565">
        <f t="shared" ref="G40" si="17">SUM(G36:G39)</f>
        <v>1</v>
      </c>
      <c r="H40" s="565">
        <f t="shared" ref="H40" si="18">SUM(H36:H39)</f>
        <v>1</v>
      </c>
      <c r="I40" s="565">
        <f t="shared" ref="I40" si="19">SUM(I36:I39)</f>
        <v>1</v>
      </c>
      <c r="J40" s="565">
        <f t="shared" ref="J40" si="20">SUM(J36:J39)</f>
        <v>1</v>
      </c>
      <c r="K40" s="565">
        <f t="shared" ref="K40" si="21">SUM(K36:K39)</f>
        <v>0.99999999999999989</v>
      </c>
      <c r="L40" s="565">
        <f t="shared" ref="L40" si="22">SUM(L36:L39)</f>
        <v>1</v>
      </c>
      <c r="M40" s="565">
        <f t="shared" ref="M40" si="23">SUM(M36:M39)</f>
        <v>0.99999999999999989</v>
      </c>
      <c r="N40" s="565">
        <f t="shared" ref="N40" si="24">SUM(N36:N39)</f>
        <v>1</v>
      </c>
      <c r="O40" s="679"/>
    </row>
    <row r="41" spans="1:15" ht="23.4" x14ac:dyDescent="0.35">
      <c r="A41" s="666"/>
      <c r="B41" s="495"/>
      <c r="C41" s="566"/>
      <c r="D41" s="566"/>
      <c r="E41" s="566"/>
      <c r="F41" s="566"/>
      <c r="G41" s="566"/>
      <c r="H41" s="566"/>
      <c r="I41" s="566"/>
      <c r="J41" s="566"/>
      <c r="K41" s="566"/>
      <c r="L41" s="566"/>
      <c r="M41" s="566"/>
      <c r="N41" s="566"/>
      <c r="O41" s="679"/>
    </row>
    <row r="42" spans="1:15" ht="24" thickBot="1" x14ac:dyDescent="0.4">
      <c r="A42" s="675" t="s">
        <v>3976</v>
      </c>
      <c r="B42" s="558" t="s">
        <v>1</v>
      </c>
      <c r="C42" s="558">
        <v>14000131</v>
      </c>
      <c r="D42" s="558">
        <v>14000231</v>
      </c>
      <c r="E42" s="558">
        <v>14000331</v>
      </c>
      <c r="F42" s="558">
        <v>14000431</v>
      </c>
      <c r="G42" s="558">
        <v>14000531</v>
      </c>
      <c r="H42" s="558">
        <v>14000631</v>
      </c>
      <c r="I42" s="558">
        <v>14000730</v>
      </c>
      <c r="J42" s="558">
        <v>14000830</v>
      </c>
      <c r="K42" s="558">
        <v>14000930</v>
      </c>
      <c r="L42" s="558">
        <v>14001030</v>
      </c>
      <c r="M42" s="558">
        <v>14001130</v>
      </c>
      <c r="N42" s="558">
        <v>14001230</v>
      </c>
      <c r="O42" s="679"/>
    </row>
    <row r="43" spans="1:15" ht="24" thickTop="1" x14ac:dyDescent="0.35">
      <c r="A43" s="666" t="s">
        <v>604</v>
      </c>
      <c r="B43" s="495" t="s">
        <v>14</v>
      </c>
      <c r="C43" s="495">
        <v>71523</v>
      </c>
      <c r="D43" s="495">
        <v>106968</v>
      </c>
      <c r="E43" s="495">
        <v>139447</v>
      </c>
      <c r="F43" s="495">
        <v>314375</v>
      </c>
      <c r="G43" s="495">
        <v>326125</v>
      </c>
      <c r="H43" s="495">
        <v>196066</v>
      </c>
      <c r="I43" s="495">
        <v>132499</v>
      </c>
      <c r="J43" s="495">
        <v>91914</v>
      </c>
      <c r="K43" s="495">
        <v>85446</v>
      </c>
      <c r="L43" s="495">
        <v>72494</v>
      </c>
      <c r="M43" s="495">
        <v>74656</v>
      </c>
      <c r="N43" s="495">
        <v>42319</v>
      </c>
      <c r="O43" s="679"/>
    </row>
    <row r="44" spans="1:15" ht="23.4" x14ac:dyDescent="0.35">
      <c r="A44" s="666" t="s">
        <v>603</v>
      </c>
      <c r="B44" s="495" t="s">
        <v>14</v>
      </c>
      <c r="C44" s="495">
        <v>209883</v>
      </c>
      <c r="D44" s="495">
        <v>372439</v>
      </c>
      <c r="E44" s="495">
        <v>526640</v>
      </c>
      <c r="F44" s="495">
        <v>685539</v>
      </c>
      <c r="G44" s="495">
        <v>657476</v>
      </c>
      <c r="H44" s="495">
        <v>660055</v>
      </c>
      <c r="I44" s="495">
        <v>621958</v>
      </c>
      <c r="J44" s="495">
        <v>593276</v>
      </c>
      <c r="K44" s="495">
        <v>607968</v>
      </c>
      <c r="L44" s="495">
        <v>556541</v>
      </c>
      <c r="M44" s="495">
        <v>504897</v>
      </c>
      <c r="N44" s="495">
        <v>591648</v>
      </c>
      <c r="O44" s="679"/>
    </row>
    <row r="45" spans="1:15" ht="23.4" x14ac:dyDescent="0.35">
      <c r="A45" s="666" t="s">
        <v>541</v>
      </c>
      <c r="B45" s="495" t="s">
        <v>14</v>
      </c>
      <c r="C45" s="495">
        <v>0</v>
      </c>
      <c r="D45" s="495">
        <v>0</v>
      </c>
      <c r="E45" s="495">
        <v>0</v>
      </c>
      <c r="F45" s="495">
        <v>0</v>
      </c>
      <c r="G45" s="495">
        <v>0</v>
      </c>
      <c r="H45" s="495">
        <v>0</v>
      </c>
      <c r="I45" s="495">
        <v>0</v>
      </c>
      <c r="J45" s="495">
        <v>0</v>
      </c>
      <c r="K45" s="495">
        <v>0</v>
      </c>
      <c r="L45" s="495">
        <v>0</v>
      </c>
      <c r="M45" s="495">
        <v>0</v>
      </c>
      <c r="N45" s="495">
        <v>0</v>
      </c>
      <c r="O45" s="679"/>
    </row>
    <row r="46" spans="1:15" ht="23.4" x14ac:dyDescent="0.35">
      <c r="A46" s="666" t="s">
        <v>3969</v>
      </c>
      <c r="B46" s="495" t="s">
        <v>14</v>
      </c>
      <c r="C46" s="495">
        <v>544421</v>
      </c>
      <c r="D46" s="495">
        <v>509293</v>
      </c>
      <c r="E46" s="495">
        <v>527711</v>
      </c>
      <c r="F46" s="495">
        <v>549334</v>
      </c>
      <c r="G46" s="495">
        <v>535331</v>
      </c>
      <c r="H46" s="495">
        <v>536299</v>
      </c>
      <c r="I46" s="495">
        <v>540892</v>
      </c>
      <c r="J46" s="495">
        <v>546521</v>
      </c>
      <c r="K46" s="495">
        <v>556326</v>
      </c>
      <c r="L46" s="495">
        <v>553432</v>
      </c>
      <c r="M46" s="495">
        <v>555754</v>
      </c>
      <c r="N46" s="495">
        <v>700104</v>
      </c>
      <c r="O46" s="679"/>
    </row>
    <row r="47" spans="1:15" ht="23.4" x14ac:dyDescent="0.35">
      <c r="A47" s="666"/>
      <c r="B47" s="646"/>
      <c r="C47" s="646"/>
      <c r="D47" s="646"/>
      <c r="E47" s="646"/>
      <c r="F47" s="646"/>
      <c r="G47" s="646"/>
      <c r="H47" s="646"/>
      <c r="I47" s="646"/>
      <c r="J47" s="646"/>
      <c r="K47" s="646"/>
      <c r="L47" s="646"/>
      <c r="M47" s="646"/>
      <c r="N47" s="646"/>
      <c r="O47" s="679"/>
    </row>
    <row r="48" spans="1:15" ht="24" thickBot="1" x14ac:dyDescent="0.4">
      <c r="A48" s="675" t="s">
        <v>3994</v>
      </c>
      <c r="B48" s="558" t="s">
        <v>1</v>
      </c>
      <c r="C48" s="558">
        <v>14000131</v>
      </c>
      <c r="D48" s="558">
        <v>14000231</v>
      </c>
      <c r="E48" s="558">
        <v>14000331</v>
      </c>
      <c r="F48" s="558">
        <v>14000431</v>
      </c>
      <c r="G48" s="558">
        <v>14000531</v>
      </c>
      <c r="H48" s="558">
        <v>14000631</v>
      </c>
      <c r="I48" s="558">
        <v>14000730</v>
      </c>
      <c r="J48" s="558">
        <v>14000830</v>
      </c>
      <c r="K48" s="558">
        <v>14000930</v>
      </c>
      <c r="L48" s="558">
        <v>14001030</v>
      </c>
      <c r="M48" s="558">
        <v>14001130</v>
      </c>
      <c r="N48" s="558">
        <v>14001230</v>
      </c>
      <c r="O48" s="676" t="s">
        <v>3752</v>
      </c>
    </row>
    <row r="49" spans="1:15" ht="24" thickTop="1" x14ac:dyDescent="0.35">
      <c r="A49" s="666" t="s">
        <v>3991</v>
      </c>
      <c r="B49" s="495" t="s">
        <v>1280</v>
      </c>
      <c r="C49" s="495">
        <f t="shared" ref="C49:N49" si="25">C32+C30</f>
        <v>370000</v>
      </c>
      <c r="D49" s="495">
        <f t="shared" si="25"/>
        <v>414000</v>
      </c>
      <c r="E49" s="495">
        <f t="shared" si="25"/>
        <v>418000</v>
      </c>
      <c r="F49" s="495">
        <f t="shared" si="25"/>
        <v>406740</v>
      </c>
      <c r="G49" s="495">
        <f t="shared" si="25"/>
        <v>410740</v>
      </c>
      <c r="H49" s="495">
        <f t="shared" si="25"/>
        <v>359378</v>
      </c>
      <c r="I49" s="495">
        <f t="shared" si="25"/>
        <v>312103</v>
      </c>
      <c r="J49" s="495">
        <f t="shared" si="25"/>
        <v>408088</v>
      </c>
      <c r="K49" s="495">
        <f t="shared" si="25"/>
        <v>465756</v>
      </c>
      <c r="L49" s="495">
        <f t="shared" si="25"/>
        <v>435166</v>
      </c>
      <c r="M49" s="495">
        <f t="shared" si="25"/>
        <v>362695</v>
      </c>
      <c r="N49" s="495">
        <f t="shared" si="25"/>
        <v>349459</v>
      </c>
      <c r="O49" s="667">
        <f>SUM(C49:N49)</f>
        <v>4712125</v>
      </c>
    </row>
    <row r="50" spans="1:15" ht="23.4" x14ac:dyDescent="0.35">
      <c r="A50" s="666" t="s">
        <v>3992</v>
      </c>
      <c r="B50" s="495" t="s">
        <v>1280</v>
      </c>
      <c r="C50" s="495">
        <f>C49*(C20*C22/C24)</f>
        <v>224545.45454545453</v>
      </c>
      <c r="D50" s="495">
        <f t="shared" ref="D50:N50" si="26">D49*(D20*D22/D24)</f>
        <v>251248.15724815722</v>
      </c>
      <c r="E50" s="495">
        <f t="shared" si="26"/>
        <v>253675.67567567565</v>
      </c>
      <c r="F50" s="495">
        <f t="shared" si="26"/>
        <v>246842.21130221128</v>
      </c>
      <c r="G50" s="495">
        <f t="shared" si="26"/>
        <v>249269.7297297297</v>
      </c>
      <c r="H50" s="495">
        <f t="shared" si="26"/>
        <v>218099.17936117935</v>
      </c>
      <c r="I50" s="495">
        <f t="shared" si="26"/>
        <v>189408.94594594595</v>
      </c>
      <c r="J50" s="495">
        <f t="shared" si="26"/>
        <v>247660.28501228499</v>
      </c>
      <c r="K50" s="495">
        <f t="shared" si="26"/>
        <v>282657.81818181818</v>
      </c>
      <c r="L50" s="495">
        <f t="shared" si="26"/>
        <v>264093.371007371</v>
      </c>
      <c r="M50" s="495">
        <f t="shared" si="26"/>
        <v>220112.19901719902</v>
      </c>
      <c r="N50" s="495">
        <f t="shared" si="26"/>
        <v>212079.54054054053</v>
      </c>
      <c r="O50" s="667"/>
    </row>
    <row r="51" spans="1:15" ht="23.4" x14ac:dyDescent="0.35">
      <c r="A51" s="666" t="s">
        <v>3987</v>
      </c>
      <c r="B51" s="495" t="s">
        <v>3988</v>
      </c>
      <c r="C51" s="495">
        <f>C20</f>
        <v>4</v>
      </c>
      <c r="D51" s="495">
        <f t="shared" ref="D51:N51" si="27">D20</f>
        <v>4</v>
      </c>
      <c r="E51" s="495">
        <f t="shared" si="27"/>
        <v>4</v>
      </c>
      <c r="F51" s="495">
        <f t="shared" si="27"/>
        <v>4</v>
      </c>
      <c r="G51" s="495">
        <f t="shared" si="27"/>
        <v>4</v>
      </c>
      <c r="H51" s="495">
        <f t="shared" si="27"/>
        <v>4</v>
      </c>
      <c r="I51" s="495">
        <f t="shared" si="27"/>
        <v>4</v>
      </c>
      <c r="J51" s="495">
        <f t="shared" si="27"/>
        <v>4</v>
      </c>
      <c r="K51" s="495">
        <f t="shared" si="27"/>
        <v>4</v>
      </c>
      <c r="L51" s="495">
        <f t="shared" si="27"/>
        <v>4</v>
      </c>
      <c r="M51" s="495">
        <f t="shared" si="27"/>
        <v>4</v>
      </c>
      <c r="N51" s="495">
        <f t="shared" si="27"/>
        <v>4</v>
      </c>
      <c r="O51" s="667"/>
    </row>
    <row r="52" spans="1:15" ht="23.4" x14ac:dyDescent="0.35">
      <c r="A52" s="666" t="s">
        <v>3993</v>
      </c>
      <c r="B52" s="96" t="s">
        <v>3989</v>
      </c>
      <c r="C52" s="495">
        <f>C50/C51</f>
        <v>56136.363636363632</v>
      </c>
      <c r="D52" s="495">
        <f t="shared" ref="D52:N52" si="28">D50/D51</f>
        <v>62812.039312039306</v>
      </c>
      <c r="E52" s="495">
        <f t="shared" si="28"/>
        <v>63418.918918918913</v>
      </c>
      <c r="F52" s="495">
        <f t="shared" si="28"/>
        <v>61710.552825552819</v>
      </c>
      <c r="G52" s="495">
        <f t="shared" si="28"/>
        <v>62317.432432432426</v>
      </c>
      <c r="H52" s="495">
        <f t="shared" si="28"/>
        <v>54524.794840294839</v>
      </c>
      <c r="I52" s="495">
        <f t="shared" si="28"/>
        <v>47352.236486486487</v>
      </c>
      <c r="J52" s="495">
        <f t="shared" si="28"/>
        <v>61915.071253071248</v>
      </c>
      <c r="K52" s="495">
        <f t="shared" si="28"/>
        <v>70664.454545454544</v>
      </c>
      <c r="L52" s="495">
        <f t="shared" si="28"/>
        <v>66023.342751842749</v>
      </c>
      <c r="M52" s="495">
        <f t="shared" si="28"/>
        <v>55028.049754299755</v>
      </c>
      <c r="N52" s="495">
        <f t="shared" si="28"/>
        <v>53019.885135135133</v>
      </c>
      <c r="O52" s="667">
        <f>SUM(C52:N52)</f>
        <v>714923.14189189195</v>
      </c>
    </row>
    <row r="53" spans="1:15" ht="23.4" x14ac:dyDescent="0.35">
      <c r="A53" s="666" t="s">
        <v>3984</v>
      </c>
      <c r="B53" s="495" t="s">
        <v>3810</v>
      </c>
      <c r="C53" s="671">
        <f t="shared" ref="C53:M53" si="29">C52/$O$52</f>
        <v>7.8520837201899341E-2</v>
      </c>
      <c r="D53" s="671">
        <f t="shared" si="29"/>
        <v>8.7858450274557645E-2</v>
      </c>
      <c r="E53" s="671">
        <f t="shared" si="29"/>
        <v>8.8707324190253845E-2</v>
      </c>
      <c r="F53" s="671">
        <f t="shared" si="29"/>
        <v>8.6317744117569026E-2</v>
      </c>
      <c r="G53" s="671">
        <f t="shared" si="29"/>
        <v>8.7166618033265225E-2</v>
      </c>
      <c r="H53" s="671">
        <f t="shared" si="29"/>
        <v>7.6266652518768061E-2</v>
      </c>
      <c r="I53" s="671">
        <f t="shared" si="29"/>
        <v>6.6234023927633487E-2</v>
      </c>
      <c r="J53" s="671">
        <f t="shared" si="29"/>
        <v>8.6603814627158646E-2</v>
      </c>
      <c r="K53" s="671">
        <f t="shared" si="29"/>
        <v>9.8842029869750894E-2</v>
      </c>
      <c r="L53" s="671">
        <f t="shared" si="29"/>
        <v>9.2350266599464131E-2</v>
      </c>
      <c r="M53" s="671">
        <f t="shared" si="29"/>
        <v>7.6970581213359146E-2</v>
      </c>
      <c r="N53" s="671">
        <f>N52/$O$52</f>
        <v>7.4161657426320388E-2</v>
      </c>
      <c r="O53" s="681">
        <f>O52/$O$52</f>
        <v>1</v>
      </c>
    </row>
    <row r="54" spans="1:15" ht="23.4" x14ac:dyDescent="0.35">
      <c r="A54" s="666" t="s">
        <v>3986</v>
      </c>
      <c r="B54" s="495" t="s">
        <v>3765</v>
      </c>
      <c r="C54" s="495">
        <f t="shared" ref="C54:N54" si="30">$O$54*C53</f>
        <v>98370904.846539497</v>
      </c>
      <c r="D54" s="495">
        <f t="shared" si="30"/>
        <v>110069066.50396582</v>
      </c>
      <c r="E54" s="495">
        <f t="shared" si="30"/>
        <v>111132535.74555002</v>
      </c>
      <c r="F54" s="495">
        <f t="shared" si="30"/>
        <v>108138869.83049047</v>
      </c>
      <c r="G54" s="495">
        <f t="shared" si="30"/>
        <v>109202339.07207468</v>
      </c>
      <c r="H54" s="495">
        <f t="shared" si="30"/>
        <v>95546862.275512621</v>
      </c>
      <c r="I54" s="495">
        <f t="shared" si="30"/>
        <v>82977985.176539227</v>
      </c>
      <c r="J54" s="495">
        <f t="shared" si="30"/>
        <v>108497258.96490435</v>
      </c>
      <c r="K54" s="495">
        <f t="shared" si="30"/>
        <v>123829295.02082393</v>
      </c>
      <c r="L54" s="495">
        <f t="shared" si="30"/>
        <v>115696413.99580866</v>
      </c>
      <c r="M54" s="495">
        <f t="shared" si="30"/>
        <v>96428744.144096345</v>
      </c>
      <c r="N54" s="495">
        <f t="shared" si="30"/>
        <v>92909724.423694178</v>
      </c>
      <c r="O54" s="667">
        <f>F139*10^6/100</f>
        <v>1252800000</v>
      </c>
    </row>
    <row r="55" spans="1:15" ht="23.4" x14ac:dyDescent="0.35">
      <c r="A55" s="666" t="s">
        <v>3995</v>
      </c>
      <c r="B55" s="495" t="s">
        <v>3985</v>
      </c>
      <c r="C55" s="682">
        <f t="shared" ref="C55:N55" si="31">C49*10^3/C54</f>
        <v>3.7612747445721588</v>
      </c>
      <c r="D55" s="682">
        <f t="shared" si="31"/>
        <v>3.7612747445721588</v>
      </c>
      <c r="E55" s="682">
        <f t="shared" si="31"/>
        <v>3.7612747445721593</v>
      </c>
      <c r="F55" s="682">
        <f t="shared" si="31"/>
        <v>3.7612747445721593</v>
      </c>
      <c r="G55" s="682">
        <f t="shared" si="31"/>
        <v>3.7612747445721588</v>
      </c>
      <c r="H55" s="682">
        <f t="shared" si="31"/>
        <v>3.7612747445721593</v>
      </c>
      <c r="I55" s="682">
        <f t="shared" si="31"/>
        <v>3.7612747445721593</v>
      </c>
      <c r="J55" s="682">
        <f t="shared" si="31"/>
        <v>3.7612747445721588</v>
      </c>
      <c r="K55" s="682">
        <f t="shared" si="31"/>
        <v>3.7612747445721588</v>
      </c>
      <c r="L55" s="682">
        <f t="shared" si="31"/>
        <v>3.7612747445721593</v>
      </c>
      <c r="M55" s="682">
        <f t="shared" si="31"/>
        <v>3.7612747445721584</v>
      </c>
      <c r="N55" s="682">
        <f t="shared" si="31"/>
        <v>3.7612747445721588</v>
      </c>
      <c r="O55" s="683"/>
    </row>
    <row r="56" spans="1:15" ht="23.4" x14ac:dyDescent="0.35">
      <c r="A56" s="668" t="s">
        <v>3996</v>
      </c>
      <c r="B56" s="494" t="s">
        <v>3985</v>
      </c>
      <c r="C56" s="684">
        <f>C50*10^3/C54</f>
        <v>2.2826409383521455</v>
      </c>
      <c r="D56" s="684">
        <f t="shared" ref="D56:N56" si="32">D50*10^3/D54</f>
        <v>2.2826409383521451</v>
      </c>
      <c r="E56" s="684">
        <f t="shared" si="32"/>
        <v>2.2826409383521455</v>
      </c>
      <c r="F56" s="684">
        <f t="shared" si="32"/>
        <v>2.2826409383521455</v>
      </c>
      <c r="G56" s="684">
        <f t="shared" si="32"/>
        <v>2.2826409383521455</v>
      </c>
      <c r="H56" s="684">
        <f t="shared" si="32"/>
        <v>2.2826409383521455</v>
      </c>
      <c r="I56" s="684">
        <f t="shared" si="32"/>
        <v>2.282640938352146</v>
      </c>
      <c r="J56" s="684">
        <f t="shared" si="32"/>
        <v>2.2826409383521455</v>
      </c>
      <c r="K56" s="684">
        <f t="shared" si="32"/>
        <v>2.2826409383521455</v>
      </c>
      <c r="L56" s="684">
        <f t="shared" si="32"/>
        <v>2.2826409383521455</v>
      </c>
      <c r="M56" s="684">
        <f t="shared" si="32"/>
        <v>2.2826409383521451</v>
      </c>
      <c r="N56" s="684">
        <f t="shared" si="32"/>
        <v>2.2826409383521455</v>
      </c>
      <c r="O56" s="685"/>
    </row>
    <row r="57" spans="1:15" ht="23.4" x14ac:dyDescent="0.35">
      <c r="A57" s="559"/>
      <c r="B57" s="556"/>
      <c r="C57" s="493"/>
      <c r="D57" s="556"/>
      <c r="E57" s="556"/>
      <c r="F57" s="556"/>
      <c r="G57" s="556"/>
      <c r="H57" s="556"/>
      <c r="I57" s="556"/>
      <c r="J57" s="556"/>
      <c r="K57" s="556"/>
      <c r="L57" s="556"/>
      <c r="M57" s="556"/>
      <c r="N57" s="556"/>
    </row>
    <row r="58" spans="1:15" ht="23.4" x14ac:dyDescent="0.35">
      <c r="A58" s="559"/>
      <c r="B58" s="556"/>
      <c r="C58" s="556"/>
      <c r="D58" s="556"/>
      <c r="E58" s="556"/>
      <c r="F58" s="556"/>
      <c r="G58" s="556"/>
      <c r="H58" s="556"/>
      <c r="I58" s="556"/>
      <c r="J58" s="556"/>
      <c r="K58" s="556"/>
      <c r="L58" s="556"/>
      <c r="M58" s="556"/>
      <c r="N58" s="556"/>
    </row>
    <row r="59" spans="1:15" ht="23.4" x14ac:dyDescent="0.35">
      <c r="A59" s="559"/>
      <c r="B59" s="495"/>
      <c r="C59" s="566"/>
      <c r="D59" s="566"/>
      <c r="E59" s="566"/>
      <c r="F59" s="566"/>
      <c r="G59" s="566"/>
      <c r="H59" s="566"/>
      <c r="I59" s="566"/>
      <c r="J59" s="566"/>
      <c r="K59" s="566"/>
      <c r="L59" s="566"/>
      <c r="M59" s="566"/>
      <c r="N59" s="566"/>
      <c r="O59" s="566"/>
    </row>
    <row r="60" spans="1:15" ht="23.4" x14ac:dyDescent="0.35">
      <c r="A60" s="559"/>
      <c r="B60" s="495"/>
      <c r="C60" s="566"/>
      <c r="D60" s="566"/>
      <c r="E60" s="566"/>
      <c r="F60" s="566"/>
      <c r="G60" s="566"/>
      <c r="H60" s="566"/>
      <c r="I60" s="566"/>
      <c r="J60" s="566"/>
      <c r="K60" s="566"/>
      <c r="L60" s="566"/>
      <c r="M60" s="566"/>
      <c r="N60" s="566"/>
      <c r="O60" s="566"/>
    </row>
    <row r="61" spans="1:15" ht="24" thickBot="1" x14ac:dyDescent="0.4">
      <c r="A61" s="720" t="s">
        <v>3975</v>
      </c>
      <c r="B61" s="696" t="s">
        <v>1</v>
      </c>
      <c r="C61" s="697">
        <v>14010131</v>
      </c>
      <c r="D61" s="697">
        <v>14010231</v>
      </c>
      <c r="E61" s="724">
        <v>14010331</v>
      </c>
      <c r="F61" s="724">
        <v>14010431</v>
      </c>
      <c r="G61" s="724">
        <v>14010531</v>
      </c>
      <c r="H61" s="724">
        <v>14010631</v>
      </c>
      <c r="I61" s="724">
        <v>14010730</v>
      </c>
      <c r="J61" s="724">
        <v>14010830</v>
      </c>
      <c r="K61" s="724">
        <v>14010930</v>
      </c>
      <c r="L61" s="724">
        <v>14011030</v>
      </c>
      <c r="M61" s="724">
        <v>14011130</v>
      </c>
      <c r="N61" s="724">
        <v>14011230</v>
      </c>
      <c r="O61" s="725" t="s">
        <v>3752</v>
      </c>
    </row>
    <row r="62" spans="1:15" ht="24" thickTop="1" x14ac:dyDescent="0.35">
      <c r="A62" s="698" t="s">
        <v>3965</v>
      </c>
      <c r="B62" s="690" t="s">
        <v>3988</v>
      </c>
      <c r="C62" s="690">
        <v>4</v>
      </c>
      <c r="D62" s="690">
        <v>4</v>
      </c>
      <c r="E62" s="656">
        <v>3</v>
      </c>
      <c r="F62" s="656">
        <v>4</v>
      </c>
      <c r="G62" s="656">
        <v>4</v>
      </c>
      <c r="H62" s="656">
        <v>4</v>
      </c>
      <c r="I62" s="656">
        <v>4</v>
      </c>
      <c r="J62" s="656">
        <v>4</v>
      </c>
      <c r="K62" s="656">
        <v>4</v>
      </c>
      <c r="L62" s="656">
        <v>4</v>
      </c>
      <c r="M62" s="656">
        <v>4</v>
      </c>
      <c r="N62" s="656">
        <v>4</v>
      </c>
      <c r="O62" s="726"/>
    </row>
    <row r="63" spans="1:15" ht="23.4" x14ac:dyDescent="0.35">
      <c r="A63" s="698" t="s">
        <v>3966</v>
      </c>
      <c r="B63" s="690" t="s">
        <v>3988</v>
      </c>
      <c r="C63" s="690">
        <v>2</v>
      </c>
      <c r="D63" s="690">
        <v>2</v>
      </c>
      <c r="E63" s="657">
        <v>1.5</v>
      </c>
      <c r="F63" s="656">
        <v>2</v>
      </c>
      <c r="G63" s="656">
        <v>2</v>
      </c>
      <c r="H63" s="656">
        <v>2</v>
      </c>
      <c r="I63" s="656">
        <v>2</v>
      </c>
      <c r="J63" s="656">
        <v>2</v>
      </c>
      <c r="K63" s="656">
        <v>2</v>
      </c>
      <c r="L63" s="656">
        <v>2</v>
      </c>
      <c r="M63" s="656">
        <v>2</v>
      </c>
      <c r="N63" s="656">
        <v>2</v>
      </c>
      <c r="O63" s="726"/>
    </row>
    <row r="64" spans="1:15" ht="23.4" x14ac:dyDescent="0.35">
      <c r="A64" s="698" t="s">
        <v>3967</v>
      </c>
      <c r="B64" s="690" t="s">
        <v>3796</v>
      </c>
      <c r="C64" s="644">
        <v>123.5</v>
      </c>
      <c r="D64" s="644">
        <v>123.5</v>
      </c>
      <c r="E64" s="657">
        <v>123.5</v>
      </c>
      <c r="F64" s="657">
        <v>123.5</v>
      </c>
      <c r="G64" s="657">
        <v>123.5</v>
      </c>
      <c r="H64" s="657">
        <v>123.5</v>
      </c>
      <c r="I64" s="657">
        <v>123.5</v>
      </c>
      <c r="J64" s="657">
        <v>123.5</v>
      </c>
      <c r="K64" s="657">
        <v>123.5</v>
      </c>
      <c r="L64" s="657">
        <v>123.5</v>
      </c>
      <c r="M64" s="657">
        <v>123.5</v>
      </c>
      <c r="N64" s="657">
        <v>123.5</v>
      </c>
      <c r="O64" s="726"/>
    </row>
    <row r="65" spans="1:15" ht="23.4" x14ac:dyDescent="0.35">
      <c r="A65" s="700" t="s">
        <v>3968</v>
      </c>
      <c r="B65" s="573" t="s">
        <v>3796</v>
      </c>
      <c r="C65" s="573">
        <v>160</v>
      </c>
      <c r="D65" s="573">
        <v>160</v>
      </c>
      <c r="E65" s="658">
        <v>160</v>
      </c>
      <c r="F65" s="658">
        <v>160</v>
      </c>
      <c r="G65" s="658">
        <v>160</v>
      </c>
      <c r="H65" s="658">
        <v>160</v>
      </c>
      <c r="I65" s="658">
        <v>160</v>
      </c>
      <c r="J65" s="658">
        <v>160</v>
      </c>
      <c r="K65" s="658">
        <v>160</v>
      </c>
      <c r="L65" s="658">
        <v>160</v>
      </c>
      <c r="M65" s="658">
        <v>160</v>
      </c>
      <c r="N65" s="658">
        <v>160</v>
      </c>
      <c r="O65" s="727"/>
    </row>
    <row r="66" spans="1:15" ht="23.4" x14ac:dyDescent="0.35">
      <c r="A66" s="698" t="s">
        <v>3844</v>
      </c>
      <c r="B66" s="690" t="s">
        <v>3796</v>
      </c>
      <c r="C66" s="690">
        <f>C62*C64+C63*C65</f>
        <v>814</v>
      </c>
      <c r="D66" s="690">
        <f>D62*D64+D63*D65</f>
        <v>814</v>
      </c>
      <c r="E66" s="656">
        <f t="shared" ref="E66:N66" si="33">(E62*E64+E63*E65)</f>
        <v>610.5</v>
      </c>
      <c r="F66" s="656">
        <f t="shared" si="33"/>
        <v>814</v>
      </c>
      <c r="G66" s="656">
        <f t="shared" si="33"/>
        <v>814</v>
      </c>
      <c r="H66" s="656">
        <f t="shared" si="33"/>
        <v>814</v>
      </c>
      <c r="I66" s="656">
        <f t="shared" si="33"/>
        <v>814</v>
      </c>
      <c r="J66" s="656">
        <f t="shared" si="33"/>
        <v>814</v>
      </c>
      <c r="K66" s="656">
        <f t="shared" si="33"/>
        <v>814</v>
      </c>
      <c r="L66" s="656">
        <f t="shared" si="33"/>
        <v>814</v>
      </c>
      <c r="M66" s="656">
        <f t="shared" si="33"/>
        <v>814</v>
      </c>
      <c r="N66" s="656">
        <f t="shared" si="33"/>
        <v>814</v>
      </c>
      <c r="O66" s="726"/>
    </row>
    <row r="67" spans="1:15" ht="23.4" x14ac:dyDescent="0.35">
      <c r="A67" s="698"/>
      <c r="B67" s="690"/>
      <c r="C67" s="694"/>
      <c r="D67" s="694"/>
      <c r="E67" s="661"/>
      <c r="F67" s="661"/>
      <c r="G67" s="661"/>
      <c r="H67" s="661"/>
      <c r="I67" s="661"/>
      <c r="J67" s="661"/>
      <c r="K67" s="661"/>
      <c r="L67" s="661"/>
      <c r="M67" s="661"/>
      <c r="N67" s="661"/>
      <c r="O67" s="728"/>
    </row>
    <row r="68" spans="1:15" ht="23.4" x14ac:dyDescent="0.35">
      <c r="A68" s="698"/>
      <c r="B68" s="690"/>
      <c r="C68" s="694"/>
      <c r="D68" s="694"/>
      <c r="E68" s="661"/>
      <c r="F68" s="661"/>
      <c r="G68" s="661"/>
      <c r="H68" s="661"/>
      <c r="I68" s="661"/>
      <c r="J68" s="661"/>
      <c r="K68" s="661"/>
      <c r="L68" s="661"/>
      <c r="M68" s="661"/>
      <c r="N68" s="661"/>
      <c r="O68" s="728"/>
    </row>
    <row r="69" spans="1:15" ht="24" thickBot="1" x14ac:dyDescent="0.4">
      <c r="A69" s="705" t="s">
        <v>3973</v>
      </c>
      <c r="B69" s="686" t="s">
        <v>1</v>
      </c>
      <c r="C69" s="574">
        <v>14010131</v>
      </c>
      <c r="D69" s="574">
        <v>14010231</v>
      </c>
      <c r="E69" s="655">
        <v>14010331</v>
      </c>
      <c r="F69" s="655">
        <v>14010431</v>
      </c>
      <c r="G69" s="655">
        <v>14010531</v>
      </c>
      <c r="H69" s="655">
        <v>14010631</v>
      </c>
      <c r="I69" s="655">
        <v>14010730</v>
      </c>
      <c r="J69" s="655">
        <v>14010830</v>
      </c>
      <c r="K69" s="655">
        <v>14010930</v>
      </c>
      <c r="L69" s="655">
        <v>14011030</v>
      </c>
      <c r="M69" s="655">
        <v>14011130</v>
      </c>
      <c r="N69" s="655">
        <v>14011230</v>
      </c>
      <c r="O69" s="729" t="s">
        <v>3752</v>
      </c>
    </row>
    <row r="70" spans="1:15" ht="24" thickTop="1" x14ac:dyDescent="0.35">
      <c r="A70" s="698" t="s">
        <v>604</v>
      </c>
      <c r="B70" s="704" t="s">
        <v>1280</v>
      </c>
      <c r="C70" s="704">
        <v>364143</v>
      </c>
      <c r="D70" s="704">
        <v>203121</v>
      </c>
      <c r="E70" s="730">
        <f t="shared" ref="E70:N70" si="34">E$74*E36</f>
        <v>204378</v>
      </c>
      <c r="F70" s="730">
        <f t="shared" si="34"/>
        <v>298249</v>
      </c>
      <c r="G70" s="730">
        <f t="shared" si="34"/>
        <v>229973</v>
      </c>
      <c r="H70" s="730">
        <f t="shared" si="34"/>
        <v>243831</v>
      </c>
      <c r="I70" s="730">
        <f t="shared" si="34"/>
        <v>203843.00000000003</v>
      </c>
      <c r="J70" s="730">
        <f t="shared" si="34"/>
        <v>303837</v>
      </c>
      <c r="K70" s="730">
        <f t="shared" si="34"/>
        <v>409777</v>
      </c>
      <c r="L70" s="730">
        <f t="shared" si="34"/>
        <v>384251</v>
      </c>
      <c r="M70" s="730">
        <f t="shared" si="34"/>
        <v>296680</v>
      </c>
      <c r="N70" s="730">
        <f t="shared" si="34"/>
        <v>346746</v>
      </c>
      <c r="O70" s="731">
        <f>SUM(C70:N70)</f>
        <v>3488829</v>
      </c>
    </row>
    <row r="71" spans="1:15" ht="23.4" x14ac:dyDescent="0.35">
      <c r="A71" s="698" t="s">
        <v>603</v>
      </c>
      <c r="B71" s="704" t="s">
        <v>1280</v>
      </c>
      <c r="C71" s="704">
        <v>366569</v>
      </c>
      <c r="D71" s="704">
        <v>207288</v>
      </c>
      <c r="E71" s="730">
        <f t="shared" ref="E71:N71" si="35">E$74*E37</f>
        <v>196877.99999999997</v>
      </c>
      <c r="F71" s="730">
        <f t="shared" si="35"/>
        <v>298702</v>
      </c>
      <c r="G71" s="730">
        <f t="shared" si="35"/>
        <v>232708</v>
      </c>
      <c r="H71" s="730">
        <f t="shared" si="35"/>
        <v>247777.99999999997</v>
      </c>
      <c r="I71" s="730">
        <f t="shared" si="35"/>
        <v>206263.00000000003</v>
      </c>
      <c r="J71" s="730">
        <f t="shared" si="35"/>
        <v>298288</v>
      </c>
      <c r="K71" s="730">
        <f t="shared" si="35"/>
        <v>395628</v>
      </c>
      <c r="L71" s="730">
        <f t="shared" si="35"/>
        <v>366424</v>
      </c>
      <c r="M71" s="730">
        <f t="shared" si="35"/>
        <v>292844</v>
      </c>
      <c r="N71" s="730">
        <f t="shared" si="35"/>
        <v>341793</v>
      </c>
      <c r="O71" s="731">
        <f t="shared" ref="O71:O73" si="36">SUM(C71:N71)</f>
        <v>3451163</v>
      </c>
    </row>
    <row r="72" spans="1:15" ht="23.4" x14ac:dyDescent="0.35">
      <c r="A72" s="698" t="s">
        <v>541</v>
      </c>
      <c r="B72" s="704" t="s">
        <v>1280</v>
      </c>
      <c r="C72" s="704">
        <v>0</v>
      </c>
      <c r="D72" s="704">
        <v>0</v>
      </c>
      <c r="E72" s="730">
        <f t="shared" ref="E72:N72" si="37">E$74*E38</f>
        <v>0</v>
      </c>
      <c r="F72" s="730">
        <f t="shared" si="37"/>
        <v>0</v>
      </c>
      <c r="G72" s="730">
        <f t="shared" si="37"/>
        <v>0</v>
      </c>
      <c r="H72" s="730">
        <f t="shared" si="37"/>
        <v>0</v>
      </c>
      <c r="I72" s="730">
        <f t="shared" si="37"/>
        <v>0</v>
      </c>
      <c r="J72" s="730">
        <f t="shared" si="37"/>
        <v>0</v>
      </c>
      <c r="K72" s="730">
        <f t="shared" si="37"/>
        <v>0</v>
      </c>
      <c r="L72" s="730">
        <f t="shared" si="37"/>
        <v>0</v>
      </c>
      <c r="M72" s="730">
        <f t="shared" si="37"/>
        <v>0</v>
      </c>
      <c r="N72" s="730">
        <f t="shared" si="37"/>
        <v>0</v>
      </c>
      <c r="O72" s="731">
        <f t="shared" si="36"/>
        <v>0</v>
      </c>
    </row>
    <row r="73" spans="1:15" ht="23.4" x14ac:dyDescent="0.35">
      <c r="A73" s="698" t="s">
        <v>3969</v>
      </c>
      <c r="B73" s="704" t="s">
        <v>1280</v>
      </c>
      <c r="C73" s="704">
        <v>8348</v>
      </c>
      <c r="D73" s="704">
        <v>119918</v>
      </c>
      <c r="E73" s="730">
        <f t="shared" ref="E73:N73" si="38">E$74*E39</f>
        <v>116621.99999999999</v>
      </c>
      <c r="F73" s="730">
        <f t="shared" si="38"/>
        <v>108038</v>
      </c>
      <c r="G73" s="730">
        <f t="shared" si="38"/>
        <v>178032</v>
      </c>
      <c r="H73" s="730">
        <f t="shared" si="38"/>
        <v>111600</v>
      </c>
      <c r="I73" s="730">
        <f t="shared" si="38"/>
        <v>105840.00000000001</v>
      </c>
      <c r="J73" s="730">
        <f t="shared" si="38"/>
        <v>109800.00000000001</v>
      </c>
      <c r="K73" s="730">
        <f t="shared" si="38"/>
        <v>70128</v>
      </c>
      <c r="L73" s="730">
        <f t="shared" si="38"/>
        <v>68742</v>
      </c>
      <c r="M73" s="730">
        <f t="shared" si="38"/>
        <v>69851</v>
      </c>
      <c r="N73" s="730">
        <f t="shared" si="38"/>
        <v>7666</v>
      </c>
      <c r="O73" s="731">
        <f t="shared" si="36"/>
        <v>1074585</v>
      </c>
    </row>
    <row r="74" spans="1:15" ht="23.4" x14ac:dyDescent="0.35">
      <c r="A74" s="711" t="s">
        <v>537</v>
      </c>
      <c r="B74" s="692" t="s">
        <v>1280</v>
      </c>
      <c r="C74" s="692">
        <f>SUM(C70:C73)</f>
        <v>739060</v>
      </c>
      <c r="D74" s="692">
        <f t="shared" ref="D74" si="39">SUM(D70:D73)</f>
        <v>530327</v>
      </c>
      <c r="E74" s="660">
        <f t="shared" ref="E74:N74" si="40">E26*E66*8760</f>
        <v>517877.99999999994</v>
      </c>
      <c r="F74" s="660">
        <f t="shared" si="40"/>
        <v>704989</v>
      </c>
      <c r="G74" s="660">
        <f t="shared" si="40"/>
        <v>640713</v>
      </c>
      <c r="H74" s="660">
        <f t="shared" si="40"/>
        <v>603209</v>
      </c>
      <c r="I74" s="660">
        <f t="shared" si="40"/>
        <v>515946.00000000006</v>
      </c>
      <c r="J74" s="660">
        <f t="shared" si="40"/>
        <v>711925</v>
      </c>
      <c r="K74" s="660">
        <f t="shared" si="40"/>
        <v>875533</v>
      </c>
      <c r="L74" s="660">
        <f t="shared" si="40"/>
        <v>819417</v>
      </c>
      <c r="M74" s="660">
        <f t="shared" si="40"/>
        <v>659375</v>
      </c>
      <c r="N74" s="660">
        <f t="shared" si="40"/>
        <v>696205</v>
      </c>
      <c r="O74" s="732">
        <f>SUM(O70:O73)</f>
        <v>8014577</v>
      </c>
    </row>
    <row r="75" spans="1:15" ht="23.4" x14ac:dyDescent="0.35">
      <c r="A75" s="698"/>
      <c r="B75" s="690"/>
      <c r="C75" s="694"/>
      <c r="D75" s="694"/>
      <c r="E75" s="661"/>
      <c r="F75" s="661"/>
      <c r="G75" s="661"/>
      <c r="H75" s="661"/>
      <c r="I75" s="661"/>
      <c r="J75" s="661"/>
      <c r="K75" s="661"/>
      <c r="L75" s="661"/>
      <c r="M75" s="661"/>
      <c r="N75" s="661"/>
      <c r="O75" s="731"/>
    </row>
    <row r="76" spans="1:15" ht="24" thickBot="1" x14ac:dyDescent="0.4">
      <c r="A76" s="705" t="s">
        <v>3978</v>
      </c>
      <c r="B76" s="686" t="s">
        <v>1</v>
      </c>
      <c r="C76" s="574">
        <v>14010131</v>
      </c>
      <c r="D76" s="574">
        <v>14010231</v>
      </c>
      <c r="E76" s="655">
        <v>14010331</v>
      </c>
      <c r="F76" s="655">
        <v>14010431</v>
      </c>
      <c r="G76" s="655">
        <v>14010531</v>
      </c>
      <c r="H76" s="655">
        <v>14010631</v>
      </c>
      <c r="I76" s="655">
        <v>14010730</v>
      </c>
      <c r="J76" s="655">
        <v>14010830</v>
      </c>
      <c r="K76" s="655">
        <v>14010930</v>
      </c>
      <c r="L76" s="655">
        <v>14011030</v>
      </c>
      <c r="M76" s="655">
        <v>14011130</v>
      </c>
      <c r="N76" s="655">
        <v>14011230</v>
      </c>
      <c r="O76" s="731"/>
    </row>
    <row r="77" spans="1:15" ht="24" thickTop="1" x14ac:dyDescent="0.35">
      <c r="A77" s="698" t="s">
        <v>604</v>
      </c>
      <c r="B77" s="704" t="s">
        <v>14</v>
      </c>
      <c r="C77" s="704">
        <v>63154</v>
      </c>
      <c r="D77" s="704">
        <v>106700</v>
      </c>
      <c r="E77" s="730">
        <f>E43*(1+مفروضات!$C$10)</f>
        <v>139447</v>
      </c>
      <c r="F77" s="730">
        <f>F43*(1+مفروضات!$C$10)</f>
        <v>314375</v>
      </c>
      <c r="G77" s="730">
        <f>G43*(1+مفروضات!$C$10)</f>
        <v>326125</v>
      </c>
      <c r="H77" s="730">
        <f>H43*(1+مفروضات!$C$10)</f>
        <v>196066</v>
      </c>
      <c r="I77" s="730">
        <f>I43*(1+مفروضات!$C$10)</f>
        <v>132499</v>
      </c>
      <c r="J77" s="730">
        <f>J43*(1+مفروضات!$C$10)</f>
        <v>91914</v>
      </c>
      <c r="K77" s="730">
        <f>K43*(1+مفروضات!$C$10)</f>
        <v>85446</v>
      </c>
      <c r="L77" s="730">
        <f>L43*(1+مفروضات!$C$10)</f>
        <v>72494</v>
      </c>
      <c r="M77" s="730">
        <f>M43*(1+مفروضات!$C$10)</f>
        <v>74656</v>
      </c>
      <c r="N77" s="730">
        <f>N43*(1+مفروضات!$C$10)</f>
        <v>42319</v>
      </c>
      <c r="O77" s="731"/>
    </row>
    <row r="78" spans="1:15" ht="23.4" x14ac:dyDescent="0.35">
      <c r="A78" s="698" t="s">
        <v>603</v>
      </c>
      <c r="B78" s="704" t="s">
        <v>14</v>
      </c>
      <c r="C78" s="704">
        <v>619799</v>
      </c>
      <c r="D78" s="704">
        <v>685722</v>
      </c>
      <c r="E78" s="730">
        <f>E44*(1+مفروضات!$C$7)</f>
        <v>1148436.1370716509</v>
      </c>
      <c r="F78" s="730">
        <f>F44*(1+مفروضات!$C$7)</f>
        <v>1494944.8598130839</v>
      </c>
      <c r="G78" s="730">
        <f>G44*(1+مفروضات!$C$7)</f>
        <v>1433748.2866043611</v>
      </c>
      <c r="H78" s="730">
        <f>H44*(1+مفروضات!$C$7)</f>
        <v>1439372.2741433021</v>
      </c>
      <c r="I78" s="730">
        <f>I44*(1+مفروضات!$C$7)</f>
        <v>1356294.7040498441</v>
      </c>
      <c r="J78" s="730">
        <f>J44*(1+مفروضات!$C$7)</f>
        <v>1293748.2866043611</v>
      </c>
      <c r="K78" s="730">
        <f>K44*(1+مفروضات!$C$7)</f>
        <v>1325786.9158878503</v>
      </c>
      <c r="L78" s="730">
        <f>L44*(1+مفروضات!$C$7)</f>
        <v>1213640.8099688473</v>
      </c>
      <c r="M78" s="730">
        <f>M44*(1+مفروضات!$C$7)</f>
        <v>1101021.4953271027</v>
      </c>
      <c r="N78" s="730">
        <f>N44*(1+مفروضات!$C$7)</f>
        <v>1290198.1308411213</v>
      </c>
      <c r="O78" s="731"/>
    </row>
    <row r="79" spans="1:15" ht="23.4" x14ac:dyDescent="0.35">
      <c r="A79" s="698" t="s">
        <v>541</v>
      </c>
      <c r="B79" s="704" t="s">
        <v>14</v>
      </c>
      <c r="C79" s="704">
        <v>0</v>
      </c>
      <c r="D79" s="704">
        <v>0</v>
      </c>
      <c r="E79" s="730">
        <v>0</v>
      </c>
      <c r="F79" s="730">
        <v>0</v>
      </c>
      <c r="G79" s="730">
        <v>0</v>
      </c>
      <c r="H79" s="730">
        <v>0</v>
      </c>
      <c r="I79" s="730">
        <v>0</v>
      </c>
      <c r="J79" s="730">
        <v>0</v>
      </c>
      <c r="K79" s="730">
        <v>0</v>
      </c>
      <c r="L79" s="730">
        <v>0</v>
      </c>
      <c r="M79" s="730">
        <v>0</v>
      </c>
      <c r="N79" s="730">
        <v>0</v>
      </c>
      <c r="O79" s="731"/>
    </row>
    <row r="80" spans="1:15" ht="23.4" x14ac:dyDescent="0.35">
      <c r="A80" s="698" t="s">
        <v>3969</v>
      </c>
      <c r="B80" s="704" t="s">
        <v>14</v>
      </c>
      <c r="C80" s="704">
        <v>699928</v>
      </c>
      <c r="D80" s="704">
        <v>583674</v>
      </c>
      <c r="E80" s="730">
        <f t="shared" ref="E80:N80" si="41">E78*E46/E44</f>
        <v>1150771.6510903426</v>
      </c>
      <c r="F80" s="730">
        <f t="shared" si="41"/>
        <v>1197924.6105919003</v>
      </c>
      <c r="G80" s="730">
        <f t="shared" si="41"/>
        <v>1167388.4735202489</v>
      </c>
      <c r="H80" s="730">
        <f t="shared" si="41"/>
        <v>1169499.3769470404</v>
      </c>
      <c r="I80" s="730">
        <f t="shared" si="41"/>
        <v>1179515.2647975076</v>
      </c>
      <c r="J80" s="730">
        <f t="shared" si="41"/>
        <v>1191790.3426791274</v>
      </c>
      <c r="K80" s="730">
        <f t="shared" si="41"/>
        <v>1213171.9626168224</v>
      </c>
      <c r="L80" s="730">
        <f t="shared" si="41"/>
        <v>1206861.0591900311</v>
      </c>
      <c r="M80" s="730">
        <f t="shared" si="41"/>
        <v>1211924.6105919003</v>
      </c>
      <c r="N80" s="730">
        <f t="shared" si="41"/>
        <v>1526706.5420560744</v>
      </c>
      <c r="O80" s="731"/>
    </row>
    <row r="81" spans="1:15" ht="23.4" x14ac:dyDescent="0.35">
      <c r="A81" s="698"/>
      <c r="B81" s="690"/>
      <c r="C81" s="694"/>
      <c r="D81" s="694"/>
      <c r="E81" s="661"/>
      <c r="F81" s="661"/>
      <c r="G81" s="661"/>
      <c r="H81" s="661"/>
      <c r="I81" s="661"/>
      <c r="J81" s="661"/>
      <c r="K81" s="661"/>
      <c r="L81" s="661"/>
      <c r="M81" s="661"/>
      <c r="N81" s="661"/>
      <c r="O81" s="731"/>
    </row>
    <row r="82" spans="1:15" ht="24" thickBot="1" x14ac:dyDescent="0.4">
      <c r="A82" s="705" t="s">
        <v>3979</v>
      </c>
      <c r="B82" s="686" t="s">
        <v>1</v>
      </c>
      <c r="C82" s="574">
        <v>14010131</v>
      </c>
      <c r="D82" s="574">
        <v>14010231</v>
      </c>
      <c r="E82" s="655">
        <v>14010331</v>
      </c>
      <c r="F82" s="655">
        <v>14010431</v>
      </c>
      <c r="G82" s="655">
        <v>14010531</v>
      </c>
      <c r="H82" s="655">
        <v>14010631</v>
      </c>
      <c r="I82" s="655">
        <v>14010730</v>
      </c>
      <c r="J82" s="655">
        <v>14010830</v>
      </c>
      <c r="K82" s="655">
        <v>14010930</v>
      </c>
      <c r="L82" s="655">
        <v>14011030</v>
      </c>
      <c r="M82" s="655">
        <v>14011130</v>
      </c>
      <c r="N82" s="655">
        <v>14011230</v>
      </c>
      <c r="O82" s="729" t="s">
        <v>3752</v>
      </c>
    </row>
    <row r="83" spans="1:15" ht="24" thickTop="1" x14ac:dyDescent="0.35">
      <c r="A83" s="698" t="s">
        <v>604</v>
      </c>
      <c r="B83" s="704" t="s">
        <v>3981</v>
      </c>
      <c r="C83" s="704">
        <f>C70*C77/10^6</f>
        <v>22997.087022</v>
      </c>
      <c r="D83" s="704">
        <f t="shared" ref="D83:N83" si="42">D70*D77/10^6</f>
        <v>21673.010699999999</v>
      </c>
      <c r="E83" s="730">
        <f t="shared" si="42"/>
        <v>28499.898966000001</v>
      </c>
      <c r="F83" s="730">
        <f t="shared" si="42"/>
        <v>93762.029374999998</v>
      </c>
      <c r="G83" s="730">
        <f t="shared" si="42"/>
        <v>74999.944625000004</v>
      </c>
      <c r="H83" s="730">
        <f t="shared" si="42"/>
        <v>47806.968846000003</v>
      </c>
      <c r="I83" s="730">
        <f t="shared" si="42"/>
        <v>27008.993657000003</v>
      </c>
      <c r="J83" s="730">
        <f t="shared" si="42"/>
        <v>27926.874017999999</v>
      </c>
      <c r="K83" s="730">
        <f t="shared" si="42"/>
        <v>35013.805542000002</v>
      </c>
      <c r="L83" s="730">
        <f t="shared" si="42"/>
        <v>27855.891994000001</v>
      </c>
      <c r="M83" s="730">
        <f t="shared" si="42"/>
        <v>22148.942080000001</v>
      </c>
      <c r="N83" s="730">
        <f t="shared" si="42"/>
        <v>14673.943974</v>
      </c>
      <c r="O83" s="726">
        <f>SUM(C83:N83)</f>
        <v>444367.39079899999</v>
      </c>
    </row>
    <row r="84" spans="1:15" ht="23.4" x14ac:dyDescent="0.35">
      <c r="A84" s="698" t="s">
        <v>603</v>
      </c>
      <c r="B84" s="704" t="s">
        <v>3981</v>
      </c>
      <c r="C84" s="704">
        <f t="shared" ref="C84:N86" si="43">C71*C78/10^6</f>
        <v>227199.09963099999</v>
      </c>
      <c r="D84" s="704">
        <f t="shared" si="43"/>
        <v>142141.94193599999</v>
      </c>
      <c r="E84" s="730">
        <f t="shared" si="43"/>
        <v>226101.80979439247</v>
      </c>
      <c r="F84" s="730">
        <f t="shared" si="43"/>
        <v>446543.01951588778</v>
      </c>
      <c r="G84" s="730">
        <f t="shared" si="43"/>
        <v>333644.69627912767</v>
      </c>
      <c r="H84" s="730">
        <f t="shared" si="43"/>
        <v>356644.78334267909</v>
      </c>
      <c r="I84" s="730">
        <f t="shared" si="43"/>
        <v>279753.41454143304</v>
      </c>
      <c r="J84" s="730">
        <f t="shared" si="43"/>
        <v>385909.58891464164</v>
      </c>
      <c r="K84" s="730">
        <f t="shared" si="43"/>
        <v>524518.42595887848</v>
      </c>
      <c r="L84" s="730">
        <f t="shared" si="43"/>
        <v>444707.1201520249</v>
      </c>
      <c r="M84" s="730">
        <f t="shared" si="43"/>
        <v>322427.53877757007</v>
      </c>
      <c r="N84" s="730">
        <f t="shared" si="43"/>
        <v>440980.68973457935</v>
      </c>
      <c r="O84" s="726">
        <f t="shared" ref="O84:O86" si="44">SUM(C84:N84)</f>
        <v>4130572.1285782149</v>
      </c>
    </row>
    <row r="85" spans="1:15" ht="23.4" x14ac:dyDescent="0.35">
      <c r="A85" s="698" t="s">
        <v>541</v>
      </c>
      <c r="B85" s="704" t="s">
        <v>3981</v>
      </c>
      <c r="C85" s="704">
        <f t="shared" si="43"/>
        <v>0</v>
      </c>
      <c r="D85" s="704">
        <f t="shared" si="43"/>
        <v>0</v>
      </c>
      <c r="E85" s="730">
        <f t="shared" si="43"/>
        <v>0</v>
      </c>
      <c r="F85" s="730">
        <f t="shared" si="43"/>
        <v>0</v>
      </c>
      <c r="G85" s="730">
        <f t="shared" si="43"/>
        <v>0</v>
      </c>
      <c r="H85" s="730">
        <f t="shared" si="43"/>
        <v>0</v>
      </c>
      <c r="I85" s="730">
        <f t="shared" si="43"/>
        <v>0</v>
      </c>
      <c r="J85" s="730">
        <f t="shared" si="43"/>
        <v>0</v>
      </c>
      <c r="K85" s="730">
        <f t="shared" si="43"/>
        <v>0</v>
      </c>
      <c r="L85" s="730">
        <f t="shared" si="43"/>
        <v>0</v>
      </c>
      <c r="M85" s="730">
        <f t="shared" si="43"/>
        <v>0</v>
      </c>
      <c r="N85" s="730">
        <f t="shared" si="43"/>
        <v>0</v>
      </c>
      <c r="O85" s="726">
        <f t="shared" si="44"/>
        <v>0</v>
      </c>
    </row>
    <row r="86" spans="1:15" ht="23.4" x14ac:dyDescent="0.35">
      <c r="A86" s="698" t="s">
        <v>3969</v>
      </c>
      <c r="B86" s="704" t="s">
        <v>3981</v>
      </c>
      <c r="C86" s="704">
        <f t="shared" si="43"/>
        <v>5842.9989439999999</v>
      </c>
      <c r="D86" s="704">
        <f t="shared" si="43"/>
        <v>69993.018731999997</v>
      </c>
      <c r="E86" s="730">
        <f t="shared" si="43"/>
        <v>134205.29149345792</v>
      </c>
      <c r="F86" s="730">
        <f t="shared" si="43"/>
        <v>129421.37907912773</v>
      </c>
      <c r="G86" s="730">
        <f t="shared" si="43"/>
        <v>207832.50471775696</v>
      </c>
      <c r="H86" s="730">
        <f t="shared" si="43"/>
        <v>130516.13046728972</v>
      </c>
      <c r="I86" s="730">
        <f t="shared" si="43"/>
        <v>124839.89562616822</v>
      </c>
      <c r="J86" s="730">
        <f t="shared" si="43"/>
        <v>130858.5796261682</v>
      </c>
      <c r="K86" s="730">
        <f t="shared" si="43"/>
        <v>85077.32339439253</v>
      </c>
      <c r="L86" s="730">
        <f t="shared" si="43"/>
        <v>82962.042930841126</v>
      </c>
      <c r="M86" s="730">
        <f t="shared" si="43"/>
        <v>84654.145974454834</v>
      </c>
      <c r="N86" s="730">
        <f t="shared" si="43"/>
        <v>11703.732351401866</v>
      </c>
      <c r="O86" s="726">
        <f t="shared" si="44"/>
        <v>1197907.0433370592</v>
      </c>
    </row>
    <row r="87" spans="1:15" ht="23.4" x14ac:dyDescent="0.35">
      <c r="A87" s="698"/>
      <c r="B87" s="704"/>
      <c r="C87" s="704"/>
      <c r="D87" s="704"/>
      <c r="E87" s="730"/>
      <c r="F87" s="730"/>
      <c r="G87" s="730"/>
      <c r="H87" s="730"/>
      <c r="I87" s="730"/>
      <c r="J87" s="730"/>
      <c r="K87" s="730"/>
      <c r="L87" s="730"/>
      <c r="M87" s="730"/>
      <c r="N87" s="730"/>
      <c r="O87" s="726"/>
    </row>
    <row r="88" spans="1:15" ht="24" thickBot="1" x14ac:dyDescent="0.4">
      <c r="A88" s="705" t="s">
        <v>3990</v>
      </c>
      <c r="B88" s="686" t="s">
        <v>1</v>
      </c>
      <c r="C88" s="574">
        <v>14000131</v>
      </c>
      <c r="D88" s="574">
        <v>14000231</v>
      </c>
      <c r="E88" s="655">
        <v>14000331</v>
      </c>
      <c r="F88" s="655">
        <v>14000431</v>
      </c>
      <c r="G88" s="655">
        <v>14000531</v>
      </c>
      <c r="H88" s="655">
        <v>14000631</v>
      </c>
      <c r="I88" s="655">
        <v>14000730</v>
      </c>
      <c r="J88" s="655">
        <v>14000830</v>
      </c>
      <c r="K88" s="655">
        <v>14000930</v>
      </c>
      <c r="L88" s="655">
        <v>14001030</v>
      </c>
      <c r="M88" s="655">
        <v>14001130</v>
      </c>
      <c r="N88" s="655">
        <v>14001230</v>
      </c>
      <c r="O88" s="729" t="s">
        <v>3752</v>
      </c>
    </row>
    <row r="89" spans="1:15" ht="24" thickTop="1" x14ac:dyDescent="0.35">
      <c r="A89" s="698" t="s">
        <v>3992</v>
      </c>
      <c r="B89" s="704" t="s">
        <v>1280</v>
      </c>
      <c r="C89" s="690">
        <f>(C74-C70)*(4*123.5/814)</f>
        <v>227529.48157248157</v>
      </c>
      <c r="D89" s="690">
        <f t="shared" ref="D89:N89" si="45">(D74-D70)*(4*123.5/814)</f>
        <v>198574.64864864864</v>
      </c>
      <c r="E89" s="656">
        <f t="shared" si="45"/>
        <v>190256.75675675672</v>
      </c>
      <c r="F89" s="656">
        <f t="shared" si="45"/>
        <v>246842.21130221128</v>
      </c>
      <c r="G89" s="656">
        <f t="shared" si="45"/>
        <v>249269.7297297297</v>
      </c>
      <c r="H89" s="656">
        <f t="shared" si="45"/>
        <v>218099.17936117935</v>
      </c>
      <c r="I89" s="656">
        <f t="shared" si="45"/>
        <v>189408.94594594595</v>
      </c>
      <c r="J89" s="656">
        <f t="shared" si="45"/>
        <v>247660.28501228499</v>
      </c>
      <c r="K89" s="656">
        <f t="shared" si="45"/>
        <v>282657.81818181818</v>
      </c>
      <c r="L89" s="656">
        <f t="shared" si="45"/>
        <v>264093.371007371</v>
      </c>
      <c r="M89" s="656">
        <f t="shared" si="45"/>
        <v>220112.19901719902</v>
      </c>
      <c r="N89" s="656">
        <f t="shared" si="45"/>
        <v>212079.54054054053</v>
      </c>
      <c r="O89" s="726"/>
    </row>
    <row r="90" spans="1:15" ht="23.4" x14ac:dyDescent="0.35">
      <c r="A90" s="698" t="s">
        <v>3997</v>
      </c>
      <c r="B90" s="704" t="s">
        <v>3985</v>
      </c>
      <c r="C90" s="716">
        <f>C56</f>
        <v>2.2826409383521455</v>
      </c>
      <c r="D90" s="716">
        <f t="shared" ref="D90:N90" si="46">D56</f>
        <v>2.2826409383521451</v>
      </c>
      <c r="E90" s="733">
        <f t="shared" si="46"/>
        <v>2.2826409383521455</v>
      </c>
      <c r="F90" s="733">
        <f t="shared" si="46"/>
        <v>2.2826409383521455</v>
      </c>
      <c r="G90" s="733">
        <f t="shared" si="46"/>
        <v>2.2826409383521455</v>
      </c>
      <c r="H90" s="733">
        <f t="shared" si="46"/>
        <v>2.2826409383521455</v>
      </c>
      <c r="I90" s="733">
        <f t="shared" si="46"/>
        <v>2.282640938352146</v>
      </c>
      <c r="J90" s="733">
        <f t="shared" si="46"/>
        <v>2.2826409383521455</v>
      </c>
      <c r="K90" s="733">
        <f t="shared" si="46"/>
        <v>2.2826409383521455</v>
      </c>
      <c r="L90" s="733">
        <f t="shared" si="46"/>
        <v>2.2826409383521455</v>
      </c>
      <c r="M90" s="733">
        <f t="shared" si="46"/>
        <v>2.2826409383521451</v>
      </c>
      <c r="N90" s="733">
        <f t="shared" si="46"/>
        <v>2.2826409383521455</v>
      </c>
      <c r="O90" s="659"/>
    </row>
    <row r="91" spans="1:15" ht="23.4" x14ac:dyDescent="0.35">
      <c r="A91" s="700" t="s">
        <v>3986</v>
      </c>
      <c r="B91" s="723" t="s">
        <v>3765</v>
      </c>
      <c r="C91" s="573">
        <f t="shared" ref="C91:N91" si="47">C89*1000/C90</f>
        <v>99678174.411756888</v>
      </c>
      <c r="D91" s="573">
        <f t="shared" si="47"/>
        <v>86993379.165450841</v>
      </c>
      <c r="E91" s="658">
        <f t="shared" si="47"/>
        <v>83349401.809162512</v>
      </c>
      <c r="F91" s="658">
        <f t="shared" si="47"/>
        <v>108138869.83049047</v>
      </c>
      <c r="G91" s="658">
        <f t="shared" si="47"/>
        <v>109202339.07207468</v>
      </c>
      <c r="H91" s="658">
        <f t="shared" si="47"/>
        <v>95546862.275512621</v>
      </c>
      <c r="I91" s="658">
        <f t="shared" si="47"/>
        <v>82977985.176539227</v>
      </c>
      <c r="J91" s="658">
        <f t="shared" si="47"/>
        <v>108497258.96490435</v>
      </c>
      <c r="K91" s="658">
        <f t="shared" si="47"/>
        <v>123829295.02082393</v>
      </c>
      <c r="L91" s="658">
        <f t="shared" si="47"/>
        <v>115696413.99580868</v>
      </c>
      <c r="M91" s="658">
        <f t="shared" si="47"/>
        <v>96428744.144096345</v>
      </c>
      <c r="N91" s="658">
        <f t="shared" si="47"/>
        <v>92909724.423694178</v>
      </c>
      <c r="O91" s="727">
        <f>SUM(C91:N91)</f>
        <v>1203248448.2903147</v>
      </c>
    </row>
    <row r="92" spans="1:15" ht="23.4" x14ac:dyDescent="0.35">
      <c r="A92" s="559"/>
      <c r="B92" s="556"/>
      <c r="C92" s="556"/>
      <c r="D92" s="556"/>
      <c r="E92" s="556"/>
      <c r="F92" s="556"/>
      <c r="G92" s="556"/>
      <c r="H92" s="556"/>
      <c r="I92" s="556"/>
      <c r="J92" s="556"/>
      <c r="K92" s="556"/>
      <c r="L92" s="556"/>
      <c r="M92" s="556"/>
      <c r="N92" s="556"/>
      <c r="O92" s="493"/>
    </row>
    <row r="93" spans="1:15" ht="23.4" x14ac:dyDescent="0.35">
      <c r="A93" s="559"/>
      <c r="B93" s="556"/>
      <c r="C93" s="556"/>
      <c r="D93" s="556"/>
      <c r="E93" s="556"/>
      <c r="F93" s="556"/>
      <c r="G93" s="556"/>
      <c r="H93" s="556"/>
      <c r="I93" s="556"/>
      <c r="J93" s="556"/>
      <c r="K93" s="556"/>
      <c r="L93" s="556"/>
      <c r="M93" s="556"/>
      <c r="N93" s="556"/>
      <c r="O93" s="493"/>
    </row>
    <row r="94" spans="1:15" ht="23.4" x14ac:dyDescent="0.35">
      <c r="A94" s="561"/>
      <c r="B94" s="493"/>
      <c r="C94" s="556"/>
      <c r="D94" s="556"/>
      <c r="E94" s="556"/>
      <c r="F94" s="556"/>
      <c r="G94" s="556"/>
      <c r="H94" s="556"/>
      <c r="I94" s="556"/>
      <c r="J94" s="556"/>
      <c r="K94" s="556"/>
      <c r="L94" s="556"/>
      <c r="M94" s="556"/>
      <c r="N94" s="556"/>
      <c r="O94" s="493"/>
    </row>
    <row r="95" spans="1:15" ht="23.4" x14ac:dyDescent="0.35">
      <c r="A95" s="561"/>
      <c r="B95" s="493"/>
      <c r="C95" s="556"/>
      <c r="D95" s="556"/>
      <c r="E95" s="556"/>
      <c r="F95" s="556"/>
      <c r="G95" s="556"/>
      <c r="H95" s="556"/>
      <c r="I95" s="556"/>
      <c r="J95" s="556"/>
      <c r="K95" s="556"/>
      <c r="L95" s="556"/>
      <c r="M95" s="556"/>
      <c r="N95" s="556"/>
      <c r="O95" s="493"/>
    </row>
    <row r="96" spans="1:15" ht="23.4" x14ac:dyDescent="0.35">
      <c r="A96" s="561"/>
      <c r="B96" s="493"/>
      <c r="C96" s="556"/>
      <c r="D96" s="556"/>
      <c r="E96" s="556"/>
      <c r="F96" s="556"/>
      <c r="G96" s="556"/>
      <c r="H96" s="556"/>
      <c r="I96" s="556"/>
      <c r="J96" s="556"/>
      <c r="K96" s="556"/>
      <c r="L96" s="556"/>
      <c r="M96" s="556"/>
      <c r="N96" s="556"/>
      <c r="O96" s="493"/>
    </row>
    <row r="97" spans="1:40" ht="23.4" x14ac:dyDescent="0.35">
      <c r="A97" s="561"/>
      <c r="B97" s="493"/>
      <c r="C97" s="493"/>
      <c r="D97" s="493"/>
      <c r="E97" s="493"/>
      <c r="F97" s="493"/>
      <c r="G97" s="493"/>
      <c r="H97" s="493"/>
      <c r="J97" s="563"/>
      <c r="K97" s="559"/>
      <c r="L97" s="564"/>
      <c r="M97" s="556"/>
      <c r="N97" s="556"/>
      <c r="O97" s="556"/>
    </row>
    <row r="98" spans="1:40" ht="23.4" x14ac:dyDescent="0.35">
      <c r="C98" s="493"/>
      <c r="D98" s="493"/>
      <c r="E98" s="493"/>
      <c r="F98" s="493"/>
      <c r="G98" s="493"/>
      <c r="H98" s="493"/>
      <c r="J98" s="563"/>
      <c r="K98" s="559"/>
      <c r="L98" s="564"/>
      <c r="M98" s="556"/>
      <c r="N98" s="556"/>
      <c r="O98" s="556"/>
    </row>
    <row r="99" spans="1:40" ht="24" thickBot="1" x14ac:dyDescent="0.4">
      <c r="C99" s="493"/>
      <c r="D99" s="493"/>
      <c r="E99" s="493"/>
      <c r="F99" s="493"/>
      <c r="G99" s="493"/>
      <c r="H99" s="493"/>
      <c r="K99" s="559"/>
      <c r="L99" s="564"/>
      <c r="M99" s="556"/>
      <c r="N99" s="556"/>
      <c r="O99" s="556"/>
      <c r="P99" s="557" t="s">
        <v>31</v>
      </c>
      <c r="Q99" s="557"/>
      <c r="R99" s="558"/>
      <c r="S99" s="558"/>
      <c r="T99" s="558"/>
      <c r="U99" s="558">
        <v>13990830</v>
      </c>
      <c r="V99" s="558">
        <v>13990930</v>
      </c>
      <c r="W99" s="558">
        <v>13991030</v>
      </c>
      <c r="X99" s="558">
        <v>13991130</v>
      </c>
      <c r="Y99" s="558">
        <v>13991230</v>
      </c>
      <c r="Z99" s="558">
        <v>14000131</v>
      </c>
      <c r="AA99" s="558">
        <v>14000231</v>
      </c>
      <c r="AB99" s="558">
        <v>14000331</v>
      </c>
      <c r="AC99" s="558">
        <v>14000431</v>
      </c>
      <c r="AD99" s="558">
        <v>14000531</v>
      </c>
      <c r="AE99" s="558">
        <v>14000631</v>
      </c>
      <c r="AF99" s="558">
        <v>14000730</v>
      </c>
      <c r="AG99" s="558">
        <v>14000830</v>
      </c>
      <c r="AH99" s="558">
        <v>14000930</v>
      </c>
      <c r="AI99" s="558">
        <v>14001030</v>
      </c>
      <c r="AJ99" s="558">
        <v>14001130</v>
      </c>
      <c r="AK99" s="558">
        <v>14001230</v>
      </c>
      <c r="AL99" s="558">
        <v>14010131</v>
      </c>
      <c r="AM99" s="558">
        <v>14010231</v>
      </c>
      <c r="AN99" s="558" t="s">
        <v>538</v>
      </c>
    </row>
    <row r="100" spans="1:40" ht="24" thickTop="1" x14ac:dyDescent="0.35">
      <c r="C100" s="493"/>
      <c r="D100" s="493"/>
      <c r="E100" s="493"/>
      <c r="F100" s="493"/>
      <c r="G100" s="493"/>
      <c r="H100" s="493"/>
      <c r="K100" s="576"/>
      <c r="L100" s="577"/>
      <c r="M100" s="578"/>
      <c r="N100" s="579"/>
      <c r="O100" s="579"/>
      <c r="P100" s="559" t="s">
        <v>604</v>
      </c>
      <c r="Q100" s="583"/>
      <c r="R100" s="556"/>
      <c r="S100" s="556"/>
      <c r="T100" s="556"/>
      <c r="U100" s="556">
        <v>205811</v>
      </c>
      <c r="V100" s="556">
        <v>398820</v>
      </c>
      <c r="W100" s="556">
        <v>339079</v>
      </c>
      <c r="X100" s="556">
        <v>264928</v>
      </c>
      <c r="Y100" s="556">
        <v>215477</v>
      </c>
      <c r="Z100" s="556">
        <v>253358</v>
      </c>
      <c r="AA100" s="556">
        <v>261760</v>
      </c>
      <c r="AB100" s="556">
        <v>272504</v>
      </c>
      <c r="AC100" s="556">
        <v>298249</v>
      </c>
      <c r="AD100" s="556">
        <v>229973</v>
      </c>
      <c r="AE100" s="556">
        <v>243831</v>
      </c>
      <c r="AF100" s="556">
        <v>203843</v>
      </c>
      <c r="AG100" s="556">
        <v>303837</v>
      </c>
      <c r="AH100" s="556">
        <v>409777</v>
      </c>
      <c r="AI100" s="556">
        <v>384251</v>
      </c>
      <c r="AJ100" s="556">
        <v>296680</v>
      </c>
      <c r="AK100" s="556">
        <v>346746</v>
      </c>
      <c r="AL100" s="556">
        <v>364143</v>
      </c>
      <c r="AM100" s="556">
        <v>203121</v>
      </c>
      <c r="AN100" s="556"/>
    </row>
    <row r="101" spans="1:40" ht="23.4" x14ac:dyDescent="0.35">
      <c r="C101" s="580"/>
      <c r="D101" s="581"/>
      <c r="E101" s="581"/>
      <c r="F101" s="581"/>
      <c r="G101" s="581"/>
      <c r="H101" s="581"/>
      <c r="P101" s="559" t="s">
        <v>603</v>
      </c>
      <c r="Q101" s="583"/>
      <c r="R101" s="556"/>
      <c r="S101" s="556"/>
      <c r="T101" s="556"/>
      <c r="U101" s="556">
        <v>135946</v>
      </c>
      <c r="V101" s="556">
        <v>378009</v>
      </c>
      <c r="W101" s="556">
        <v>333288</v>
      </c>
      <c r="X101" s="556">
        <v>264928</v>
      </c>
      <c r="Y101" s="556">
        <v>198310</v>
      </c>
      <c r="Z101" s="556">
        <v>223358</v>
      </c>
      <c r="AA101" s="556">
        <v>257760</v>
      </c>
      <c r="AB101" s="556">
        <v>262504</v>
      </c>
      <c r="AC101" s="556">
        <v>298702</v>
      </c>
      <c r="AD101" s="556">
        <v>232708</v>
      </c>
      <c r="AE101" s="556">
        <v>247778</v>
      </c>
      <c r="AF101" s="556">
        <v>206263</v>
      </c>
      <c r="AG101" s="556">
        <v>298288</v>
      </c>
      <c r="AH101" s="556">
        <v>395628</v>
      </c>
      <c r="AI101" s="556">
        <v>366424</v>
      </c>
      <c r="AJ101" s="556">
        <v>292844</v>
      </c>
      <c r="AK101" s="556">
        <v>341793</v>
      </c>
      <c r="AL101" s="556">
        <v>366569</v>
      </c>
      <c r="AM101" s="556">
        <v>207288</v>
      </c>
      <c r="AN101" s="556"/>
    </row>
    <row r="102" spans="1:40" ht="24" thickBot="1" x14ac:dyDescent="0.4">
      <c r="A102" s="557" t="s">
        <v>10</v>
      </c>
      <c r="B102" s="557" t="s">
        <v>1</v>
      </c>
      <c r="C102" s="558">
        <v>1397</v>
      </c>
      <c r="D102" s="558">
        <v>1398</v>
      </c>
      <c r="E102" s="558">
        <v>1399</v>
      </c>
      <c r="F102" s="558">
        <v>1400</v>
      </c>
      <c r="G102" s="558">
        <v>1401</v>
      </c>
      <c r="H102" s="558">
        <v>1402</v>
      </c>
      <c r="I102" s="582"/>
      <c r="J102" s="582"/>
      <c r="K102" s="582"/>
      <c r="L102" s="582"/>
      <c r="M102" s="582"/>
      <c r="N102" s="582"/>
      <c r="P102" s="559" t="s">
        <v>541</v>
      </c>
      <c r="Q102" s="583"/>
      <c r="R102" s="556"/>
      <c r="S102" s="556"/>
      <c r="T102" s="556"/>
      <c r="U102" s="556">
        <v>0</v>
      </c>
      <c r="V102" s="556">
        <v>0</v>
      </c>
      <c r="W102" s="556">
        <v>0</v>
      </c>
      <c r="X102" s="556">
        <v>0</v>
      </c>
      <c r="Y102" s="556">
        <v>0</v>
      </c>
      <c r="Z102" s="556">
        <v>0</v>
      </c>
      <c r="AA102" s="556">
        <v>0</v>
      </c>
      <c r="AB102" s="556">
        <v>0</v>
      </c>
      <c r="AC102" s="556">
        <v>0</v>
      </c>
      <c r="AD102" s="556">
        <v>0</v>
      </c>
      <c r="AE102" s="556">
        <v>0</v>
      </c>
      <c r="AF102" s="556">
        <v>0</v>
      </c>
      <c r="AG102" s="556">
        <v>0</v>
      </c>
      <c r="AH102" s="556">
        <v>0</v>
      </c>
      <c r="AI102" s="556">
        <v>0</v>
      </c>
      <c r="AJ102" s="556">
        <v>0</v>
      </c>
      <c r="AK102" s="556">
        <v>0</v>
      </c>
      <c r="AL102" s="556">
        <v>0</v>
      </c>
      <c r="AM102" s="556">
        <v>0</v>
      </c>
      <c r="AN102" s="556"/>
    </row>
    <row r="103" spans="1:40" ht="24" thickTop="1" x14ac:dyDescent="0.35">
      <c r="A103" s="567" t="s">
        <v>604</v>
      </c>
      <c r="B103" s="583" t="s">
        <v>528</v>
      </c>
      <c r="C103" s="556">
        <v>4753004</v>
      </c>
      <c r="D103" s="556">
        <v>4749733</v>
      </c>
      <c r="E103" s="556">
        <v>4017796</v>
      </c>
      <c r="F103" s="556">
        <v>3570166</v>
      </c>
      <c r="G103" s="556">
        <f>O70</f>
        <v>3488829</v>
      </c>
      <c r="H103" s="556">
        <f>$H$107*H110</f>
        <v>3488829</v>
      </c>
      <c r="I103" s="556"/>
      <c r="J103" s="556"/>
      <c r="K103" s="556"/>
      <c r="L103" s="556"/>
      <c r="M103" s="556"/>
      <c r="N103" s="556"/>
      <c r="O103" s="563"/>
      <c r="P103" s="559" t="s">
        <v>3969</v>
      </c>
      <c r="Q103" s="583"/>
      <c r="R103" s="556"/>
      <c r="S103" s="556"/>
      <c r="T103" s="556"/>
      <c r="U103" s="556">
        <v>255816</v>
      </c>
      <c r="V103" s="556">
        <v>89712</v>
      </c>
      <c r="W103" s="556">
        <v>89712</v>
      </c>
      <c r="X103" s="556">
        <v>90072</v>
      </c>
      <c r="Y103" s="556">
        <v>135504</v>
      </c>
      <c r="Z103" s="556">
        <v>146642</v>
      </c>
      <c r="AA103" s="556">
        <v>156240</v>
      </c>
      <c r="AB103" s="556">
        <v>155496</v>
      </c>
      <c r="AC103" s="556">
        <v>108038</v>
      </c>
      <c r="AD103" s="556">
        <v>178032</v>
      </c>
      <c r="AE103" s="556">
        <v>111600</v>
      </c>
      <c r="AF103" s="556">
        <v>105840</v>
      </c>
      <c r="AG103" s="556">
        <v>109800</v>
      </c>
      <c r="AH103" s="556">
        <v>70128</v>
      </c>
      <c r="AI103" s="556">
        <v>68742</v>
      </c>
      <c r="AJ103" s="556">
        <v>69851</v>
      </c>
      <c r="AK103" s="556">
        <v>7666</v>
      </c>
      <c r="AL103" s="556">
        <v>8348</v>
      </c>
      <c r="AM103" s="556">
        <v>119918</v>
      </c>
      <c r="AN103" s="556"/>
    </row>
    <row r="104" spans="1:40" ht="23.4" x14ac:dyDescent="0.35">
      <c r="A104" s="567" t="s">
        <v>603</v>
      </c>
      <c r="B104" s="583" t="s">
        <v>528</v>
      </c>
      <c r="C104" s="556">
        <v>4322738</v>
      </c>
      <c r="D104" s="556">
        <v>4169594</v>
      </c>
      <c r="E104" s="556">
        <v>3854551</v>
      </c>
      <c r="F104" s="556">
        <v>3573705</v>
      </c>
      <c r="G104" s="556">
        <f>O71</f>
        <v>3451163</v>
      </c>
      <c r="H104" s="556">
        <f t="shared" ref="H104:H106" si="48">$H$107*H111</f>
        <v>3451163</v>
      </c>
      <c r="I104" s="556"/>
      <c r="J104" s="556"/>
      <c r="K104" s="556"/>
      <c r="L104" s="556"/>
      <c r="M104" s="556"/>
      <c r="N104" s="556"/>
      <c r="O104" s="563"/>
      <c r="P104" s="560" t="s">
        <v>537</v>
      </c>
      <c r="Q104" s="585"/>
      <c r="R104" s="586"/>
      <c r="S104" s="586"/>
      <c r="T104" s="586"/>
      <c r="U104" s="517">
        <f t="shared" ref="U104:AM104" si="49">SUM(U100:U102)</f>
        <v>341757</v>
      </c>
      <c r="V104" s="517">
        <f t="shared" si="49"/>
        <v>776829</v>
      </c>
      <c r="W104" s="517">
        <f t="shared" si="49"/>
        <v>672367</v>
      </c>
      <c r="X104" s="517">
        <f t="shared" si="49"/>
        <v>529856</v>
      </c>
      <c r="Y104" s="517">
        <f t="shared" si="49"/>
        <v>413787</v>
      </c>
      <c r="Z104" s="517">
        <f t="shared" si="49"/>
        <v>476716</v>
      </c>
      <c r="AA104" s="517">
        <f t="shared" si="49"/>
        <v>519520</v>
      </c>
      <c r="AB104" s="517">
        <f t="shared" si="49"/>
        <v>535008</v>
      </c>
      <c r="AC104" s="517">
        <f t="shared" si="49"/>
        <v>596951</v>
      </c>
      <c r="AD104" s="517">
        <f t="shared" si="49"/>
        <v>462681</v>
      </c>
      <c r="AE104" s="517">
        <f t="shared" si="49"/>
        <v>491609</v>
      </c>
      <c r="AF104" s="517">
        <f t="shared" si="49"/>
        <v>410106</v>
      </c>
      <c r="AG104" s="517">
        <f t="shared" si="49"/>
        <v>602125</v>
      </c>
      <c r="AH104" s="517">
        <f t="shared" si="49"/>
        <v>805405</v>
      </c>
      <c r="AI104" s="517">
        <f t="shared" si="49"/>
        <v>750675</v>
      </c>
      <c r="AJ104" s="517">
        <f t="shared" si="49"/>
        <v>589524</v>
      </c>
      <c r="AK104" s="517">
        <f t="shared" si="49"/>
        <v>688539</v>
      </c>
      <c r="AL104" s="517">
        <f t="shared" si="49"/>
        <v>730712</v>
      </c>
      <c r="AM104" s="517">
        <f t="shared" si="49"/>
        <v>410409</v>
      </c>
      <c r="AN104" s="517">
        <f>AVERAGE(Z104:AI104)</f>
        <v>565079.6</v>
      </c>
    </row>
    <row r="105" spans="1:40" ht="23.4" x14ac:dyDescent="0.35">
      <c r="A105" s="567" t="s">
        <v>3733</v>
      </c>
      <c r="B105" s="583" t="s">
        <v>528</v>
      </c>
      <c r="C105" s="646">
        <v>407251</v>
      </c>
      <c r="D105" s="646">
        <v>338327</v>
      </c>
      <c r="E105" s="646">
        <v>450527</v>
      </c>
      <c r="F105" s="646">
        <v>3998</v>
      </c>
      <c r="G105" s="646">
        <f>O72</f>
        <v>0</v>
      </c>
      <c r="H105" s="556">
        <f t="shared" si="48"/>
        <v>0</v>
      </c>
      <c r="I105" s="556"/>
      <c r="J105" s="556"/>
      <c r="K105" s="556"/>
      <c r="L105" s="556"/>
      <c r="M105" s="556"/>
      <c r="N105" s="556"/>
      <c r="O105" s="563"/>
    </row>
    <row r="106" spans="1:40" ht="23.4" x14ac:dyDescent="0.35">
      <c r="A106" s="568" t="s">
        <v>3845</v>
      </c>
      <c r="B106" s="647" t="s">
        <v>528</v>
      </c>
      <c r="C106" s="648">
        <v>0</v>
      </c>
      <c r="D106" s="648">
        <v>142800</v>
      </c>
      <c r="E106" s="648">
        <v>755424</v>
      </c>
      <c r="F106" s="648">
        <v>1204470</v>
      </c>
      <c r="G106" s="648">
        <f>O73</f>
        <v>1074585</v>
      </c>
      <c r="H106" s="556">
        <f t="shared" si="48"/>
        <v>1074585</v>
      </c>
      <c r="I106" s="556"/>
      <c r="J106" s="556"/>
      <c r="K106" s="556"/>
      <c r="L106" s="556"/>
      <c r="M106" s="556"/>
      <c r="N106" s="556"/>
      <c r="O106" s="563"/>
    </row>
    <row r="107" spans="1:40" ht="24" thickBot="1" x14ac:dyDescent="0.4">
      <c r="A107" s="576" t="s">
        <v>530</v>
      </c>
      <c r="B107" s="584" t="s">
        <v>528</v>
      </c>
      <c r="C107" s="493">
        <f>SUM(C103:C106)</f>
        <v>9482993</v>
      </c>
      <c r="D107" s="493">
        <f>SUM(D103:D106)</f>
        <v>9400454</v>
      </c>
      <c r="E107" s="493">
        <f>SUM(E103:E106)</f>
        <v>9078298</v>
      </c>
      <c r="F107" s="493">
        <f>SUM(F103:F106)</f>
        <v>8352339</v>
      </c>
      <c r="G107" s="493">
        <f>SUM(G103:G106)</f>
        <v>8014577</v>
      </c>
      <c r="H107" s="517">
        <f>G107</f>
        <v>8014577</v>
      </c>
      <c r="I107" s="493"/>
      <c r="J107" s="493"/>
      <c r="K107" s="493"/>
      <c r="L107" s="493"/>
      <c r="M107" s="493"/>
      <c r="N107" s="493"/>
      <c r="P107" s="557" t="s">
        <v>529</v>
      </c>
      <c r="Q107" s="557"/>
      <c r="R107" s="558">
        <f t="shared" ref="R107:AN107" si="50">R99</f>
        <v>0</v>
      </c>
      <c r="S107" s="558">
        <f t="shared" si="50"/>
        <v>0</v>
      </c>
      <c r="T107" s="558">
        <f t="shared" si="50"/>
        <v>0</v>
      </c>
      <c r="U107" s="558">
        <f t="shared" si="50"/>
        <v>13990830</v>
      </c>
      <c r="V107" s="558">
        <f t="shared" si="50"/>
        <v>13990930</v>
      </c>
      <c r="W107" s="558">
        <f t="shared" si="50"/>
        <v>13991030</v>
      </c>
      <c r="X107" s="558">
        <f t="shared" si="50"/>
        <v>13991130</v>
      </c>
      <c r="Y107" s="558">
        <f t="shared" si="50"/>
        <v>13991230</v>
      </c>
      <c r="Z107" s="558">
        <f t="shared" si="50"/>
        <v>14000131</v>
      </c>
      <c r="AA107" s="558">
        <f t="shared" si="50"/>
        <v>14000231</v>
      </c>
      <c r="AB107" s="558">
        <f t="shared" si="50"/>
        <v>14000331</v>
      </c>
      <c r="AC107" s="558">
        <f t="shared" si="50"/>
        <v>14000431</v>
      </c>
      <c r="AD107" s="558">
        <f t="shared" si="50"/>
        <v>14000531</v>
      </c>
      <c r="AE107" s="558">
        <f t="shared" si="50"/>
        <v>14000631</v>
      </c>
      <c r="AF107" s="558">
        <f t="shared" si="50"/>
        <v>14000730</v>
      </c>
      <c r="AG107" s="558">
        <f t="shared" si="50"/>
        <v>14000830</v>
      </c>
      <c r="AH107" s="558">
        <f t="shared" si="50"/>
        <v>14000930</v>
      </c>
      <c r="AI107" s="558">
        <f t="shared" si="50"/>
        <v>14001030</v>
      </c>
      <c r="AJ107" s="558">
        <f t="shared" si="50"/>
        <v>14001130</v>
      </c>
      <c r="AK107" s="558">
        <f t="shared" si="50"/>
        <v>14001230</v>
      </c>
      <c r="AL107" s="558">
        <f t="shared" si="50"/>
        <v>14010131</v>
      </c>
      <c r="AM107" s="558">
        <f t="shared" si="50"/>
        <v>14010231</v>
      </c>
      <c r="AN107" s="558" t="str">
        <f t="shared" si="50"/>
        <v>میانگین</v>
      </c>
    </row>
    <row r="108" spans="1:40" ht="24" thickTop="1" x14ac:dyDescent="0.35">
      <c r="A108" s="576"/>
      <c r="B108" s="556"/>
      <c r="C108" s="556"/>
      <c r="D108" s="556"/>
      <c r="E108" s="556"/>
      <c r="F108" s="556"/>
      <c r="G108" s="556"/>
      <c r="H108" s="556"/>
      <c r="I108" s="556"/>
      <c r="J108" s="556"/>
      <c r="K108" s="556"/>
      <c r="L108" s="556"/>
      <c r="M108" s="556"/>
      <c r="N108" s="556"/>
      <c r="P108" s="559" t="s">
        <v>604</v>
      </c>
      <c r="Q108" s="583"/>
      <c r="R108" s="556"/>
      <c r="S108" s="556"/>
      <c r="T108" s="556"/>
      <c r="U108" s="556">
        <v>67528</v>
      </c>
      <c r="V108" s="556">
        <v>85951</v>
      </c>
      <c r="W108" s="556">
        <v>86534</v>
      </c>
      <c r="X108" s="556">
        <v>171151</v>
      </c>
      <c r="Y108" s="556">
        <v>76941</v>
      </c>
      <c r="Z108" s="556">
        <v>71523</v>
      </c>
      <c r="AA108" s="556">
        <v>106968</v>
      </c>
      <c r="AB108" s="556">
        <v>139447</v>
      </c>
      <c r="AC108" s="556">
        <v>314375</v>
      </c>
      <c r="AD108" s="556">
        <v>326125</v>
      </c>
      <c r="AE108" s="556">
        <v>196066</v>
      </c>
      <c r="AF108" s="556">
        <v>132499</v>
      </c>
      <c r="AG108" s="556">
        <v>91914</v>
      </c>
      <c r="AH108" s="556">
        <v>85446</v>
      </c>
      <c r="AI108" s="556">
        <v>72494</v>
      </c>
      <c r="AJ108" s="556">
        <v>74656</v>
      </c>
      <c r="AK108" s="556">
        <v>42319</v>
      </c>
      <c r="AL108" s="556">
        <v>63154</v>
      </c>
      <c r="AM108" s="556">
        <v>106700</v>
      </c>
      <c r="AN108" s="556"/>
    </row>
    <row r="109" spans="1:40" ht="24" thickBot="1" x14ac:dyDescent="0.4">
      <c r="A109" s="557" t="s">
        <v>536</v>
      </c>
      <c r="B109" s="557" t="s">
        <v>1</v>
      </c>
      <c r="C109" s="558">
        <v>1397</v>
      </c>
      <c r="D109" s="558">
        <v>1398</v>
      </c>
      <c r="E109" s="558">
        <v>1399</v>
      </c>
      <c r="F109" s="558">
        <v>1400</v>
      </c>
      <c r="G109" s="558">
        <v>1401</v>
      </c>
      <c r="H109" s="558">
        <v>1402</v>
      </c>
      <c r="I109" s="582"/>
      <c r="J109" s="582"/>
      <c r="K109" s="582"/>
      <c r="L109" s="582"/>
      <c r="M109" s="582"/>
      <c r="N109" s="582"/>
      <c r="P109" s="559" t="s">
        <v>603</v>
      </c>
      <c r="Q109" s="583"/>
      <c r="R109" s="556"/>
      <c r="S109" s="556"/>
      <c r="T109" s="556"/>
      <c r="U109" s="556">
        <v>187111</v>
      </c>
      <c r="V109" s="556">
        <v>277959</v>
      </c>
      <c r="W109" s="556">
        <v>257009</v>
      </c>
      <c r="X109" s="556">
        <v>322851</v>
      </c>
      <c r="Y109" s="556">
        <v>347093</v>
      </c>
      <c r="Z109" s="556">
        <v>209883</v>
      </c>
      <c r="AA109" s="556">
        <v>372439</v>
      </c>
      <c r="AB109" s="556">
        <v>526640</v>
      </c>
      <c r="AC109" s="556">
        <v>685539</v>
      </c>
      <c r="AD109" s="556">
        <v>657476</v>
      </c>
      <c r="AE109" s="556">
        <v>660055</v>
      </c>
      <c r="AF109" s="556">
        <v>621958</v>
      </c>
      <c r="AG109" s="556">
        <v>593276</v>
      </c>
      <c r="AH109" s="556">
        <v>607968</v>
      </c>
      <c r="AI109" s="556">
        <v>556541</v>
      </c>
      <c r="AJ109" s="556">
        <v>504897</v>
      </c>
      <c r="AK109" s="556">
        <v>591648</v>
      </c>
      <c r="AL109" s="556">
        <v>619799</v>
      </c>
      <c r="AM109" s="556">
        <v>685722</v>
      </c>
      <c r="AN109" s="556"/>
    </row>
    <row r="110" spans="1:40" ht="24" thickTop="1" x14ac:dyDescent="0.35">
      <c r="A110" s="567" t="s">
        <v>604</v>
      </c>
      <c r="B110" s="583" t="s">
        <v>528</v>
      </c>
      <c r="C110" s="587">
        <f t="shared" ref="C110:G114" si="51">C103/C$107</f>
        <v>0.50121348818880285</v>
      </c>
      <c r="D110" s="587">
        <f t="shared" si="51"/>
        <v>0.50526634139159665</v>
      </c>
      <c r="E110" s="587">
        <f t="shared" si="51"/>
        <v>0.44257150404183693</v>
      </c>
      <c r="F110" s="587">
        <f t="shared" si="51"/>
        <v>0.4274450546128456</v>
      </c>
      <c r="G110" s="587">
        <f t="shared" si="51"/>
        <v>0.43531043497367361</v>
      </c>
      <c r="H110" s="587">
        <v>0.43531043497367361</v>
      </c>
      <c r="I110" s="587"/>
      <c r="J110" s="587"/>
      <c r="K110" s="587"/>
      <c r="L110" s="587"/>
      <c r="M110" s="587"/>
      <c r="N110" s="587"/>
      <c r="P110" s="559" t="s">
        <v>541</v>
      </c>
      <c r="Q110" s="583"/>
      <c r="R110" s="556"/>
      <c r="S110" s="556"/>
      <c r="T110" s="556"/>
      <c r="U110" s="556"/>
      <c r="V110" s="556"/>
      <c r="W110" s="556"/>
      <c r="X110" s="556"/>
      <c r="Y110" s="556"/>
      <c r="Z110" s="556"/>
      <c r="AA110" s="556"/>
      <c r="AB110" s="556"/>
      <c r="AC110" s="556"/>
      <c r="AD110" s="556"/>
      <c r="AE110" s="556"/>
      <c r="AF110" s="556"/>
      <c r="AG110" s="556"/>
      <c r="AH110" s="556">
        <v>0</v>
      </c>
      <c r="AI110" s="556">
        <v>0</v>
      </c>
      <c r="AJ110" s="556">
        <v>0</v>
      </c>
      <c r="AK110" s="556">
        <v>0</v>
      </c>
      <c r="AL110" s="556"/>
      <c r="AM110" s="556"/>
      <c r="AN110" s="556"/>
    </row>
    <row r="111" spans="1:40" ht="23.4" x14ac:dyDescent="0.35">
      <c r="A111" s="567" t="s">
        <v>603</v>
      </c>
      <c r="B111" s="583" t="s">
        <v>528</v>
      </c>
      <c r="C111" s="587">
        <f t="shared" si="51"/>
        <v>0.45584110417459972</v>
      </c>
      <c r="D111" s="587">
        <f t="shared" si="51"/>
        <v>0.44355240714969724</v>
      </c>
      <c r="E111" s="587">
        <f t="shared" si="51"/>
        <v>0.42458960919767119</v>
      </c>
      <c r="F111" s="587">
        <f t="shared" si="51"/>
        <v>0.42786876825761022</v>
      </c>
      <c r="G111" s="587">
        <f t="shared" si="51"/>
        <v>0.43061074839008973</v>
      </c>
      <c r="H111" s="587">
        <v>0.43061074839008973</v>
      </c>
      <c r="I111" s="587"/>
      <c r="J111" s="587"/>
      <c r="K111" s="587"/>
      <c r="L111" s="587"/>
      <c r="M111" s="587"/>
      <c r="N111" s="587"/>
      <c r="O111" s="563"/>
      <c r="P111" s="559" t="s">
        <v>3969</v>
      </c>
      <c r="Q111" s="583"/>
      <c r="R111" s="556"/>
      <c r="S111" s="556"/>
      <c r="T111" s="556"/>
      <c r="U111" s="556">
        <v>420869</v>
      </c>
      <c r="V111" s="556">
        <v>508851</v>
      </c>
      <c r="W111" s="556">
        <v>508851</v>
      </c>
      <c r="X111" s="556">
        <v>469832</v>
      </c>
      <c r="Y111" s="556">
        <v>510561</v>
      </c>
      <c r="Z111" s="556">
        <v>544421</v>
      </c>
      <c r="AA111" s="556">
        <v>509293</v>
      </c>
      <c r="AB111" s="556">
        <v>527711</v>
      </c>
      <c r="AC111" s="556">
        <v>549334</v>
      </c>
      <c r="AD111" s="556">
        <v>535331</v>
      </c>
      <c r="AE111" s="556">
        <v>536299</v>
      </c>
      <c r="AF111" s="556">
        <v>540892</v>
      </c>
      <c r="AG111" s="556">
        <v>546521</v>
      </c>
      <c r="AH111" s="556">
        <v>556326</v>
      </c>
      <c r="AI111" s="556">
        <v>553432</v>
      </c>
      <c r="AJ111" s="556">
        <v>555754</v>
      </c>
      <c r="AK111" s="556">
        <v>700104</v>
      </c>
      <c r="AL111" s="556">
        <v>699928</v>
      </c>
      <c r="AM111" s="556">
        <v>583674</v>
      </c>
      <c r="AN111" s="556"/>
    </row>
    <row r="112" spans="1:40" ht="23.4" x14ac:dyDescent="0.35">
      <c r="A112" s="567" t="s">
        <v>3733</v>
      </c>
      <c r="B112" s="583" t="s">
        <v>528</v>
      </c>
      <c r="C112" s="649">
        <f t="shared" si="51"/>
        <v>4.2945407636597432E-2</v>
      </c>
      <c r="D112" s="649">
        <f t="shared" si="51"/>
        <v>3.5990495778182627E-2</v>
      </c>
      <c r="E112" s="649">
        <f t="shared" si="51"/>
        <v>4.9626813307957061E-2</v>
      </c>
      <c r="F112" s="649">
        <f t="shared" si="51"/>
        <v>4.7866831075702267E-4</v>
      </c>
      <c r="G112" s="649">
        <f t="shared" si="51"/>
        <v>0</v>
      </c>
      <c r="H112" s="649">
        <v>0</v>
      </c>
      <c r="I112" s="587"/>
      <c r="J112" s="587"/>
      <c r="K112" s="587"/>
      <c r="L112" s="587"/>
      <c r="M112" s="587"/>
      <c r="N112" s="587"/>
      <c r="O112" s="563"/>
      <c r="P112" s="576"/>
      <c r="S112" s="493"/>
      <c r="T112" s="493"/>
      <c r="U112" s="493"/>
      <c r="V112" s="493"/>
      <c r="W112" s="493"/>
      <c r="X112" s="493"/>
      <c r="Y112" s="493"/>
      <c r="Z112" s="493"/>
      <c r="AA112" s="493"/>
      <c r="AB112" s="493"/>
      <c r="AC112" s="493"/>
      <c r="AD112" s="493"/>
      <c r="AE112" s="493"/>
      <c r="AF112" s="493"/>
      <c r="AG112" s="493"/>
      <c r="AH112" s="493"/>
      <c r="AI112" s="493"/>
      <c r="AJ112" s="493"/>
      <c r="AK112" s="493"/>
      <c r="AL112" s="493"/>
      <c r="AM112" s="493"/>
      <c r="AN112" s="493"/>
    </row>
    <row r="113" spans="1:40" ht="24" thickBot="1" x14ac:dyDescent="0.4">
      <c r="A113" s="568" t="s">
        <v>3845</v>
      </c>
      <c r="B113" s="647" t="s">
        <v>528</v>
      </c>
      <c r="C113" s="650">
        <f t="shared" si="51"/>
        <v>0</v>
      </c>
      <c r="D113" s="650">
        <f t="shared" si="51"/>
        <v>1.5190755680523515E-2</v>
      </c>
      <c r="E113" s="650">
        <f t="shared" si="51"/>
        <v>8.3212073452534827E-2</v>
      </c>
      <c r="F113" s="650">
        <f t="shared" si="51"/>
        <v>0.14420750881878716</v>
      </c>
      <c r="G113" s="650">
        <f t="shared" si="51"/>
        <v>0.13407881663623669</v>
      </c>
      <c r="H113" s="650">
        <v>0.13407881663623669</v>
      </c>
      <c r="I113" s="587"/>
      <c r="J113" s="587"/>
      <c r="K113" s="587"/>
      <c r="L113" s="587"/>
      <c r="M113" s="587"/>
      <c r="N113" s="587"/>
      <c r="O113" s="563"/>
      <c r="P113" s="557" t="s">
        <v>607</v>
      </c>
      <c r="Q113" s="557"/>
      <c r="R113" s="558">
        <v>0</v>
      </c>
      <c r="S113" s="558">
        <v>0</v>
      </c>
      <c r="T113" s="558">
        <v>0</v>
      </c>
      <c r="U113" s="558">
        <v>13990830</v>
      </c>
      <c r="V113" s="558">
        <v>13990930</v>
      </c>
      <c r="W113" s="558">
        <v>13991030</v>
      </c>
      <c r="X113" s="558">
        <v>13991130</v>
      </c>
      <c r="Y113" s="558">
        <v>13991230</v>
      </c>
      <c r="Z113" s="558">
        <v>14000131</v>
      </c>
      <c r="AA113" s="558">
        <v>14000231</v>
      </c>
      <c r="AB113" s="558">
        <v>14000331</v>
      </c>
      <c r="AC113" s="558">
        <v>14000431</v>
      </c>
      <c r="AD113" s="558">
        <v>14000531</v>
      </c>
      <c r="AE113" s="558">
        <v>14000631</v>
      </c>
      <c r="AF113" s="558">
        <v>14000730</v>
      </c>
      <c r="AG113" s="558">
        <v>14000830</v>
      </c>
      <c r="AH113" s="558">
        <v>14000930</v>
      </c>
      <c r="AI113" s="558">
        <v>14001030</v>
      </c>
      <c r="AJ113" s="558">
        <f>AJ107</f>
        <v>14001130</v>
      </c>
      <c r="AK113" s="558">
        <f>AK107</f>
        <v>14001230</v>
      </c>
      <c r="AL113" s="558">
        <v>14010131</v>
      </c>
      <c r="AM113" s="558">
        <f>AM107</f>
        <v>14010231</v>
      </c>
      <c r="AN113" s="558" t="str">
        <f>AN107</f>
        <v>میانگین</v>
      </c>
    </row>
    <row r="114" spans="1:40" ht="24" thickTop="1" x14ac:dyDescent="0.35">
      <c r="A114" s="576" t="s">
        <v>530</v>
      </c>
      <c r="B114" s="584" t="s">
        <v>528</v>
      </c>
      <c r="C114" s="555">
        <f t="shared" si="51"/>
        <v>1</v>
      </c>
      <c r="D114" s="555">
        <f t="shared" si="51"/>
        <v>1</v>
      </c>
      <c r="E114" s="555">
        <f t="shared" si="51"/>
        <v>1</v>
      </c>
      <c r="F114" s="555">
        <f t="shared" si="51"/>
        <v>1</v>
      </c>
      <c r="G114" s="555">
        <f t="shared" si="51"/>
        <v>1</v>
      </c>
      <c r="H114" s="555">
        <v>1</v>
      </c>
      <c r="I114" s="555"/>
      <c r="J114" s="555"/>
      <c r="K114" s="555"/>
      <c r="L114" s="555"/>
      <c r="M114" s="555"/>
      <c r="N114" s="555"/>
      <c r="O114" s="563"/>
      <c r="P114" s="567" t="s">
        <v>608</v>
      </c>
      <c r="Q114" s="583"/>
      <c r="R114" s="556"/>
      <c r="S114" s="556"/>
      <c r="T114" s="556"/>
      <c r="U114" s="587">
        <f t="shared" ref="U114:AM114" si="52">U108/U109</f>
        <v>0.36089807654280082</v>
      </c>
      <c r="V114" s="587">
        <f t="shared" si="52"/>
        <v>0.30922186365615073</v>
      </c>
      <c r="W114" s="587">
        <f t="shared" si="52"/>
        <v>0.33669638028240256</v>
      </c>
      <c r="X114" s="587">
        <f t="shared" si="52"/>
        <v>0.53012380324050412</v>
      </c>
      <c r="Y114" s="587">
        <f t="shared" si="52"/>
        <v>0.22167257766650436</v>
      </c>
      <c r="Z114" s="587">
        <f t="shared" si="52"/>
        <v>0.34077557496319377</v>
      </c>
      <c r="AA114" s="587">
        <f t="shared" si="52"/>
        <v>0.28720944906414203</v>
      </c>
      <c r="AB114" s="587">
        <f t="shared" si="52"/>
        <v>0.26478619170590917</v>
      </c>
      <c r="AC114" s="587">
        <f t="shared" si="52"/>
        <v>0.45858076637507128</v>
      </c>
      <c r="AD114" s="587">
        <f t="shared" si="52"/>
        <v>0.49602571044418353</v>
      </c>
      <c r="AE114" s="587">
        <f t="shared" si="52"/>
        <v>0.29704494322442826</v>
      </c>
      <c r="AF114" s="587">
        <f t="shared" si="52"/>
        <v>0.21303528534081079</v>
      </c>
      <c r="AG114" s="587">
        <f t="shared" si="52"/>
        <v>0.15492620635252397</v>
      </c>
      <c r="AH114" s="587">
        <f t="shared" si="52"/>
        <v>0.14054358124111796</v>
      </c>
      <c r="AI114" s="587">
        <f t="shared" si="52"/>
        <v>0.1302581480969057</v>
      </c>
      <c r="AJ114" s="587">
        <f t="shared" si="52"/>
        <v>0.14786382172997661</v>
      </c>
      <c r="AK114" s="587">
        <f t="shared" si="52"/>
        <v>7.1527327059332582E-2</v>
      </c>
      <c r="AL114" s="587">
        <f t="shared" si="52"/>
        <v>0.10189432380497548</v>
      </c>
      <c r="AM114" s="587">
        <f t="shared" si="52"/>
        <v>0.15560241613948511</v>
      </c>
      <c r="AN114" s="587"/>
    </row>
    <row r="115" spans="1:40" ht="23.4" x14ac:dyDescent="0.35">
      <c r="A115" s="582"/>
      <c r="B115" s="556"/>
      <c r="C115" s="556"/>
      <c r="D115" s="556"/>
      <c r="E115" s="556"/>
      <c r="F115" s="556"/>
      <c r="G115" s="556"/>
      <c r="H115" s="556"/>
      <c r="I115" s="556"/>
      <c r="J115" s="556"/>
      <c r="K115" s="556"/>
      <c r="L115" s="556"/>
      <c r="M115" s="556"/>
      <c r="N115" s="556"/>
      <c r="O115" s="563"/>
      <c r="P115" s="567" t="s">
        <v>609</v>
      </c>
      <c r="Q115" s="583"/>
      <c r="R115" s="556"/>
      <c r="S115" s="556"/>
      <c r="T115" s="556"/>
      <c r="U115" s="581">
        <f t="shared" ref="U115:AM115" si="53">U111/U109</f>
        <v>2.2493012169247133</v>
      </c>
      <c r="V115" s="581">
        <f t="shared" si="53"/>
        <v>1.83066927136736</v>
      </c>
      <c r="W115" s="581">
        <f t="shared" si="53"/>
        <v>1.9798956456777779</v>
      </c>
      <c r="X115" s="581">
        <f t="shared" si="53"/>
        <v>1.4552595469736813</v>
      </c>
      <c r="Y115" s="581">
        <f t="shared" si="53"/>
        <v>1.4709631136323693</v>
      </c>
      <c r="Z115" s="581">
        <f t="shared" si="53"/>
        <v>2.5939261398016988</v>
      </c>
      <c r="AA115" s="581">
        <f t="shared" si="53"/>
        <v>1.3674534621776988</v>
      </c>
      <c r="AB115" s="581">
        <f t="shared" si="53"/>
        <v>1.0020336472732796</v>
      </c>
      <c r="AC115" s="581">
        <f t="shared" si="53"/>
        <v>0.80131691997100096</v>
      </c>
      <c r="AD115" s="581">
        <f t="shared" si="53"/>
        <v>0.81422135560841769</v>
      </c>
      <c r="AE115" s="581">
        <f t="shared" si="53"/>
        <v>0.81250653354644686</v>
      </c>
      <c r="AF115" s="581">
        <f t="shared" si="53"/>
        <v>0.86966000919676245</v>
      </c>
      <c r="AG115" s="581">
        <f t="shared" si="53"/>
        <v>0.92119182303009051</v>
      </c>
      <c r="AH115" s="581">
        <f t="shared" si="53"/>
        <v>0.91505802936996683</v>
      </c>
      <c r="AI115" s="581">
        <f t="shared" si="53"/>
        <v>0.99441370896304138</v>
      </c>
      <c r="AJ115" s="581">
        <f t="shared" si="53"/>
        <v>1.1007274751087845</v>
      </c>
      <c r="AK115" s="581">
        <f t="shared" si="53"/>
        <v>1.1833116988479637</v>
      </c>
      <c r="AL115" s="581">
        <f t="shared" si="53"/>
        <v>1.1292822350471685</v>
      </c>
      <c r="AM115" s="581">
        <f t="shared" si="53"/>
        <v>0.8511816742061652</v>
      </c>
      <c r="AN115" s="581"/>
    </row>
    <row r="116" spans="1:40" ht="23.4" x14ac:dyDescent="0.35">
      <c r="A116" s="582"/>
      <c r="B116" s="556"/>
      <c r="C116" s="556"/>
      <c r="D116" s="556"/>
      <c r="E116" s="556"/>
      <c r="F116" s="556"/>
      <c r="G116" s="556"/>
      <c r="H116" s="556"/>
      <c r="I116" s="556"/>
      <c r="J116" s="556"/>
      <c r="K116" s="556"/>
      <c r="L116" s="556"/>
      <c r="M116" s="556"/>
      <c r="N116" s="556"/>
    </row>
    <row r="117" spans="1:40" ht="21.6" x14ac:dyDescent="0.35">
      <c r="C117" s="577"/>
      <c r="D117" s="577"/>
      <c r="E117" s="577"/>
      <c r="F117" s="577"/>
      <c r="G117" s="577"/>
      <c r="H117" s="577"/>
      <c r="I117" s="577"/>
      <c r="J117" s="577"/>
      <c r="K117" s="577"/>
      <c r="L117" s="577"/>
      <c r="M117" s="577"/>
      <c r="N117" s="577"/>
    </row>
    <row r="118" spans="1:40" ht="21.6" x14ac:dyDescent="0.35">
      <c r="C118" s="588"/>
      <c r="D118" s="588"/>
      <c r="E118" s="588"/>
      <c r="F118" s="588"/>
      <c r="G118" s="588"/>
      <c r="H118" s="588"/>
      <c r="I118" s="588"/>
      <c r="J118" s="588"/>
      <c r="K118" s="588"/>
      <c r="L118" s="588"/>
      <c r="M118" s="588"/>
      <c r="N118" s="588"/>
    </row>
    <row r="119" spans="1:40" ht="21.6" x14ac:dyDescent="0.35">
      <c r="C119" s="588"/>
      <c r="D119" s="588"/>
      <c r="E119" s="588"/>
      <c r="F119" s="588"/>
      <c r="G119" s="588"/>
      <c r="H119" s="588"/>
    </row>
    <row r="120" spans="1:40" ht="24" thickBot="1" x14ac:dyDescent="0.4">
      <c r="A120" s="557" t="s">
        <v>529</v>
      </c>
      <c r="B120" s="557" t="str">
        <f>B102</f>
        <v>واحد</v>
      </c>
      <c r="C120" s="558">
        <v>1397</v>
      </c>
      <c r="D120" s="558">
        <v>1398</v>
      </c>
      <c r="E120" s="558">
        <v>1399</v>
      </c>
      <c r="F120" s="558">
        <v>1400</v>
      </c>
      <c r="G120" s="558">
        <v>1401</v>
      </c>
      <c r="H120" s="558">
        <v>1402</v>
      </c>
    </row>
    <row r="121" spans="1:40" ht="24" thickTop="1" x14ac:dyDescent="0.35">
      <c r="A121" s="567" t="s">
        <v>604</v>
      </c>
      <c r="B121" s="583" t="s">
        <v>14</v>
      </c>
      <c r="C121" s="556">
        <f t="shared" ref="C121:E124" si="54">C128*10^6/C103</f>
        <v>161439.16563083051</v>
      </c>
      <c r="D121" s="556">
        <f>D128*10^6/D103</f>
        <v>173927.46076463666</v>
      </c>
      <c r="E121" s="556">
        <f t="shared" si="54"/>
        <v>159275.13492471993</v>
      </c>
      <c r="F121" s="556">
        <f>F128*10^6/F103</f>
        <v>140013.93772726535</v>
      </c>
      <c r="G121" s="556">
        <f>G128*10^6/G103</f>
        <v>127368.63595177636</v>
      </c>
      <c r="H121" s="556">
        <f>G121*(1+مفروضات!D7)</f>
        <v>218346.23306018804</v>
      </c>
    </row>
    <row r="122" spans="1:40" ht="23.4" x14ac:dyDescent="0.35">
      <c r="A122" s="567" t="s">
        <v>603</v>
      </c>
      <c r="B122" s="583" t="s">
        <v>14</v>
      </c>
      <c r="C122" s="556">
        <f t="shared" si="54"/>
        <v>209440.63692964969</v>
      </c>
      <c r="D122" s="556">
        <f>D129*10^6/D104</f>
        <v>177527.11654899735</v>
      </c>
      <c r="E122" s="556">
        <f t="shared" si="54"/>
        <v>313069.66751769534</v>
      </c>
      <c r="F122" s="556">
        <f t="shared" ref="F122:G124" si="55">F129*10^6/F104</f>
        <v>597892.38339482411</v>
      </c>
      <c r="G122" s="556">
        <f t="shared" si="55"/>
        <v>1196863.8191178495</v>
      </c>
      <c r="H122" s="556">
        <f>G122*(1+مفروضات!C7)</f>
        <v>2609983.4061759952</v>
      </c>
    </row>
    <row r="123" spans="1:40" ht="23.4" x14ac:dyDescent="0.35">
      <c r="A123" s="567" t="s">
        <v>3733</v>
      </c>
      <c r="B123" s="583" t="s">
        <v>14</v>
      </c>
      <c r="C123" s="556">
        <f t="shared" si="54"/>
        <v>288915.18989517522</v>
      </c>
      <c r="D123" s="556">
        <f>D130*10^6/D105</f>
        <v>349268.60699855466</v>
      </c>
      <c r="E123" s="556">
        <f t="shared" si="54"/>
        <v>418110.34632774506</v>
      </c>
      <c r="F123" s="556">
        <f t="shared" si="55"/>
        <v>840170.08504252124</v>
      </c>
      <c r="G123" s="556">
        <v>0</v>
      </c>
      <c r="H123" s="556">
        <v>0</v>
      </c>
    </row>
    <row r="124" spans="1:40" ht="23.4" x14ac:dyDescent="0.35">
      <c r="A124" s="567" t="s">
        <v>3845</v>
      </c>
      <c r="B124" s="583" t="s">
        <v>14</v>
      </c>
      <c r="C124" s="556">
        <v>0</v>
      </c>
      <c r="D124" s="556">
        <f>D131*10^6/D106</f>
        <v>420000</v>
      </c>
      <c r="E124" s="556">
        <f t="shared" si="54"/>
        <v>512590.28042529756</v>
      </c>
      <c r="F124" s="556">
        <f t="shared" si="55"/>
        <v>535027.02433435456</v>
      </c>
      <c r="G124" s="556">
        <f t="shared" si="55"/>
        <v>1114762.4835048502</v>
      </c>
      <c r="H124" s="556">
        <f>G124*H122/G122</f>
        <v>2430946.225711511</v>
      </c>
    </row>
    <row r="125" spans="1:40" ht="21.6" x14ac:dyDescent="0.35">
      <c r="C125" s="588"/>
      <c r="D125" s="588"/>
      <c r="E125" s="588"/>
      <c r="F125" s="588"/>
      <c r="G125" s="588"/>
      <c r="H125" s="588"/>
    </row>
    <row r="126" spans="1:40" ht="21.6" x14ac:dyDescent="0.35">
      <c r="C126" s="588"/>
      <c r="D126" s="588"/>
      <c r="E126" s="588"/>
      <c r="F126" s="588"/>
      <c r="G126" s="588"/>
      <c r="H126" s="588"/>
    </row>
    <row r="127" spans="1:40" ht="24" thickBot="1" x14ac:dyDescent="0.4">
      <c r="A127" s="557" t="s">
        <v>32</v>
      </c>
      <c r="B127" s="557" t="s">
        <v>1</v>
      </c>
      <c r="C127" s="558">
        <v>1397</v>
      </c>
      <c r="D127" s="558">
        <v>1398</v>
      </c>
      <c r="E127" s="558">
        <v>1399</v>
      </c>
      <c r="F127" s="558">
        <v>1400</v>
      </c>
      <c r="G127" s="558">
        <v>1401</v>
      </c>
      <c r="H127" s="558">
        <v>1402</v>
      </c>
    </row>
    <row r="128" spans="1:40" ht="24" thickTop="1" x14ac:dyDescent="0.35">
      <c r="A128" s="567" t="s">
        <v>604</v>
      </c>
      <c r="B128" s="583" t="s">
        <v>23</v>
      </c>
      <c r="C128" s="556">
        <v>767321</v>
      </c>
      <c r="D128" s="556">
        <v>826109</v>
      </c>
      <c r="E128" s="556">
        <v>639935</v>
      </c>
      <c r="F128" s="556">
        <v>499873</v>
      </c>
      <c r="G128" s="556">
        <f>O83</f>
        <v>444367.39079899999</v>
      </c>
      <c r="H128" s="556">
        <f>H121*H103/10^6</f>
        <v>761772.66994114278</v>
      </c>
    </row>
    <row r="129" spans="1:8" ht="23.4" x14ac:dyDescent="0.35">
      <c r="A129" s="567" t="s">
        <v>603</v>
      </c>
      <c r="B129" s="583" t="s">
        <v>23</v>
      </c>
      <c r="C129" s="556">
        <v>905357</v>
      </c>
      <c r="D129" s="556">
        <v>740216</v>
      </c>
      <c r="E129" s="556">
        <v>1206743</v>
      </c>
      <c r="F129" s="556">
        <v>2136691</v>
      </c>
      <c r="G129" s="556">
        <f>O84</f>
        <v>4130572.1285782149</v>
      </c>
      <c r="H129" s="556">
        <f t="shared" ref="H129:H131" si="56">H122*H104/10^6</f>
        <v>9007478.1620085668</v>
      </c>
    </row>
    <row r="130" spans="1:8" ht="23.4" x14ac:dyDescent="0.35">
      <c r="A130" s="567" t="s">
        <v>3733</v>
      </c>
      <c r="B130" s="583" t="s">
        <v>23</v>
      </c>
      <c r="C130" s="556">
        <v>117661</v>
      </c>
      <c r="D130" s="556">
        <v>118167</v>
      </c>
      <c r="E130" s="556">
        <v>188370</v>
      </c>
      <c r="F130" s="556">
        <v>3359</v>
      </c>
      <c r="G130" s="556">
        <f>O85</f>
        <v>0</v>
      </c>
      <c r="H130" s="556">
        <f t="shared" si="56"/>
        <v>0</v>
      </c>
    </row>
    <row r="131" spans="1:8" ht="23.4" x14ac:dyDescent="0.35">
      <c r="A131" s="567" t="s">
        <v>3845</v>
      </c>
      <c r="B131" s="583" t="s">
        <v>23</v>
      </c>
      <c r="C131" s="556">
        <v>0</v>
      </c>
      <c r="D131" s="556">
        <v>59976</v>
      </c>
      <c r="E131" s="556">
        <v>387223</v>
      </c>
      <c r="F131" s="556">
        <v>644424</v>
      </c>
      <c r="G131" s="556">
        <f>O86</f>
        <v>1197907.0433370592</v>
      </c>
      <c r="H131" s="556">
        <f t="shared" si="56"/>
        <v>2612258.3499562042</v>
      </c>
    </row>
    <row r="132" spans="1:8" ht="23.4" x14ac:dyDescent="0.35">
      <c r="A132" s="651" t="s">
        <v>1256</v>
      </c>
      <c r="B132" s="647"/>
      <c r="C132" s="648">
        <v>98601</v>
      </c>
      <c r="D132" s="648">
        <v>91218</v>
      </c>
      <c r="E132" s="648">
        <v>0</v>
      </c>
      <c r="F132" s="648">
        <v>0</v>
      </c>
      <c r="G132" s="648">
        <f t="shared" ref="G132" si="57">O97</f>
        <v>0</v>
      </c>
      <c r="H132" s="556">
        <f>H125*H107/10^6</f>
        <v>0</v>
      </c>
    </row>
    <row r="133" spans="1:8" ht="23.4" x14ac:dyDescent="0.35">
      <c r="A133" s="576" t="s">
        <v>530</v>
      </c>
      <c r="B133" s="584" t="s">
        <v>23</v>
      </c>
      <c r="C133" s="493">
        <f>SUM(C128:C132)</f>
        <v>1888940</v>
      </c>
      <c r="D133" s="493">
        <f>SUM(D128:D132)</f>
        <v>1835686</v>
      </c>
      <c r="E133" s="493">
        <f>SUM(E128:E132)</f>
        <v>2422271</v>
      </c>
      <c r="F133" s="493">
        <f>SUM(F128:F132)</f>
        <v>3284347</v>
      </c>
      <c r="G133" s="493">
        <f>SUM(G128:G131)</f>
        <v>5772846.562714274</v>
      </c>
      <c r="H133" s="517">
        <f>SUM(H128:H131)</f>
        <v>12381509.181905914</v>
      </c>
    </row>
    <row r="135" spans="1:8" x14ac:dyDescent="0.35">
      <c r="C135" s="589"/>
    </row>
    <row r="138" spans="1:8" ht="24" thickBot="1" x14ac:dyDescent="0.4">
      <c r="A138" s="557" t="s">
        <v>26</v>
      </c>
      <c r="B138" s="557" t="s">
        <v>23</v>
      </c>
      <c r="C138" s="558">
        <v>1397</v>
      </c>
      <c r="D138" s="558">
        <v>1398</v>
      </c>
      <c r="E138" s="558">
        <v>1399</v>
      </c>
      <c r="F138" s="558">
        <v>1400</v>
      </c>
      <c r="G138" s="558">
        <v>1401</v>
      </c>
      <c r="H138" s="558">
        <v>1402</v>
      </c>
    </row>
    <row r="139" spans="1:8" ht="24" thickTop="1" x14ac:dyDescent="0.35">
      <c r="A139" s="590" t="s">
        <v>3779</v>
      </c>
      <c r="B139" s="591"/>
      <c r="C139" s="592">
        <v>62977</v>
      </c>
      <c r="D139" s="592">
        <v>67415</v>
      </c>
      <c r="E139" s="592">
        <v>63324</v>
      </c>
      <c r="F139" s="592">
        <v>125280</v>
      </c>
      <c r="G139" s="592">
        <f>O91*مفروضات!C12/10^6</f>
        <v>120324.84482903147</v>
      </c>
      <c r="H139" s="592">
        <f>O91*مفروضات!D12/10^6</f>
        <v>120324.84482903147</v>
      </c>
    </row>
    <row r="140" spans="1:8" ht="23.4" x14ac:dyDescent="0.35">
      <c r="A140" s="590" t="s">
        <v>549</v>
      </c>
      <c r="B140" s="593"/>
      <c r="C140" s="592">
        <v>493982</v>
      </c>
      <c r="D140" s="592">
        <v>677857</v>
      </c>
      <c r="E140" s="592">
        <v>541208</v>
      </c>
      <c r="F140" s="592">
        <v>544740</v>
      </c>
      <c r="G140" s="592">
        <f>F140</f>
        <v>544740</v>
      </c>
      <c r="H140" s="592">
        <f>G140</f>
        <v>544740</v>
      </c>
    </row>
    <row r="141" spans="1:8" ht="23.4" x14ac:dyDescent="0.35">
      <c r="A141" s="590" t="s">
        <v>3949</v>
      </c>
      <c r="B141" s="594"/>
      <c r="C141" s="595">
        <v>327361</v>
      </c>
      <c r="D141" s="595">
        <v>399571</v>
      </c>
      <c r="E141" s="595">
        <v>570159</v>
      </c>
      <c r="F141" s="595">
        <v>666093</v>
      </c>
      <c r="G141" s="595">
        <f>F141*(1+مفروضات!$C$4)</f>
        <v>965834.85</v>
      </c>
      <c r="H141" s="595">
        <f>G141*(1+مفروضات!$C$4)</f>
        <v>1400460.5325</v>
      </c>
    </row>
    <row r="142" spans="1:8" ht="23.4" x14ac:dyDescent="0.35">
      <c r="A142" s="590" t="s">
        <v>3950</v>
      </c>
      <c r="B142" s="594"/>
      <c r="C142" s="595">
        <v>108888</v>
      </c>
      <c r="D142" s="595">
        <v>60220</v>
      </c>
      <c r="E142" s="595">
        <v>171743</v>
      </c>
      <c r="F142" s="595">
        <v>294357</v>
      </c>
      <c r="G142" s="595">
        <f>(O74-O70)*1000*G16/10^6</f>
        <v>403931.25172431022</v>
      </c>
      <c r="H142" s="595">
        <f>G142*(1+مفروضات!$C$4)</f>
        <v>585700.31500024977</v>
      </c>
    </row>
    <row r="143" spans="1:8" ht="23.4" x14ac:dyDescent="0.35">
      <c r="A143" s="590" t="s">
        <v>3951</v>
      </c>
      <c r="B143" s="594"/>
      <c r="C143" s="595">
        <v>20988</v>
      </c>
      <c r="D143" s="595">
        <v>19275</v>
      </c>
      <c r="E143" s="595">
        <v>23222</v>
      </c>
      <c r="F143" s="595">
        <v>28616</v>
      </c>
      <c r="G143" s="595">
        <f>F143*(1+مفروضات!$C$4)</f>
        <v>41493.199999999997</v>
      </c>
      <c r="H143" s="595">
        <f>G143*(1+مفروضات!$C$4)</f>
        <v>60165.139999999992</v>
      </c>
    </row>
    <row r="144" spans="1:8" ht="23.4" x14ac:dyDescent="0.35">
      <c r="A144" s="590" t="s">
        <v>3952</v>
      </c>
      <c r="B144" s="594"/>
      <c r="C144" s="595">
        <v>8228</v>
      </c>
      <c r="D144" s="595">
        <v>7117</v>
      </c>
      <c r="E144" s="595">
        <v>11449</v>
      </c>
      <c r="F144" s="595">
        <v>13004</v>
      </c>
      <c r="G144" s="595">
        <f>F144*(1+مفروضات!$C$4)</f>
        <v>18855.8</v>
      </c>
      <c r="H144" s="595">
        <f>G144*(1+مفروضات!$C$4)</f>
        <v>27340.91</v>
      </c>
    </row>
    <row r="145" spans="1:8" ht="23.4" x14ac:dyDescent="0.35">
      <c r="A145" s="596" t="s">
        <v>3695</v>
      </c>
      <c r="B145" s="597"/>
      <c r="C145" s="595">
        <v>2424</v>
      </c>
      <c r="D145" s="595">
        <v>4052</v>
      </c>
      <c r="E145" s="595">
        <v>3365</v>
      </c>
      <c r="F145" s="595">
        <v>6323</v>
      </c>
      <c r="G145" s="595">
        <f>F145*(1+مفروضات!$C$4)</f>
        <v>9168.35</v>
      </c>
      <c r="H145" s="595">
        <f>G145*(1+مفروضات!$C$4)</f>
        <v>13294.1075</v>
      </c>
    </row>
    <row r="146" spans="1:8" ht="23.4" x14ac:dyDescent="0.35">
      <c r="A146" s="576" t="s">
        <v>539</v>
      </c>
      <c r="B146" s="597"/>
      <c r="C146" s="595">
        <v>1096</v>
      </c>
      <c r="D146" s="595">
        <v>2881</v>
      </c>
      <c r="E146" s="595">
        <v>5443</v>
      </c>
      <c r="F146" s="595">
        <v>2285</v>
      </c>
      <c r="G146" s="595">
        <f>F146*(1+مفروضات!$C$4)</f>
        <v>3313.25</v>
      </c>
      <c r="H146" s="595">
        <f>G146*(1+مفروضات!$C$4)</f>
        <v>4804.2124999999996</v>
      </c>
    </row>
    <row r="147" spans="1:8" ht="23.4" x14ac:dyDescent="0.35">
      <c r="A147" s="598" t="s">
        <v>622</v>
      </c>
      <c r="B147" s="599"/>
      <c r="C147" s="600">
        <f>SUM(C139:C146)</f>
        <v>1025944</v>
      </c>
      <c r="D147" s="600">
        <f>SUM(D139:D146)</f>
        <v>1238388</v>
      </c>
      <c r="E147" s="600">
        <f t="shared" ref="E147:H147" si="58">SUM(E139:E146)</f>
        <v>1389913</v>
      </c>
      <c r="F147" s="600">
        <f t="shared" si="58"/>
        <v>1680698</v>
      </c>
      <c r="G147" s="600">
        <f t="shared" si="58"/>
        <v>2107661.5465533417</v>
      </c>
      <c r="H147" s="600">
        <f t="shared" si="58"/>
        <v>2756830.0623292811</v>
      </c>
    </row>
    <row r="148" spans="1:8" ht="23.4" x14ac:dyDescent="0.35">
      <c r="A148" s="596"/>
      <c r="B148" s="601"/>
      <c r="C148" s="595"/>
      <c r="D148" s="595"/>
      <c r="E148" s="595"/>
      <c r="F148" s="595"/>
      <c r="G148" s="595"/>
      <c r="H148" s="595"/>
    </row>
    <row r="149" spans="1:8" ht="23.4" x14ac:dyDescent="0.35">
      <c r="A149" s="596"/>
      <c r="B149" s="601"/>
      <c r="C149" s="595"/>
      <c r="D149" s="595"/>
      <c r="E149" s="595"/>
      <c r="F149" s="595"/>
      <c r="G149" s="595"/>
      <c r="H149" s="595"/>
    </row>
    <row r="150" spans="1:8" ht="21.6" x14ac:dyDescent="0.35">
      <c r="C150" s="595"/>
      <c r="D150" s="595"/>
      <c r="E150" s="595"/>
      <c r="F150" s="595"/>
      <c r="G150" s="595"/>
      <c r="H150" s="595"/>
    </row>
    <row r="151" spans="1:8" ht="21.6" x14ac:dyDescent="0.35">
      <c r="C151" s="595"/>
      <c r="D151" s="595"/>
      <c r="E151" s="595"/>
      <c r="F151" s="595"/>
      <c r="G151" s="595"/>
      <c r="H151" s="595"/>
    </row>
    <row r="152" spans="1:8" ht="21.6" x14ac:dyDescent="0.35">
      <c r="C152" s="595"/>
      <c r="D152" s="595"/>
      <c r="E152" s="595"/>
      <c r="F152" s="595"/>
      <c r="G152" s="595"/>
      <c r="H152" s="595"/>
    </row>
    <row r="153" spans="1:8" ht="24" thickBot="1" x14ac:dyDescent="0.4">
      <c r="A153" s="602" t="s">
        <v>11</v>
      </c>
      <c r="B153" s="602" t="s">
        <v>1</v>
      </c>
      <c r="C153" s="558">
        <v>1397</v>
      </c>
      <c r="D153" s="558">
        <v>1398</v>
      </c>
      <c r="E153" s="558">
        <v>1399</v>
      </c>
      <c r="F153" s="558">
        <v>1400</v>
      </c>
      <c r="G153" s="558">
        <v>1401</v>
      </c>
      <c r="H153" s="558">
        <v>1402</v>
      </c>
    </row>
    <row r="154" spans="1:8" ht="24" thickTop="1" x14ac:dyDescent="0.35">
      <c r="A154" s="603" t="s">
        <v>633</v>
      </c>
      <c r="B154" s="604" t="s">
        <v>23</v>
      </c>
      <c r="C154" s="595">
        <v>19150</v>
      </c>
      <c r="D154" s="595">
        <v>20067</v>
      </c>
      <c r="E154" s="595">
        <v>21758</v>
      </c>
      <c r="F154" s="595">
        <v>27698</v>
      </c>
      <c r="G154" s="595">
        <f>F154*(1+مفروضات!C3)</f>
        <v>41547</v>
      </c>
      <c r="H154" s="595">
        <f>G154*(1+مفروضات!$D$3)</f>
        <v>62320.5</v>
      </c>
    </row>
    <row r="155" spans="1:8" ht="23.4" x14ac:dyDescent="0.35">
      <c r="A155" s="603" t="s">
        <v>3953</v>
      </c>
      <c r="B155" s="604" t="s">
        <v>23</v>
      </c>
      <c r="C155" s="595">
        <v>2746</v>
      </c>
      <c r="D155" s="595">
        <v>3560</v>
      </c>
      <c r="E155" s="595">
        <v>4059</v>
      </c>
      <c r="F155" s="595">
        <v>4032</v>
      </c>
      <c r="G155" s="595">
        <f>F155*(1+مفروضات!C3)</f>
        <v>6048</v>
      </c>
      <c r="H155" s="595">
        <f>G155*(1+مفروضات!$D$3)</f>
        <v>9072</v>
      </c>
    </row>
    <row r="156" spans="1:8" ht="23.4" x14ac:dyDescent="0.35">
      <c r="A156" s="603" t="s">
        <v>1345</v>
      </c>
      <c r="B156" s="604" t="s">
        <v>23</v>
      </c>
      <c r="C156" s="595">
        <v>1731</v>
      </c>
      <c r="D156" s="595">
        <v>1933</v>
      </c>
      <c r="E156" s="595">
        <v>1611</v>
      </c>
      <c r="F156" s="595">
        <v>2000</v>
      </c>
      <c r="G156" s="595">
        <f>F156*(1+مفروضات!C3)</f>
        <v>3000</v>
      </c>
      <c r="H156" s="595">
        <f>G156*(1+مفروضات!$D$3)</f>
        <v>4500</v>
      </c>
    </row>
    <row r="157" spans="1:8" ht="23.4" x14ac:dyDescent="0.35">
      <c r="A157" s="603" t="s">
        <v>549</v>
      </c>
      <c r="B157" s="604" t="s">
        <v>23</v>
      </c>
      <c r="C157" s="595">
        <v>2089</v>
      </c>
      <c r="D157" s="595">
        <v>2029</v>
      </c>
      <c r="E157" s="595">
        <v>2182</v>
      </c>
      <c r="F157" s="595">
        <v>2109</v>
      </c>
      <c r="G157" s="595">
        <f>F157</f>
        <v>2109</v>
      </c>
      <c r="H157" s="595">
        <f>G157</f>
        <v>2109</v>
      </c>
    </row>
    <row r="158" spans="1:8" ht="23.4" x14ac:dyDescent="0.35">
      <c r="A158" s="603" t="s">
        <v>3954</v>
      </c>
      <c r="B158" s="604" t="s">
        <v>23</v>
      </c>
      <c r="C158" s="595">
        <v>686</v>
      </c>
      <c r="D158" s="595">
        <v>569</v>
      </c>
      <c r="E158" s="595">
        <v>750</v>
      </c>
      <c r="F158" s="595">
        <v>879</v>
      </c>
      <c r="G158" s="595">
        <f>F158*(1+مفروضات!$C$4)</f>
        <v>1274.55</v>
      </c>
      <c r="H158" s="595">
        <f>G158*(1+مفروضات!$D$3)</f>
        <v>1911.8249999999998</v>
      </c>
    </row>
    <row r="159" spans="1:8" ht="23.4" x14ac:dyDescent="0.35">
      <c r="A159" s="603" t="s">
        <v>3955</v>
      </c>
      <c r="B159" s="604" t="s">
        <v>23</v>
      </c>
      <c r="C159" s="595">
        <v>1008</v>
      </c>
      <c r="D159" s="595">
        <v>1200</v>
      </c>
      <c r="E159" s="595">
        <v>1560</v>
      </c>
      <c r="F159" s="595">
        <v>2100</v>
      </c>
      <c r="G159" s="595">
        <f>F159*(1+مفروضات!$C$4)</f>
        <v>3045</v>
      </c>
      <c r="H159" s="595">
        <f>G159*(1+مفروضات!$D$4)</f>
        <v>4415.25</v>
      </c>
    </row>
    <row r="160" spans="1:8" ht="23.4" x14ac:dyDescent="0.35">
      <c r="A160" s="603" t="s">
        <v>3956</v>
      </c>
      <c r="B160" s="604" t="s">
        <v>23</v>
      </c>
      <c r="C160" s="595">
        <v>2420</v>
      </c>
      <c r="D160" s="595">
        <v>1605</v>
      </c>
      <c r="E160" s="595">
        <v>3590</v>
      </c>
      <c r="F160" s="595">
        <v>2383</v>
      </c>
      <c r="G160" s="595">
        <f>F160*(1+مفروضات!$C$4)</f>
        <v>3455.35</v>
      </c>
      <c r="H160" s="595">
        <f>G160*(1+مفروضات!$D$4)</f>
        <v>5010.2574999999997</v>
      </c>
    </row>
    <row r="161" spans="1:8" ht="23.4" x14ac:dyDescent="0.35">
      <c r="A161" s="603" t="s">
        <v>3957</v>
      </c>
      <c r="B161" s="604" t="s">
        <v>23</v>
      </c>
      <c r="C161" s="595">
        <v>746</v>
      </c>
      <c r="D161" s="595">
        <v>740</v>
      </c>
      <c r="E161" s="595">
        <v>696</v>
      </c>
      <c r="F161" s="595">
        <v>1377</v>
      </c>
      <c r="G161" s="595">
        <f>F161*(1+مفروضات!$C$4)</f>
        <v>1996.6499999999999</v>
      </c>
      <c r="H161" s="595">
        <f>G161*(1+مفروضات!$D$4)</f>
        <v>2895.1424999999999</v>
      </c>
    </row>
    <row r="162" spans="1:8" ht="23.4" x14ac:dyDescent="0.35">
      <c r="A162" s="603" t="s">
        <v>3958</v>
      </c>
      <c r="B162" s="604" t="s">
        <v>23</v>
      </c>
      <c r="C162" s="595">
        <v>2460</v>
      </c>
      <c r="D162" s="595">
        <v>1459</v>
      </c>
      <c r="E162" s="595">
        <v>1004</v>
      </c>
      <c r="F162" s="595">
        <v>2055</v>
      </c>
      <c r="G162" s="595">
        <f>F162*(1+مفروضات!$C$4)</f>
        <v>2979.75</v>
      </c>
      <c r="H162" s="595">
        <f>G162*(1+مفروضات!$D$4)</f>
        <v>4320.6374999999998</v>
      </c>
    </row>
    <row r="163" spans="1:8" ht="23.4" x14ac:dyDescent="0.35">
      <c r="A163" s="603" t="s">
        <v>3959</v>
      </c>
      <c r="B163" s="604" t="s">
        <v>23</v>
      </c>
      <c r="C163" s="595">
        <v>447</v>
      </c>
      <c r="D163" s="595">
        <v>567</v>
      </c>
      <c r="E163" s="595">
        <v>671</v>
      </c>
      <c r="F163" s="595">
        <v>787</v>
      </c>
      <c r="G163" s="595">
        <f>F163*(1+مفروضات!$C$4)</f>
        <v>1141.1499999999999</v>
      </c>
      <c r="H163" s="595">
        <f>G163*(1+مفروضات!$D$4)</f>
        <v>1654.6674999999998</v>
      </c>
    </row>
    <row r="164" spans="1:8" ht="23.4" x14ac:dyDescent="0.35">
      <c r="A164" s="603" t="s">
        <v>3960</v>
      </c>
      <c r="B164" s="604" t="s">
        <v>23</v>
      </c>
      <c r="C164" s="595">
        <v>364</v>
      </c>
      <c r="D164" s="595">
        <v>619</v>
      </c>
      <c r="E164" s="595">
        <v>1271</v>
      </c>
      <c r="F164" s="595">
        <v>1127</v>
      </c>
      <c r="G164" s="595">
        <f>F164*(1+مفروضات!$C$4)</f>
        <v>1634.1499999999999</v>
      </c>
      <c r="H164" s="595">
        <f>G164*(1+مفروضات!$D$4)</f>
        <v>2369.5174999999999</v>
      </c>
    </row>
    <row r="165" spans="1:8" ht="23.4" x14ac:dyDescent="0.35">
      <c r="A165" s="603" t="s">
        <v>3961</v>
      </c>
      <c r="B165" s="604" t="s">
        <v>23</v>
      </c>
      <c r="C165" s="595">
        <v>704</v>
      </c>
      <c r="D165" s="595">
        <v>107</v>
      </c>
      <c r="E165" s="595">
        <v>136</v>
      </c>
      <c r="F165" s="595">
        <v>1079</v>
      </c>
      <c r="G165" s="595">
        <f>F165*(1+مفروضات!$C$4)</f>
        <v>1564.55</v>
      </c>
      <c r="H165" s="595">
        <f>G165*(1+مفروضات!$D$4)</f>
        <v>2268.5974999999999</v>
      </c>
    </row>
    <row r="166" spans="1:8" ht="23.4" x14ac:dyDescent="0.35">
      <c r="A166" s="603" t="s">
        <v>3962</v>
      </c>
      <c r="B166" s="604" t="s">
        <v>23</v>
      </c>
      <c r="C166" s="595">
        <v>350</v>
      </c>
      <c r="D166" s="595">
        <v>500</v>
      </c>
      <c r="E166" s="595">
        <v>20</v>
      </c>
      <c r="F166" s="595">
        <v>0</v>
      </c>
      <c r="G166" s="595">
        <f>F166*(1+مفروضات!$C$4)</f>
        <v>0</v>
      </c>
      <c r="H166" s="595">
        <f>G166*(1+مفروضات!$D$4)</f>
        <v>0</v>
      </c>
    </row>
    <row r="167" spans="1:8" ht="23.4" x14ac:dyDescent="0.35">
      <c r="A167" s="603" t="s">
        <v>3963</v>
      </c>
      <c r="B167" s="604" t="s">
        <v>23</v>
      </c>
      <c r="C167" s="595">
        <v>0</v>
      </c>
      <c r="D167" s="595">
        <v>188</v>
      </c>
      <c r="E167" s="595">
        <v>738</v>
      </c>
      <c r="F167" s="595">
        <v>282</v>
      </c>
      <c r="G167" s="595">
        <f>F167*(1+مفروضات!$C$4)</f>
        <v>408.9</v>
      </c>
      <c r="H167" s="595">
        <f>G167*(1+مفروضات!$D$4)</f>
        <v>592.90499999999997</v>
      </c>
    </row>
    <row r="168" spans="1:8" ht="23.4" x14ac:dyDescent="0.35">
      <c r="A168" s="605" t="s">
        <v>642</v>
      </c>
      <c r="B168" s="604" t="s">
        <v>23</v>
      </c>
      <c r="C168" s="606">
        <v>6269</v>
      </c>
      <c r="D168" s="606">
        <v>9516</v>
      </c>
      <c r="E168" s="595">
        <v>13788</v>
      </c>
      <c r="F168" s="595">
        <v>20049</v>
      </c>
      <c r="G168" s="595">
        <f>F168*(1+مفروضات!$C$4)</f>
        <v>29071.05</v>
      </c>
      <c r="H168" s="595">
        <f>G168*(1+مفروضات!$D$4)</f>
        <v>42153.022499999999</v>
      </c>
    </row>
    <row r="169" spans="1:8" ht="23.4" x14ac:dyDescent="0.35">
      <c r="A169" s="603" t="s">
        <v>22</v>
      </c>
      <c r="B169" s="607" t="s">
        <v>23</v>
      </c>
      <c r="C169" s="595">
        <f t="shared" ref="C169:H169" si="59">SUM(C154:C168)</f>
        <v>41170</v>
      </c>
      <c r="D169" s="595">
        <f t="shared" si="59"/>
        <v>44659</v>
      </c>
      <c r="E169" s="608">
        <f t="shared" si="59"/>
        <v>53834</v>
      </c>
      <c r="F169" s="608">
        <f t="shared" si="59"/>
        <v>67957</v>
      </c>
      <c r="G169" s="608">
        <f t="shared" si="59"/>
        <v>99275.099999999991</v>
      </c>
      <c r="H169" s="608">
        <f t="shared" si="59"/>
        <v>145593.32249999998</v>
      </c>
    </row>
    <row r="170" spans="1:8" ht="21.6" x14ac:dyDescent="0.35">
      <c r="C170" s="595"/>
      <c r="D170" s="595"/>
      <c r="E170" s="595"/>
      <c r="F170" s="595"/>
      <c r="G170" s="595"/>
      <c r="H170" s="595"/>
    </row>
    <row r="171" spans="1:8" ht="21.6" x14ac:dyDescent="0.35">
      <c r="C171" s="609"/>
      <c r="D171" s="609"/>
      <c r="E171" s="609"/>
      <c r="F171" s="609"/>
      <c r="G171" s="609"/>
      <c r="H171" s="609"/>
    </row>
    <row r="172" spans="1:8" ht="24" thickBot="1" x14ac:dyDescent="0.4">
      <c r="A172" s="557" t="s">
        <v>647</v>
      </c>
      <c r="B172" s="557"/>
      <c r="C172" s="558">
        <v>1397</v>
      </c>
      <c r="D172" s="558">
        <v>1398</v>
      </c>
      <c r="E172" s="558">
        <v>1399</v>
      </c>
      <c r="F172" s="558">
        <v>1400</v>
      </c>
      <c r="G172" s="558">
        <v>1401</v>
      </c>
      <c r="H172" s="558">
        <v>1402</v>
      </c>
    </row>
    <row r="173" spans="1:8" ht="24" thickTop="1" x14ac:dyDescent="0.35">
      <c r="A173" s="569" t="s">
        <v>648</v>
      </c>
      <c r="B173" s="610"/>
      <c r="C173" s="556">
        <v>19447</v>
      </c>
      <c r="D173" s="556">
        <v>16653</v>
      </c>
      <c r="E173" s="556">
        <v>10053</v>
      </c>
      <c r="F173" s="556">
        <v>2014</v>
      </c>
      <c r="G173" s="556">
        <v>0</v>
      </c>
      <c r="H173" s="556">
        <v>0</v>
      </c>
    </row>
    <row r="174" spans="1:8" ht="23.4" x14ac:dyDescent="0.35">
      <c r="A174" s="569" t="s">
        <v>3964</v>
      </c>
      <c r="B174" s="610"/>
      <c r="C174" s="556"/>
      <c r="D174" s="556"/>
      <c r="E174" s="556">
        <v>0</v>
      </c>
      <c r="F174" s="556">
        <v>124120</v>
      </c>
      <c r="G174" s="556">
        <v>0</v>
      </c>
      <c r="H174" s="556">
        <v>0</v>
      </c>
    </row>
    <row r="175" spans="1:8" ht="23.4" x14ac:dyDescent="0.35">
      <c r="A175" s="569" t="s">
        <v>3998</v>
      </c>
      <c r="B175" s="610"/>
      <c r="C175" s="556"/>
      <c r="D175" s="556"/>
      <c r="E175" s="556"/>
      <c r="F175" s="556"/>
      <c r="G175" s="556"/>
      <c r="H175" s="556">
        <f>2*0.185*1369998</f>
        <v>506899.26</v>
      </c>
    </row>
    <row r="176" spans="1:8" ht="23.4" x14ac:dyDescent="0.35">
      <c r="A176" s="569" t="s">
        <v>539</v>
      </c>
      <c r="B176" s="610"/>
      <c r="C176" s="556">
        <v>99</v>
      </c>
      <c r="D176" s="556"/>
      <c r="E176" s="556">
        <v>0</v>
      </c>
      <c r="F176" s="556">
        <v>5258</v>
      </c>
      <c r="G176" s="556">
        <f>F176</f>
        <v>5258</v>
      </c>
      <c r="H176" s="556"/>
    </row>
    <row r="177" spans="1:12" ht="23.4" x14ac:dyDescent="0.35">
      <c r="A177" s="576" t="s">
        <v>537</v>
      </c>
      <c r="B177" s="611"/>
      <c r="C177" s="493">
        <f>SUM(C173:C176)</f>
        <v>19546</v>
      </c>
      <c r="D177" s="493">
        <f t="shared" ref="D177:H177" si="60">SUM(D173:D176)</f>
        <v>16653</v>
      </c>
      <c r="E177" s="493">
        <f t="shared" si="60"/>
        <v>10053</v>
      </c>
      <c r="F177" s="493">
        <f t="shared" si="60"/>
        <v>131392</v>
      </c>
      <c r="G177" s="493">
        <f t="shared" si="60"/>
        <v>5258</v>
      </c>
      <c r="H177" s="493">
        <f t="shared" si="60"/>
        <v>506899.26</v>
      </c>
    </row>
    <row r="178" spans="1:12" ht="23.4" x14ac:dyDescent="0.35">
      <c r="A178" s="612"/>
      <c r="C178" s="609"/>
      <c r="D178" s="609"/>
      <c r="E178" s="609"/>
      <c r="F178" s="609"/>
      <c r="G178" s="609"/>
      <c r="H178" s="609"/>
    </row>
    <row r="179" spans="1:12" ht="24" thickBot="1" x14ac:dyDescent="0.4">
      <c r="A179" s="557" t="s">
        <v>643</v>
      </c>
      <c r="B179" s="557" t="s">
        <v>1</v>
      </c>
      <c r="C179" s="558">
        <v>1397</v>
      </c>
      <c r="D179" s="558">
        <v>1398</v>
      </c>
      <c r="E179" s="558">
        <v>1399</v>
      </c>
      <c r="F179" s="558">
        <v>1400</v>
      </c>
      <c r="G179" s="558">
        <v>1401</v>
      </c>
      <c r="H179" s="558">
        <v>1402</v>
      </c>
    </row>
    <row r="180" spans="1:12" ht="24" thickTop="1" x14ac:dyDescent="0.35">
      <c r="A180" s="569" t="s">
        <v>644</v>
      </c>
      <c r="B180" s="610"/>
      <c r="C180" s="556">
        <v>3659</v>
      </c>
      <c r="D180" s="556">
        <v>2967</v>
      </c>
      <c r="E180" s="556">
        <v>5946</v>
      </c>
      <c r="F180" s="556">
        <v>33868</v>
      </c>
      <c r="G180" s="556">
        <f>E180</f>
        <v>5946</v>
      </c>
      <c r="H180" s="556">
        <f>G180</f>
        <v>5946</v>
      </c>
    </row>
    <row r="181" spans="1:12" ht="23.4" x14ac:dyDescent="0.35">
      <c r="A181" s="569" t="s">
        <v>645</v>
      </c>
      <c r="B181" s="610"/>
      <c r="C181" s="556">
        <v>322</v>
      </c>
      <c r="D181" s="556">
        <v>42749</v>
      </c>
      <c r="E181" s="556">
        <v>0</v>
      </c>
      <c r="F181" s="556">
        <v>0</v>
      </c>
      <c r="G181" s="556">
        <v>0</v>
      </c>
      <c r="H181" s="556">
        <v>0</v>
      </c>
    </row>
    <row r="182" spans="1:12" ht="23.4" x14ac:dyDescent="0.35">
      <c r="A182" s="576" t="s">
        <v>539</v>
      </c>
      <c r="B182" s="610"/>
      <c r="C182" s="556"/>
      <c r="D182" s="556">
        <v>70</v>
      </c>
      <c r="E182" s="595"/>
      <c r="F182" s="556">
        <v>-3674</v>
      </c>
      <c r="G182" s="556">
        <v>0</v>
      </c>
      <c r="H182" s="556">
        <v>0</v>
      </c>
      <c r="L182" s="613"/>
    </row>
    <row r="183" spans="1:12" ht="23.4" x14ac:dyDescent="0.35">
      <c r="A183" s="576" t="s">
        <v>646</v>
      </c>
      <c r="B183" s="610"/>
      <c r="C183" s="556"/>
      <c r="D183" s="556"/>
      <c r="E183" s="595">
        <v>-3498</v>
      </c>
      <c r="F183" s="556">
        <v>-7880</v>
      </c>
      <c r="G183" s="556">
        <f>F183</f>
        <v>-7880</v>
      </c>
      <c r="H183" s="556">
        <f>G183</f>
        <v>-7880</v>
      </c>
    </row>
    <row r="184" spans="1:12" ht="23.4" x14ac:dyDescent="0.35">
      <c r="A184" s="560" t="s">
        <v>537</v>
      </c>
      <c r="B184" s="586"/>
      <c r="C184" s="586">
        <f>SUM(C180:C183)</f>
        <v>3981</v>
      </c>
      <c r="D184" s="586">
        <f t="shared" ref="D184:H184" si="61">SUM(D180:D183)</f>
        <v>45786</v>
      </c>
      <c r="E184" s="586">
        <f t="shared" si="61"/>
        <v>2448</v>
      </c>
      <c r="F184" s="586">
        <f t="shared" si="61"/>
        <v>22314</v>
      </c>
      <c r="G184" s="586">
        <f t="shared" si="61"/>
        <v>-1934</v>
      </c>
      <c r="H184" s="586">
        <f t="shared" si="61"/>
        <v>-1934</v>
      </c>
    </row>
    <row r="186" spans="1:12" ht="21.6" x14ac:dyDescent="0.35">
      <c r="D186" s="556"/>
      <c r="E186" s="556"/>
    </row>
    <row r="187" spans="1:12" x14ac:dyDescent="0.35">
      <c r="D187" s="614"/>
      <c r="E187" s="614"/>
    </row>
    <row r="188" spans="1:12" ht="24" thickBot="1" x14ac:dyDescent="0.4">
      <c r="A188" s="557" t="s">
        <v>29</v>
      </c>
      <c r="B188" s="557">
        <f>B172</f>
        <v>0</v>
      </c>
      <c r="C188" s="558">
        <v>1397</v>
      </c>
      <c r="D188" s="558">
        <v>1398</v>
      </c>
      <c r="E188" s="558">
        <v>1399</v>
      </c>
      <c r="F188" s="558">
        <v>1400</v>
      </c>
      <c r="G188" s="558">
        <v>1401</v>
      </c>
      <c r="H188" s="558">
        <v>1402</v>
      </c>
    </row>
    <row r="189" spans="1:12" ht="24" thickTop="1" x14ac:dyDescent="0.35">
      <c r="A189" s="569" t="s">
        <v>531</v>
      </c>
      <c r="B189" s="610" t="s">
        <v>650</v>
      </c>
      <c r="C189" s="595">
        <v>1835686</v>
      </c>
      <c r="D189" s="595">
        <v>1835686</v>
      </c>
      <c r="E189" s="595">
        <v>2422271</v>
      </c>
      <c r="F189" s="595">
        <f>F133</f>
        <v>3284347</v>
      </c>
      <c r="G189" s="595">
        <f>G133</f>
        <v>5772846.562714274</v>
      </c>
      <c r="H189" s="595">
        <f>H133</f>
        <v>12381509.181905914</v>
      </c>
    </row>
    <row r="190" spans="1:12" ht="23.4" x14ac:dyDescent="0.35">
      <c r="A190" s="569" t="s">
        <v>532</v>
      </c>
      <c r="B190" s="610" t="str">
        <f>B189</f>
        <v>م ریال</v>
      </c>
      <c r="C190" s="595">
        <v>-1238388</v>
      </c>
      <c r="D190" s="595">
        <v>-1238388</v>
      </c>
      <c r="E190" s="595">
        <v>-1389913</v>
      </c>
      <c r="F190" s="595">
        <f>-F147</f>
        <v>-1680698</v>
      </c>
      <c r="G190" s="595">
        <f>-G147</f>
        <v>-2107661.5465533417</v>
      </c>
      <c r="H190" s="595">
        <f>-H147</f>
        <v>-2756830.0623292811</v>
      </c>
    </row>
    <row r="191" spans="1:12" ht="23.4" x14ac:dyDescent="0.35">
      <c r="A191" s="569" t="s">
        <v>533</v>
      </c>
      <c r="B191" s="615" t="str">
        <f t="shared" ref="B191:B201" si="62">B190</f>
        <v>م ریال</v>
      </c>
      <c r="C191" s="600">
        <v>597298</v>
      </c>
      <c r="D191" s="600">
        <v>597298</v>
      </c>
      <c r="E191" s="600">
        <v>1032358</v>
      </c>
      <c r="F191" s="600">
        <f>SUM(F189:F190)</f>
        <v>1603649</v>
      </c>
      <c r="G191" s="600">
        <f>SUM(G189:G190)</f>
        <v>3665185.0161609324</v>
      </c>
      <c r="H191" s="600">
        <f>SUM(H189:H190)</f>
        <v>9624679.119576633</v>
      </c>
    </row>
    <row r="192" spans="1:12" ht="23.4" x14ac:dyDescent="0.35">
      <c r="A192" s="569" t="s">
        <v>534</v>
      </c>
      <c r="B192" s="610" t="str">
        <f t="shared" si="62"/>
        <v>م ریال</v>
      </c>
      <c r="C192" s="595">
        <v>-44659</v>
      </c>
      <c r="D192" s="595">
        <v>-44659</v>
      </c>
      <c r="E192" s="595">
        <v>-53835</v>
      </c>
      <c r="F192" s="595">
        <f>-F169</f>
        <v>-67957</v>
      </c>
      <c r="G192" s="595">
        <f>-G169</f>
        <v>-99275.099999999991</v>
      </c>
      <c r="H192" s="595">
        <f>-H169</f>
        <v>-145593.32249999998</v>
      </c>
    </row>
    <row r="193" spans="1:33" ht="23.4" x14ac:dyDescent="0.35">
      <c r="A193" s="569" t="s">
        <v>651</v>
      </c>
      <c r="B193" s="610" t="str">
        <f t="shared" si="62"/>
        <v>م ریال</v>
      </c>
      <c r="C193" s="595">
        <v>0</v>
      </c>
      <c r="D193" s="595">
        <v>0</v>
      </c>
      <c r="E193" s="595">
        <v>0</v>
      </c>
      <c r="F193" s="595">
        <v>0</v>
      </c>
      <c r="G193" s="595">
        <v>0</v>
      </c>
      <c r="H193" s="595">
        <v>0</v>
      </c>
    </row>
    <row r="194" spans="1:33" ht="23.4" x14ac:dyDescent="0.35">
      <c r="A194" s="569" t="s">
        <v>652</v>
      </c>
      <c r="B194" s="610" t="str">
        <f t="shared" si="62"/>
        <v>م ریال</v>
      </c>
      <c r="C194" s="595">
        <v>0</v>
      </c>
      <c r="D194" s="595">
        <v>0</v>
      </c>
      <c r="E194" s="595">
        <v>0</v>
      </c>
      <c r="F194" s="595">
        <v>0</v>
      </c>
      <c r="G194" s="595">
        <v>0</v>
      </c>
      <c r="H194" s="595">
        <v>0</v>
      </c>
    </row>
    <row r="195" spans="1:33" ht="23.4" x14ac:dyDescent="0.35">
      <c r="A195" s="569" t="s">
        <v>653</v>
      </c>
      <c r="B195" s="610" t="str">
        <f>B193</f>
        <v>م ریال</v>
      </c>
      <c r="C195" s="600">
        <v>0</v>
      </c>
      <c r="D195" s="600">
        <v>0</v>
      </c>
      <c r="E195" s="600">
        <v>0</v>
      </c>
      <c r="F195" s="600">
        <v>0</v>
      </c>
      <c r="G195" s="600">
        <v>0</v>
      </c>
      <c r="H195" s="600">
        <v>0</v>
      </c>
    </row>
    <row r="196" spans="1:33" ht="23.4" x14ac:dyDescent="0.35">
      <c r="A196" s="569" t="s">
        <v>535</v>
      </c>
      <c r="B196" s="615" t="str">
        <f t="shared" si="62"/>
        <v>م ریال</v>
      </c>
      <c r="C196" s="595">
        <v>552639</v>
      </c>
      <c r="D196" s="595">
        <v>552639</v>
      </c>
      <c r="E196" s="595">
        <v>978523</v>
      </c>
      <c r="F196" s="595">
        <f>SUM(F191:F195)</f>
        <v>1535692</v>
      </c>
      <c r="G196" s="595">
        <f>SUM(G191:G195)</f>
        <v>3565909.9161609323</v>
      </c>
      <c r="H196" s="595">
        <f>SUM(H191:H195)</f>
        <v>9479085.7970766332</v>
      </c>
    </row>
    <row r="197" spans="1:33" ht="23.4" x14ac:dyDescent="0.35">
      <c r="A197" s="569" t="s">
        <v>654</v>
      </c>
      <c r="B197" s="610" t="str">
        <f t="shared" si="62"/>
        <v>م ریال</v>
      </c>
      <c r="C197" s="595">
        <v>-16653</v>
      </c>
      <c r="D197" s="595">
        <v>-16653</v>
      </c>
      <c r="E197" s="595">
        <v>-10053</v>
      </c>
      <c r="F197" s="595">
        <f>-F177</f>
        <v>-131392</v>
      </c>
      <c r="G197" s="595">
        <f>-G177</f>
        <v>-5258</v>
      </c>
      <c r="H197" s="595">
        <f>-H177</f>
        <v>-506899.26</v>
      </c>
    </row>
    <row r="198" spans="1:33" ht="23.4" x14ac:dyDescent="0.35">
      <c r="A198" s="569" t="s">
        <v>655</v>
      </c>
      <c r="B198" s="610" t="str">
        <f t="shared" si="62"/>
        <v>م ریال</v>
      </c>
      <c r="C198" s="600">
        <v>0</v>
      </c>
      <c r="D198" s="600">
        <v>0</v>
      </c>
      <c r="E198" s="600">
        <v>0</v>
      </c>
      <c r="F198" s="600">
        <v>0</v>
      </c>
      <c r="G198" s="600">
        <v>0</v>
      </c>
      <c r="H198" s="600">
        <v>0</v>
      </c>
    </row>
    <row r="199" spans="1:33" ht="23.4" x14ac:dyDescent="0.35">
      <c r="A199" s="569" t="s">
        <v>656</v>
      </c>
      <c r="B199" s="610" t="str">
        <f t="shared" si="62"/>
        <v>م ریال</v>
      </c>
      <c r="C199" s="595">
        <v>45786</v>
      </c>
      <c r="D199" s="595">
        <v>45786</v>
      </c>
      <c r="E199" s="595">
        <v>2448</v>
      </c>
      <c r="F199" s="595">
        <f>F184</f>
        <v>22314</v>
      </c>
      <c r="G199" s="595">
        <f>G184</f>
        <v>-1934</v>
      </c>
      <c r="H199" s="595">
        <f>H184</f>
        <v>-1934</v>
      </c>
    </row>
    <row r="200" spans="1:33" ht="23.4" x14ac:dyDescent="0.35">
      <c r="A200" s="569" t="s">
        <v>657</v>
      </c>
      <c r="B200" s="615" t="str">
        <f t="shared" si="62"/>
        <v>م ریال</v>
      </c>
      <c r="C200" s="595">
        <v>581772</v>
      </c>
      <c r="D200" s="595">
        <v>581772</v>
      </c>
      <c r="E200" s="595">
        <v>970918</v>
      </c>
      <c r="F200" s="595">
        <f>F199+F198+F197+F196</f>
        <v>1426614</v>
      </c>
      <c r="G200" s="595">
        <f>G199+G198+G197+G196</f>
        <v>3558717.9161609323</v>
      </c>
      <c r="H200" s="595">
        <f>H199+H198+H197+H196</f>
        <v>8970252.5370766334</v>
      </c>
    </row>
    <row r="201" spans="1:33" ht="23.4" x14ac:dyDescent="0.35">
      <c r="A201" s="569" t="s">
        <v>658</v>
      </c>
      <c r="B201" s="610" t="str">
        <f t="shared" si="62"/>
        <v>م ریال</v>
      </c>
      <c r="C201" s="595"/>
      <c r="D201" s="595"/>
      <c r="E201" s="595">
        <v>0</v>
      </c>
      <c r="F201" s="595">
        <v>0</v>
      </c>
      <c r="G201" s="595">
        <v>0</v>
      </c>
      <c r="H201" s="595">
        <v>0</v>
      </c>
    </row>
    <row r="202" spans="1:33" ht="23.4" x14ac:dyDescent="0.35">
      <c r="A202" s="569" t="s">
        <v>12</v>
      </c>
      <c r="B202" s="615" t="str">
        <f>B199</f>
        <v>م ریال</v>
      </c>
      <c r="C202" s="600">
        <v>581772</v>
      </c>
      <c r="D202" s="600">
        <v>581772</v>
      </c>
      <c r="E202" s="600">
        <v>970918</v>
      </c>
      <c r="F202" s="600">
        <f>F201+F200</f>
        <v>1426614</v>
      </c>
      <c r="G202" s="600">
        <f>G201+G200</f>
        <v>3558717.9161609323</v>
      </c>
      <c r="H202" s="600">
        <f>H201+H200</f>
        <v>8970252.5370766334</v>
      </c>
    </row>
    <row r="203" spans="1:33" ht="23.4" x14ac:dyDescent="0.35">
      <c r="A203" s="569" t="s">
        <v>13</v>
      </c>
      <c r="B203" s="615" t="s">
        <v>14</v>
      </c>
      <c r="C203" s="595">
        <f t="shared" ref="C203:H203" si="63">C202*1000/C204</f>
        <v>232.70889308355723</v>
      </c>
      <c r="D203" s="595">
        <f t="shared" si="63"/>
        <v>232.7088</v>
      </c>
      <c r="E203" s="595">
        <f t="shared" si="63"/>
        <v>388.36720000000003</v>
      </c>
      <c r="F203" s="595">
        <f t="shared" si="63"/>
        <v>570.64559999999994</v>
      </c>
      <c r="G203" s="595">
        <f>G1</f>
        <v>1423.4871664643729</v>
      </c>
      <c r="H203" s="595">
        <f t="shared" si="63"/>
        <v>3588.0995795908216</v>
      </c>
    </row>
    <row r="204" spans="1:33" ht="24" thickBot="1" x14ac:dyDescent="0.4">
      <c r="A204" s="616" t="s">
        <v>15</v>
      </c>
      <c r="B204" s="617" t="str">
        <f>B202</f>
        <v>م ریال</v>
      </c>
      <c r="C204" s="618">
        <v>2499999</v>
      </c>
      <c r="D204" s="618">
        <v>2500000</v>
      </c>
      <c r="E204" s="618">
        <v>2500000</v>
      </c>
      <c r="F204" s="618">
        <v>2500000</v>
      </c>
      <c r="G204" s="618">
        <v>2500000</v>
      </c>
      <c r="H204" s="618">
        <v>2500001</v>
      </c>
    </row>
    <row r="205" spans="1:33" ht="24" thickTop="1" x14ac:dyDescent="0.35">
      <c r="A205" s="619" t="s">
        <v>16</v>
      </c>
      <c r="B205" s="620" t="s">
        <v>5</v>
      </c>
      <c r="C205" s="621">
        <f t="shared" ref="C205:H205" si="64">C191/C189</f>
        <v>0.32538135607070057</v>
      </c>
      <c r="D205" s="621">
        <f t="shared" si="64"/>
        <v>0.32538135607070057</v>
      </c>
      <c r="E205" s="621">
        <f t="shared" si="64"/>
        <v>0.4261942615008808</v>
      </c>
      <c r="F205" s="621">
        <f t="shared" si="64"/>
        <v>0.48827027107671633</v>
      </c>
      <c r="G205" s="621">
        <f t="shared" si="64"/>
        <v>0.63490081995833225</v>
      </c>
      <c r="H205" s="621">
        <f t="shared" si="64"/>
        <v>0.7773429699217882</v>
      </c>
    </row>
    <row r="206" spans="1:33" ht="23.4" x14ac:dyDescent="0.35">
      <c r="A206" s="576" t="s">
        <v>17</v>
      </c>
      <c r="B206" s="622" t="s">
        <v>5</v>
      </c>
      <c r="C206" s="623">
        <f t="shared" ref="C206:H206" si="65">C196/C189</f>
        <v>0.30105312128544859</v>
      </c>
      <c r="D206" s="623">
        <f t="shared" si="65"/>
        <v>0.30105312128544859</v>
      </c>
      <c r="E206" s="623">
        <f t="shared" si="65"/>
        <v>0.40396925034399539</v>
      </c>
      <c r="F206" s="623">
        <f t="shared" si="65"/>
        <v>0.4675790956314908</v>
      </c>
      <c r="G206" s="623">
        <f t="shared" si="65"/>
        <v>0.61770391390487855</v>
      </c>
      <c r="H206" s="623">
        <f t="shared" si="65"/>
        <v>0.76558403808553299</v>
      </c>
    </row>
    <row r="207" spans="1:33" ht="23.4" x14ac:dyDescent="0.35">
      <c r="A207" s="576" t="s">
        <v>18</v>
      </c>
      <c r="B207" s="622" t="s">
        <v>5</v>
      </c>
      <c r="C207" s="623">
        <f t="shared" ref="C207:H207" si="66">C202/C189</f>
        <v>0.31692348255638492</v>
      </c>
      <c r="D207" s="623">
        <f t="shared" si="66"/>
        <v>0.31692348255638492</v>
      </c>
      <c r="E207" s="623">
        <f t="shared" si="66"/>
        <v>0.40082963466928351</v>
      </c>
      <c r="F207" s="623">
        <f t="shared" si="66"/>
        <v>0.43436762315309557</v>
      </c>
      <c r="G207" s="623">
        <f t="shared" si="66"/>
        <v>0.61645808138155267</v>
      </c>
      <c r="H207" s="623">
        <f t="shared" si="66"/>
        <v>0.72448781528067496</v>
      </c>
    </row>
    <row r="208" spans="1:33" ht="24" thickBot="1" x14ac:dyDescent="0.4">
      <c r="A208" s="624" t="s">
        <v>19</v>
      </c>
      <c r="B208" s="625" t="s">
        <v>5</v>
      </c>
      <c r="C208" s="626">
        <v>0.9</v>
      </c>
      <c r="D208" s="626">
        <v>0.1</v>
      </c>
      <c r="E208" s="626">
        <v>1.44</v>
      </c>
      <c r="F208" s="626">
        <v>0.9</v>
      </c>
      <c r="G208" s="626">
        <v>0.9</v>
      </c>
      <c r="H208" s="626"/>
      <c r="P208" s="628"/>
      <c r="Q208" s="628"/>
      <c r="R208" s="628"/>
      <c r="S208" s="628"/>
      <c r="T208" s="628"/>
      <c r="U208" s="628"/>
      <c r="V208" s="628"/>
      <c r="W208" s="628"/>
      <c r="X208" s="628"/>
      <c r="Y208" s="628"/>
      <c r="Z208" s="628"/>
      <c r="AA208" s="628"/>
      <c r="AB208" s="628"/>
      <c r="AC208" s="628"/>
      <c r="AD208" s="628"/>
      <c r="AE208" s="628"/>
      <c r="AF208" s="628"/>
      <c r="AG208" s="628"/>
    </row>
    <row r="209" spans="5:33" ht="18.75" customHeight="1" thickTop="1" x14ac:dyDescent="0.35">
      <c r="E209" s="580"/>
      <c r="F209" s="580"/>
      <c r="G209" s="580"/>
      <c r="H209" s="580"/>
      <c r="P209" s="630"/>
      <c r="Q209" s="630"/>
      <c r="R209" s="630"/>
      <c r="S209" s="630"/>
      <c r="T209" s="630"/>
      <c r="U209" s="630"/>
      <c r="V209" s="630"/>
      <c r="W209" s="630"/>
      <c r="X209" s="630"/>
      <c r="Y209" s="630"/>
      <c r="Z209" s="630"/>
      <c r="AA209" s="630"/>
      <c r="AB209" s="630"/>
      <c r="AC209" s="630"/>
      <c r="AD209" s="630"/>
      <c r="AE209" s="630"/>
      <c r="AF209" s="630"/>
      <c r="AG209" s="630"/>
    </row>
    <row r="210" spans="5:33" x14ac:dyDescent="0.35">
      <c r="E210" s="580"/>
      <c r="F210" s="580"/>
      <c r="G210" s="580"/>
      <c r="H210" s="580"/>
      <c r="P210" s="630"/>
      <c r="Q210" s="630"/>
      <c r="R210" s="630"/>
      <c r="S210" s="630"/>
      <c r="T210" s="630"/>
      <c r="U210" s="630"/>
      <c r="V210" s="630"/>
      <c r="W210" s="630"/>
      <c r="X210" s="630"/>
      <c r="Y210" s="630"/>
      <c r="Z210" s="630"/>
      <c r="AA210" s="630"/>
      <c r="AB210" s="630"/>
      <c r="AC210" s="630"/>
      <c r="AD210" s="630"/>
      <c r="AE210" s="630"/>
      <c r="AF210" s="630"/>
      <c r="AG210" s="630"/>
    </row>
    <row r="211" spans="5:33" x14ac:dyDescent="0.35">
      <c r="E211" s="580"/>
      <c r="K211" s="627"/>
      <c r="L211" s="627"/>
      <c r="M211" s="627"/>
      <c r="N211" s="628"/>
      <c r="O211" s="628"/>
      <c r="P211" s="630"/>
      <c r="Q211" s="630"/>
      <c r="R211" s="630"/>
      <c r="S211" s="630"/>
      <c r="T211" s="630"/>
      <c r="U211" s="630"/>
      <c r="V211" s="630"/>
      <c r="W211" s="630"/>
      <c r="X211" s="630"/>
      <c r="Y211" s="630"/>
      <c r="Z211" s="630"/>
      <c r="AA211" s="630"/>
      <c r="AB211" s="630"/>
      <c r="AC211" s="630"/>
      <c r="AD211" s="630"/>
      <c r="AE211" s="630"/>
      <c r="AF211" s="630"/>
      <c r="AG211" s="630"/>
    </row>
    <row r="212" spans="5:33" x14ac:dyDescent="0.35">
      <c r="K212" s="629"/>
      <c r="L212" s="629"/>
      <c r="M212" s="629"/>
      <c r="N212" s="630"/>
      <c r="O212" s="630"/>
      <c r="P212" s="630"/>
      <c r="Q212" s="630"/>
      <c r="R212" s="630"/>
      <c r="S212" s="630"/>
      <c r="T212" s="630"/>
      <c r="U212" s="630"/>
      <c r="V212" s="630"/>
      <c r="W212" s="630"/>
      <c r="X212" s="630"/>
      <c r="Y212" s="630"/>
      <c r="Z212" s="630"/>
      <c r="AA212" s="630"/>
      <c r="AB212" s="630"/>
      <c r="AC212" s="630"/>
      <c r="AD212" s="630"/>
      <c r="AE212" s="630"/>
      <c r="AF212" s="630"/>
      <c r="AG212" s="630"/>
    </row>
    <row r="213" spans="5:33" x14ac:dyDescent="0.35">
      <c r="K213" s="589"/>
      <c r="L213" s="629"/>
      <c r="M213" s="629"/>
      <c r="N213" s="630"/>
      <c r="O213" s="630"/>
      <c r="P213" s="630"/>
      <c r="Q213" s="630"/>
      <c r="R213" s="630"/>
      <c r="S213" s="630"/>
      <c r="T213" s="630"/>
      <c r="U213" s="630"/>
      <c r="V213" s="630"/>
      <c r="W213" s="630"/>
      <c r="X213" s="630"/>
      <c r="Y213" s="630"/>
      <c r="Z213" s="630"/>
      <c r="AA213" s="630"/>
      <c r="AB213" s="630"/>
      <c r="AC213" s="630"/>
      <c r="AD213" s="630"/>
      <c r="AE213" s="630"/>
      <c r="AF213" s="630"/>
      <c r="AG213" s="630"/>
    </row>
    <row r="214" spans="5:33" x14ac:dyDescent="0.35">
      <c r="K214" s="629"/>
      <c r="L214" s="629"/>
      <c r="M214" s="629"/>
      <c r="N214" s="630"/>
      <c r="O214" s="630"/>
      <c r="P214" s="630"/>
      <c r="Q214" s="630"/>
      <c r="R214" s="630"/>
      <c r="S214" s="630"/>
      <c r="T214" s="630"/>
      <c r="U214" s="630"/>
      <c r="V214" s="630"/>
      <c r="W214" s="630"/>
      <c r="X214" s="630"/>
      <c r="Y214" s="630"/>
      <c r="Z214" s="630"/>
      <c r="AA214" s="630"/>
      <c r="AB214" s="630"/>
      <c r="AC214" s="630"/>
      <c r="AD214" s="630"/>
      <c r="AE214" s="630"/>
      <c r="AF214" s="630"/>
      <c r="AG214" s="630"/>
    </row>
    <row r="215" spans="5:33" x14ac:dyDescent="0.35">
      <c r="K215" s="631"/>
      <c r="L215" s="629"/>
      <c r="M215" s="629"/>
      <c r="N215" s="630"/>
      <c r="O215" s="630"/>
      <c r="P215" s="630"/>
      <c r="Q215" s="630"/>
      <c r="R215" s="630"/>
      <c r="S215" s="630"/>
      <c r="T215" s="630"/>
      <c r="U215" s="630"/>
      <c r="V215" s="630"/>
      <c r="W215" s="630"/>
      <c r="X215" s="630"/>
      <c r="Y215" s="630"/>
      <c r="Z215" s="630"/>
      <c r="AA215" s="630"/>
      <c r="AB215" s="630"/>
      <c r="AC215" s="630"/>
      <c r="AD215" s="630"/>
      <c r="AE215" s="630"/>
      <c r="AF215" s="630"/>
      <c r="AG215" s="630"/>
    </row>
    <row r="216" spans="5:33" x14ac:dyDescent="0.35">
      <c r="K216" s="629"/>
      <c r="L216" s="629"/>
      <c r="M216" s="629"/>
      <c r="N216" s="630"/>
      <c r="O216" s="630"/>
      <c r="P216" s="630"/>
      <c r="Q216" s="630"/>
      <c r="R216" s="630"/>
      <c r="S216" s="630"/>
      <c r="T216" s="630"/>
      <c r="U216" s="630"/>
      <c r="V216" s="630"/>
      <c r="W216" s="630"/>
      <c r="X216" s="630"/>
      <c r="Y216" s="630"/>
      <c r="Z216" s="630"/>
      <c r="AA216" s="630"/>
      <c r="AB216" s="630"/>
      <c r="AC216" s="630"/>
      <c r="AD216" s="630"/>
      <c r="AE216" s="630"/>
      <c r="AF216" s="630"/>
      <c r="AG216" s="630"/>
    </row>
    <row r="217" spans="5:33" x14ac:dyDescent="0.35">
      <c r="K217" s="629"/>
      <c r="L217" s="629"/>
      <c r="M217" s="629"/>
      <c r="N217" s="630"/>
      <c r="O217" s="630"/>
      <c r="P217" s="630"/>
      <c r="Q217" s="630"/>
      <c r="R217" s="630"/>
      <c r="S217" s="630"/>
      <c r="T217" s="630"/>
      <c r="U217" s="630"/>
      <c r="V217" s="630"/>
      <c r="W217" s="630"/>
      <c r="X217" s="630"/>
      <c r="Y217" s="630"/>
      <c r="Z217" s="630"/>
      <c r="AA217" s="630"/>
      <c r="AB217" s="630"/>
      <c r="AC217" s="630"/>
      <c r="AD217" s="630"/>
      <c r="AE217" s="630"/>
      <c r="AF217" s="630"/>
      <c r="AG217" s="630"/>
    </row>
    <row r="218" spans="5:33" x14ac:dyDescent="0.35">
      <c r="K218" s="629"/>
      <c r="L218" s="629"/>
      <c r="M218" s="629"/>
      <c r="N218" s="630"/>
      <c r="O218" s="630"/>
      <c r="P218" s="630"/>
      <c r="Q218" s="630"/>
      <c r="R218" s="630"/>
      <c r="S218" s="630"/>
      <c r="T218" s="630"/>
      <c r="U218" s="630"/>
      <c r="V218" s="630"/>
      <c r="W218" s="630"/>
      <c r="X218" s="630"/>
      <c r="Y218" s="630"/>
      <c r="Z218" s="630"/>
      <c r="AA218" s="630"/>
      <c r="AB218" s="630"/>
      <c r="AC218" s="630"/>
      <c r="AD218" s="630"/>
      <c r="AE218" s="630"/>
      <c r="AF218" s="630"/>
      <c r="AG218" s="630"/>
    </row>
    <row r="219" spans="5:33" x14ac:dyDescent="0.35">
      <c r="K219" s="629"/>
      <c r="L219" s="629"/>
      <c r="M219" s="629"/>
      <c r="N219" s="630"/>
      <c r="O219" s="630"/>
      <c r="P219" s="630"/>
      <c r="Q219" s="630"/>
      <c r="R219" s="630"/>
      <c r="S219" s="630"/>
      <c r="T219" s="630"/>
      <c r="U219" s="630"/>
      <c r="V219" s="630"/>
      <c r="W219" s="630"/>
      <c r="X219" s="630"/>
      <c r="Y219" s="630"/>
      <c r="Z219" s="630"/>
      <c r="AA219" s="630"/>
      <c r="AB219" s="630"/>
      <c r="AC219" s="630"/>
      <c r="AD219" s="630"/>
      <c r="AE219" s="630"/>
      <c r="AF219" s="630"/>
      <c r="AG219" s="630"/>
    </row>
    <row r="220" spans="5:33" x14ac:dyDescent="0.35">
      <c r="K220" s="630"/>
      <c r="L220" s="630"/>
      <c r="M220" s="630"/>
      <c r="N220" s="630"/>
      <c r="O220" s="630"/>
      <c r="P220" s="630"/>
      <c r="Q220" s="630"/>
      <c r="R220" s="630"/>
      <c r="S220" s="630"/>
      <c r="T220" s="630"/>
      <c r="U220" s="630"/>
      <c r="V220" s="630"/>
      <c r="W220" s="630"/>
      <c r="X220" s="630"/>
      <c r="Y220" s="630"/>
      <c r="Z220" s="630"/>
      <c r="AA220" s="630"/>
      <c r="AB220" s="630"/>
      <c r="AC220" s="630"/>
      <c r="AD220" s="630"/>
      <c r="AE220" s="630"/>
      <c r="AF220" s="630"/>
      <c r="AG220" s="630"/>
    </row>
    <row r="221" spans="5:33" x14ac:dyDescent="0.35">
      <c r="K221" s="630"/>
      <c r="L221" s="630"/>
      <c r="M221" s="630"/>
      <c r="N221" s="630"/>
      <c r="O221" s="630"/>
      <c r="P221" s="630"/>
      <c r="Q221" s="630"/>
      <c r="R221" s="630"/>
      <c r="S221" s="630"/>
      <c r="T221" s="630"/>
      <c r="U221" s="630"/>
      <c r="V221" s="630"/>
      <c r="W221" s="630"/>
      <c r="X221" s="630"/>
      <c r="Y221" s="630"/>
      <c r="Z221" s="630"/>
      <c r="AA221" s="630"/>
      <c r="AB221" s="630"/>
      <c r="AC221" s="630"/>
      <c r="AD221" s="630"/>
      <c r="AE221" s="630"/>
      <c r="AF221" s="630"/>
      <c r="AG221" s="630"/>
    </row>
    <row r="222" spans="5:33" x14ac:dyDescent="0.35">
      <c r="K222" s="630"/>
      <c r="L222" s="630"/>
      <c r="M222" s="630"/>
      <c r="N222" s="630"/>
      <c r="O222" s="630"/>
      <c r="P222" s="630"/>
      <c r="Q222" s="630"/>
      <c r="R222" s="630"/>
      <c r="S222" s="630"/>
      <c r="T222" s="630"/>
      <c r="U222" s="630"/>
      <c r="V222" s="630"/>
      <c r="W222" s="630"/>
      <c r="X222" s="630"/>
      <c r="Y222" s="630"/>
      <c r="Z222" s="630"/>
      <c r="AA222" s="630"/>
      <c r="AB222" s="630"/>
      <c r="AC222" s="630"/>
      <c r="AD222" s="630"/>
      <c r="AE222" s="630"/>
      <c r="AF222" s="630"/>
      <c r="AG222" s="630"/>
    </row>
    <row r="223" spans="5:33" x14ac:dyDescent="0.35">
      <c r="K223" s="630"/>
      <c r="L223" s="630"/>
      <c r="M223" s="630"/>
      <c r="N223" s="630"/>
      <c r="O223" s="630"/>
      <c r="P223" s="580"/>
      <c r="Q223" s="580"/>
      <c r="R223" s="580"/>
      <c r="S223" s="580"/>
      <c r="T223" s="580"/>
      <c r="U223" s="580"/>
      <c r="V223" s="580"/>
      <c r="W223" s="580"/>
      <c r="X223" s="580"/>
      <c r="Y223" s="580"/>
      <c r="Z223" s="580"/>
      <c r="AA223" s="580"/>
      <c r="AB223" s="580"/>
      <c r="AC223" s="580"/>
      <c r="AD223" s="580"/>
      <c r="AE223" s="580"/>
      <c r="AF223" s="580"/>
      <c r="AG223" s="580"/>
    </row>
    <row r="224" spans="5:33" x14ac:dyDescent="0.35">
      <c r="K224" s="630"/>
      <c r="L224" s="630"/>
      <c r="M224" s="630"/>
      <c r="N224" s="630"/>
      <c r="O224" s="630"/>
    </row>
    <row r="225" spans="6:15" x14ac:dyDescent="0.35">
      <c r="I225" s="630"/>
      <c r="J225" s="630"/>
      <c r="K225" s="630"/>
      <c r="L225" s="630"/>
      <c r="M225" s="630"/>
      <c r="N225" s="630"/>
      <c r="O225" s="630"/>
    </row>
    <row r="226" spans="6:15" x14ac:dyDescent="0.35">
      <c r="F226" s="630"/>
      <c r="G226" s="630"/>
      <c r="H226" s="630"/>
      <c r="I226" s="580"/>
      <c r="J226" s="580"/>
      <c r="K226" s="580"/>
      <c r="L226" s="580"/>
      <c r="M226" s="580"/>
      <c r="N226" s="580"/>
      <c r="O226" s="580"/>
    </row>
    <row r="227" spans="6:15" x14ac:dyDescent="0.35">
      <c r="F227" s="580"/>
      <c r="G227" s="580"/>
      <c r="H227" s="580"/>
    </row>
  </sheetData>
  <conditionalFormatting sqref="K214:M219 L213:M213 K211:M212">
    <cfRule type="colorScale" priority="1">
      <colorScale>
        <cfvo type="min"/>
        <cfvo type="max"/>
        <color rgb="FFFCFCFF"/>
        <color rgb="FF63BE7B"/>
      </colorScale>
    </cfRule>
  </conditionalFormatting>
  <pageMargins left="0.7" right="0.7" top="0.75" bottom="0.75" header="0.3" footer="0.3"/>
  <ignoredErrors>
    <ignoredError sqref="C33:N33 C74:D74" formulaRange="1"/>
    <ignoredError sqref="G203" formula="1"/>
  </ignoredErrors>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AK191"/>
  <sheetViews>
    <sheetView showGridLines="0" rightToLeft="1" zoomScale="85" zoomScaleNormal="85" workbookViewId="0">
      <pane xSplit="1" ySplit="2" topLeftCell="I9" activePane="bottomRight" state="frozen"/>
      <selection activeCell="C32" sqref="C32"/>
      <selection pane="topRight" activeCell="C32" sqref="C32"/>
      <selection pane="bottomLeft" activeCell="C32" sqref="C32"/>
      <selection pane="bottomRight" activeCell="G12" sqref="G12"/>
    </sheetView>
  </sheetViews>
  <sheetFormatPr defaultRowHeight="14.4" x14ac:dyDescent="0.3"/>
  <cols>
    <col min="1" max="1" width="53.33203125" bestFit="1" customWidth="1"/>
    <col min="2" max="2" width="13.109375" bestFit="1" customWidth="1"/>
    <col min="3" max="9" width="17.109375" customWidth="1"/>
    <col min="10" max="11" width="15.33203125" bestFit="1" customWidth="1"/>
    <col min="12" max="12" width="13.88671875" bestFit="1" customWidth="1"/>
    <col min="13" max="13" width="24.33203125" bestFit="1" customWidth="1"/>
    <col min="14" max="16" width="13" customWidth="1"/>
    <col min="17" max="17" width="13.88671875" bestFit="1" customWidth="1"/>
    <col min="18" max="32" width="11.5546875" bestFit="1" customWidth="1"/>
    <col min="33" max="36" width="11.5546875" customWidth="1"/>
    <col min="37" max="37" width="11.5546875" bestFit="1" customWidth="1"/>
  </cols>
  <sheetData>
    <row r="1" spans="1:13" ht="20.399999999999999" x14ac:dyDescent="0.3">
      <c r="A1" s="1" t="str">
        <f>A167</f>
        <v>سود هر سهم</v>
      </c>
      <c r="B1" s="1" t="str">
        <f>B162</f>
        <v>م ریال</v>
      </c>
      <c r="C1" s="1">
        <f>C167</f>
        <v>0</v>
      </c>
      <c r="D1" s="1">
        <f>D167</f>
        <v>232.7088</v>
      </c>
      <c r="E1" s="1">
        <f>E167</f>
        <v>388.36720000000003</v>
      </c>
      <c r="F1" s="1">
        <f>F167</f>
        <v>484.83</v>
      </c>
      <c r="G1" s="1"/>
      <c r="H1" s="1"/>
      <c r="I1" s="1">
        <f>I167</f>
        <v>99.132420246522344</v>
      </c>
      <c r="J1" s="1">
        <f>J167</f>
        <v>583.65181532252245</v>
      </c>
      <c r="K1" s="1">
        <f>K167</f>
        <v>1751.7131015596508</v>
      </c>
    </row>
    <row r="2" spans="1:13" ht="20.399999999999999" x14ac:dyDescent="0.3">
      <c r="A2" s="72"/>
      <c r="B2" s="72"/>
      <c r="C2" s="180" t="str">
        <f>C19</f>
        <v>سال 1397</v>
      </c>
      <c r="D2" s="180" t="str">
        <f>D19</f>
        <v>سال 1398</v>
      </c>
      <c r="E2" s="180" t="s">
        <v>2</v>
      </c>
      <c r="F2" s="180" t="s">
        <v>24</v>
      </c>
      <c r="G2" s="180" t="s">
        <v>3665</v>
      </c>
      <c r="H2" s="180"/>
      <c r="I2" s="180" t="s">
        <v>25</v>
      </c>
      <c r="J2" s="180" t="s">
        <v>3</v>
      </c>
      <c r="K2" s="180" t="s">
        <v>4</v>
      </c>
    </row>
    <row r="7" spans="1:13" ht="19.2" thickBot="1" x14ac:dyDescent="0.35">
      <c r="A7" s="2"/>
      <c r="B7" s="2" t="s">
        <v>624</v>
      </c>
      <c r="C7" s="2" t="s">
        <v>3748</v>
      </c>
      <c r="D7" s="2" t="s">
        <v>3752</v>
      </c>
    </row>
    <row r="8" spans="1:13" ht="24" thickTop="1" x14ac:dyDescent="0.3">
      <c r="A8" s="6" t="s">
        <v>3750</v>
      </c>
      <c r="B8" s="491">
        <v>4</v>
      </c>
      <c r="C8" s="496">
        <v>2</v>
      </c>
      <c r="D8" s="495">
        <v>6</v>
      </c>
      <c r="M8" s="21"/>
    </row>
    <row r="9" spans="1:13" ht="23.4" x14ac:dyDescent="0.3">
      <c r="A9" s="6" t="s">
        <v>3749</v>
      </c>
      <c r="B9" s="492">
        <v>123.5</v>
      </c>
      <c r="C9" s="493">
        <v>160</v>
      </c>
      <c r="D9" s="493"/>
      <c r="E9" s="8"/>
      <c r="M9" s="21"/>
    </row>
    <row r="10" spans="1:13" ht="23.4" x14ac:dyDescent="0.3">
      <c r="A10" s="6" t="s">
        <v>3751</v>
      </c>
      <c r="B10" s="493">
        <f>B8*B9</f>
        <v>494</v>
      </c>
      <c r="C10" s="493">
        <f>C8*C9</f>
        <v>320</v>
      </c>
      <c r="D10" s="493">
        <f>C10+B10</f>
        <v>814</v>
      </c>
      <c r="E10" s="8"/>
    </row>
    <row r="11" spans="1:13" ht="23.4" x14ac:dyDescent="0.3">
      <c r="A11" s="6" t="s">
        <v>3754</v>
      </c>
      <c r="B11" s="493"/>
      <c r="C11" s="493"/>
      <c r="D11" s="493">
        <f>(J24-J21)/8760</f>
        <v>542.19212328767128</v>
      </c>
      <c r="E11" s="8"/>
    </row>
    <row r="12" spans="1:13" ht="23.4" x14ac:dyDescent="0.3">
      <c r="A12" s="6" t="s">
        <v>3761</v>
      </c>
      <c r="B12" s="493"/>
      <c r="C12" s="493"/>
      <c r="D12" s="497">
        <f>D11/D10</f>
        <v>0.66608368954259367</v>
      </c>
      <c r="E12" s="8"/>
    </row>
    <row r="13" spans="1:13" ht="23.4" x14ac:dyDescent="0.3">
      <c r="A13" s="6"/>
      <c r="B13" s="493"/>
      <c r="C13" s="493"/>
      <c r="D13" s="493"/>
      <c r="E13" s="8"/>
    </row>
    <row r="14" spans="1:13" ht="20.399999999999999" x14ac:dyDescent="0.3">
      <c r="A14" s="6"/>
      <c r="B14" s="490"/>
      <c r="C14" s="8"/>
      <c r="D14" s="8"/>
      <c r="E14" s="8"/>
    </row>
    <row r="15" spans="1:13" ht="20.399999999999999" x14ac:dyDescent="0.3">
      <c r="A15" s="6"/>
      <c r="B15" s="28"/>
      <c r="C15" s="8"/>
      <c r="D15" s="8"/>
      <c r="E15" s="8"/>
    </row>
    <row r="16" spans="1:13" ht="20.399999999999999" x14ac:dyDescent="0.3">
      <c r="A16" s="27"/>
      <c r="B16" s="28"/>
      <c r="C16" s="8"/>
      <c r="D16" s="8"/>
      <c r="E16" s="8"/>
    </row>
    <row r="17" spans="1:37" ht="20.399999999999999" x14ac:dyDescent="0.3">
      <c r="A17" s="133"/>
      <c r="B17" s="134"/>
      <c r="C17" s="135"/>
      <c r="D17" s="135"/>
      <c r="E17" s="135"/>
    </row>
    <row r="18" spans="1:37" ht="18.600000000000001" x14ac:dyDescent="0.3">
      <c r="C18" s="13"/>
      <c r="D18" s="20"/>
      <c r="E18" s="20"/>
      <c r="F18" s="20"/>
      <c r="G18" s="20"/>
      <c r="H18" s="20"/>
      <c r="I18" s="20"/>
      <c r="J18" s="20"/>
      <c r="K18" s="20"/>
    </row>
    <row r="19" spans="1:37" ht="19.2" thickBot="1" x14ac:dyDescent="0.35">
      <c r="A19" s="2" t="s">
        <v>10</v>
      </c>
      <c r="B19" s="2" t="s">
        <v>1</v>
      </c>
      <c r="C19" s="2" t="s">
        <v>8</v>
      </c>
      <c r="D19" s="2" t="s">
        <v>9</v>
      </c>
      <c r="E19" s="2" t="s">
        <v>2</v>
      </c>
      <c r="F19" s="2" t="s">
        <v>24</v>
      </c>
      <c r="G19" s="2" t="s">
        <v>3665</v>
      </c>
      <c r="H19" s="2"/>
      <c r="I19" s="2" t="s">
        <v>25</v>
      </c>
      <c r="J19" s="2" t="s">
        <v>3</v>
      </c>
      <c r="K19" s="2" t="s">
        <v>4</v>
      </c>
      <c r="M19" s="2" t="s">
        <v>31</v>
      </c>
      <c r="N19" s="2"/>
      <c r="O19" s="82"/>
      <c r="P19" s="82"/>
      <c r="Q19" s="82"/>
      <c r="R19" s="82">
        <v>13990830</v>
      </c>
      <c r="S19" s="82">
        <v>13990930</v>
      </c>
      <c r="T19" s="82">
        <v>13991030</v>
      </c>
      <c r="U19" s="82">
        <v>13991130</v>
      </c>
      <c r="V19" s="82">
        <v>13991230</v>
      </c>
      <c r="W19" s="82">
        <v>14000131</v>
      </c>
      <c r="X19" s="82">
        <v>14000231</v>
      </c>
      <c r="Y19" s="82">
        <v>14000331</v>
      </c>
      <c r="Z19" s="82">
        <v>14000431</v>
      </c>
      <c r="AA19" s="82">
        <v>14000531</v>
      </c>
      <c r="AB19" s="82">
        <v>14000631</v>
      </c>
      <c r="AC19" s="82">
        <v>14000730</v>
      </c>
      <c r="AD19" s="82">
        <v>14000830</v>
      </c>
      <c r="AE19" s="82">
        <v>14000930</v>
      </c>
      <c r="AF19" s="82">
        <v>14001030</v>
      </c>
      <c r="AG19" s="82">
        <v>14001130</v>
      </c>
      <c r="AH19" s="82">
        <v>14001230</v>
      </c>
      <c r="AI19" s="82">
        <v>14010131</v>
      </c>
      <c r="AJ19" s="82">
        <v>14010231</v>
      </c>
      <c r="AK19" s="82" t="s">
        <v>538</v>
      </c>
    </row>
    <row r="20" spans="1:37" ht="21" thickTop="1" x14ac:dyDescent="0.3">
      <c r="A20" s="34" t="s">
        <v>603</v>
      </c>
      <c r="B20" s="35" t="s">
        <v>528</v>
      </c>
      <c r="C20" s="8">
        <v>4729989</v>
      </c>
      <c r="D20" s="8">
        <v>4650721</v>
      </c>
      <c r="E20" s="8">
        <v>3380681</v>
      </c>
      <c r="F20" s="8">
        <v>2536220</v>
      </c>
      <c r="G20" s="8">
        <v>3541136</v>
      </c>
      <c r="H20" s="8"/>
      <c r="I20" s="8">
        <v>1004916</v>
      </c>
      <c r="J20" s="8">
        <v>3541136</v>
      </c>
      <c r="K20" s="8">
        <f>K$24*G27</f>
        <v>3541136</v>
      </c>
      <c r="M20" s="34" t="s">
        <v>603</v>
      </c>
      <c r="N20" s="35"/>
      <c r="O20" s="8"/>
      <c r="P20" s="8"/>
      <c r="Q20" s="8"/>
      <c r="R20" s="8">
        <v>135946</v>
      </c>
      <c r="S20" s="8">
        <v>378009</v>
      </c>
      <c r="T20" s="8">
        <v>333288</v>
      </c>
      <c r="U20" s="8">
        <v>264928</v>
      </c>
      <c r="V20" s="8">
        <v>198310</v>
      </c>
      <c r="W20" s="8">
        <v>223358</v>
      </c>
      <c r="X20" s="8">
        <v>257760</v>
      </c>
      <c r="Y20" s="8">
        <v>262504</v>
      </c>
      <c r="Z20" s="8">
        <v>298702</v>
      </c>
      <c r="AA20" s="8">
        <v>232708</v>
      </c>
      <c r="AB20" s="8">
        <v>247778</v>
      </c>
      <c r="AC20" s="8">
        <v>206263</v>
      </c>
      <c r="AD20" s="8">
        <v>298288</v>
      </c>
      <c r="AE20" s="8">
        <v>395628</v>
      </c>
      <c r="AF20" s="8">
        <v>366424</v>
      </c>
      <c r="AG20" s="8">
        <v>292844</v>
      </c>
      <c r="AH20" s="8">
        <v>341793</v>
      </c>
      <c r="AI20" s="8">
        <v>366569</v>
      </c>
      <c r="AJ20" s="8">
        <v>207288</v>
      </c>
      <c r="AK20" s="8"/>
    </row>
    <row r="21" spans="1:37" ht="20.399999999999999" x14ac:dyDescent="0.3">
      <c r="A21" s="34" t="s">
        <v>604</v>
      </c>
      <c r="B21" s="35" t="s">
        <v>528</v>
      </c>
      <c r="C21" s="8">
        <v>4753004</v>
      </c>
      <c r="D21" s="8">
        <v>4749733</v>
      </c>
      <c r="E21" s="8">
        <v>3519072</v>
      </c>
      <c r="F21" s="8">
        <v>2541225</v>
      </c>
      <c r="G21" s="8">
        <v>3567070</v>
      </c>
      <c r="H21" s="8"/>
      <c r="I21" s="8">
        <v>1025845</v>
      </c>
      <c r="J21" s="8">
        <v>3567070</v>
      </c>
      <c r="K21" s="8">
        <f>K$24*G28</f>
        <v>3567070</v>
      </c>
      <c r="M21" s="34" t="s">
        <v>604</v>
      </c>
      <c r="N21" s="35"/>
      <c r="O21" s="8"/>
      <c r="P21" s="8"/>
      <c r="Q21" s="8"/>
      <c r="R21" s="8">
        <v>205811</v>
      </c>
      <c r="S21" s="8">
        <v>398820</v>
      </c>
      <c r="T21" s="8">
        <v>339079</v>
      </c>
      <c r="U21" s="8">
        <v>264928</v>
      </c>
      <c r="V21" s="8">
        <v>215477</v>
      </c>
      <c r="W21" s="8">
        <v>253358</v>
      </c>
      <c r="X21" s="8">
        <v>261760</v>
      </c>
      <c r="Y21" s="8">
        <v>272504</v>
      </c>
      <c r="Z21" s="8">
        <v>298249</v>
      </c>
      <c r="AA21" s="8">
        <v>229973</v>
      </c>
      <c r="AB21" s="8">
        <v>243831</v>
      </c>
      <c r="AC21" s="8">
        <v>203843</v>
      </c>
      <c r="AD21" s="8">
        <v>303837</v>
      </c>
      <c r="AE21" s="8">
        <v>409777</v>
      </c>
      <c r="AF21" s="8">
        <v>384251</v>
      </c>
      <c r="AG21" s="8">
        <v>296680</v>
      </c>
      <c r="AH21" s="8">
        <v>346746</v>
      </c>
      <c r="AI21" s="8">
        <v>364143</v>
      </c>
      <c r="AJ21" s="8">
        <v>203121</v>
      </c>
      <c r="AK21" s="8"/>
    </row>
    <row r="22" spans="1:37" ht="20.399999999999999" x14ac:dyDescent="0.3">
      <c r="A22" s="34" t="s">
        <v>3845</v>
      </c>
      <c r="B22" s="35" t="s">
        <v>528</v>
      </c>
      <c r="C22" s="8">
        <v>0</v>
      </c>
      <c r="D22" s="8">
        <v>0</v>
      </c>
      <c r="E22" s="8">
        <v>530640</v>
      </c>
      <c r="F22" s="8">
        <v>1058356</v>
      </c>
      <c r="G22" s="8">
        <v>1204469</v>
      </c>
      <c r="H22" s="8"/>
      <c r="I22" s="8">
        <v>146113</v>
      </c>
      <c r="J22" s="8">
        <v>1204469</v>
      </c>
      <c r="K22" s="8">
        <f>K$24*J29</f>
        <v>1204469</v>
      </c>
      <c r="M22" s="34" t="s">
        <v>605</v>
      </c>
      <c r="N22" s="35"/>
      <c r="O22" s="8"/>
      <c r="P22" s="8"/>
      <c r="Q22" s="8"/>
      <c r="R22" s="8">
        <v>255816</v>
      </c>
      <c r="S22" s="8">
        <v>89712</v>
      </c>
      <c r="T22" s="8">
        <v>89712</v>
      </c>
      <c r="U22" s="8">
        <v>90072</v>
      </c>
      <c r="V22" s="8">
        <v>135504</v>
      </c>
      <c r="W22" s="8">
        <v>146642</v>
      </c>
      <c r="X22" s="8">
        <v>156240</v>
      </c>
      <c r="Y22" s="8">
        <v>155496</v>
      </c>
      <c r="Z22" s="8">
        <v>108038</v>
      </c>
      <c r="AA22" s="8">
        <v>178032</v>
      </c>
      <c r="AB22" s="8">
        <v>111600</v>
      </c>
      <c r="AC22" s="8">
        <v>105840</v>
      </c>
      <c r="AD22" s="8">
        <v>109800</v>
      </c>
      <c r="AE22" s="8">
        <v>70128</v>
      </c>
      <c r="AF22" s="8">
        <v>68742</v>
      </c>
      <c r="AG22" s="8">
        <v>69851</v>
      </c>
      <c r="AH22" s="8">
        <v>7666</v>
      </c>
      <c r="AI22" s="8">
        <v>8348</v>
      </c>
      <c r="AJ22" s="8">
        <v>119918</v>
      </c>
      <c r="AK22" s="8"/>
    </row>
    <row r="23" spans="1:37" ht="20.399999999999999" x14ac:dyDescent="0.3">
      <c r="A23" s="34" t="s">
        <v>3733</v>
      </c>
      <c r="B23" s="35" t="s">
        <v>528</v>
      </c>
      <c r="C23" s="8">
        <v>0</v>
      </c>
      <c r="D23" s="8">
        <v>0</v>
      </c>
      <c r="E23" s="8">
        <v>450527</v>
      </c>
      <c r="F23" s="8">
        <v>3998</v>
      </c>
      <c r="G23" s="8">
        <v>3998</v>
      </c>
      <c r="H23" s="8"/>
      <c r="I23" s="8">
        <v>0</v>
      </c>
      <c r="J23" s="8">
        <v>3998</v>
      </c>
      <c r="K23" s="8">
        <f>K$24*J30</f>
        <v>3998</v>
      </c>
      <c r="M23" s="34" t="s">
        <v>606</v>
      </c>
      <c r="N23" s="35"/>
      <c r="O23" s="8"/>
      <c r="P23" s="8"/>
      <c r="Q23" s="8"/>
      <c r="R23" s="8"/>
      <c r="S23" s="8"/>
      <c r="T23" s="8"/>
      <c r="U23" s="8"/>
      <c r="V23" s="8"/>
      <c r="W23" s="8"/>
      <c r="X23" s="8"/>
      <c r="Y23" s="8"/>
      <c r="Z23" s="8"/>
      <c r="AA23" s="8"/>
      <c r="AB23" s="8"/>
      <c r="AC23" s="8"/>
      <c r="AD23" s="8"/>
      <c r="AE23" s="8">
        <v>0</v>
      </c>
      <c r="AF23" s="8">
        <v>0</v>
      </c>
      <c r="AG23" s="8">
        <v>0</v>
      </c>
      <c r="AH23" s="8">
        <v>0</v>
      </c>
      <c r="AI23" s="8">
        <v>0</v>
      </c>
      <c r="AJ23" s="8">
        <v>0</v>
      </c>
      <c r="AK23" s="8"/>
    </row>
    <row r="24" spans="1:37" ht="20.399999999999999" x14ac:dyDescent="0.3">
      <c r="A24" s="133" t="s">
        <v>530</v>
      </c>
      <c r="B24" s="78" t="s">
        <v>528</v>
      </c>
      <c r="C24" s="79">
        <f>SUM(C20:C23)</f>
        <v>9482993</v>
      </c>
      <c r="D24" s="79">
        <f>SUM(D20:D23)</f>
        <v>9400454</v>
      </c>
      <c r="E24" s="79">
        <f>SUM(E20:E23)</f>
        <v>7880920</v>
      </c>
      <c r="F24" s="79">
        <f>SUM(F20:F23)</f>
        <v>6139799</v>
      </c>
      <c r="G24" s="79">
        <f>SUM(G20:G23)</f>
        <v>8316673</v>
      </c>
      <c r="H24" s="79"/>
      <c r="I24" s="79">
        <f>SUM(I20:I23)</f>
        <v>2176874</v>
      </c>
      <c r="J24" s="79">
        <f>SUM(J20:J23)</f>
        <v>8316673</v>
      </c>
      <c r="K24" s="79">
        <f>J24</f>
        <v>8316673</v>
      </c>
      <c r="M24" s="83" t="s">
        <v>537</v>
      </c>
      <c r="N24" s="84"/>
      <c r="O24" s="85"/>
      <c r="P24" s="85"/>
      <c r="Q24" s="85"/>
      <c r="R24" s="86">
        <f t="shared" ref="R24:AG24" si="0">SUM(R20:R23)</f>
        <v>597573</v>
      </c>
      <c r="S24" s="86">
        <f t="shared" si="0"/>
        <v>866541</v>
      </c>
      <c r="T24" s="86">
        <f t="shared" si="0"/>
        <v>762079</v>
      </c>
      <c r="U24" s="86">
        <f t="shared" si="0"/>
        <v>619928</v>
      </c>
      <c r="V24" s="86">
        <f t="shared" si="0"/>
        <v>549291</v>
      </c>
      <c r="W24" s="86">
        <f t="shared" si="0"/>
        <v>623358</v>
      </c>
      <c r="X24" s="86">
        <f t="shared" si="0"/>
        <v>675760</v>
      </c>
      <c r="Y24" s="86">
        <f t="shared" si="0"/>
        <v>690504</v>
      </c>
      <c r="Z24" s="86">
        <f t="shared" si="0"/>
        <v>704989</v>
      </c>
      <c r="AA24" s="86">
        <f t="shared" si="0"/>
        <v>640713</v>
      </c>
      <c r="AB24" s="86">
        <f t="shared" si="0"/>
        <v>603209</v>
      </c>
      <c r="AC24" s="86">
        <f t="shared" si="0"/>
        <v>515946</v>
      </c>
      <c r="AD24" s="86">
        <f t="shared" si="0"/>
        <v>711925</v>
      </c>
      <c r="AE24" s="86">
        <f t="shared" si="0"/>
        <v>875533</v>
      </c>
      <c r="AF24" s="86">
        <f t="shared" si="0"/>
        <v>819417</v>
      </c>
      <c r="AG24" s="86">
        <f t="shared" si="0"/>
        <v>659375</v>
      </c>
      <c r="AH24" s="86">
        <f>SUM(AH20:AH23)</f>
        <v>696205</v>
      </c>
      <c r="AI24" s="86">
        <f>SUM(AI20:AI23)</f>
        <v>739060</v>
      </c>
      <c r="AJ24" s="86">
        <f>SUM(AJ20:AJ23)</f>
        <v>530327</v>
      </c>
      <c r="AK24" s="86">
        <f>AVERAGE(W24:AF24)</f>
        <v>686135.4</v>
      </c>
    </row>
    <row r="25" spans="1:37" ht="20.399999999999999" x14ac:dyDescent="0.3">
      <c r="A25" s="133"/>
      <c r="B25" s="8"/>
      <c r="C25" s="8"/>
      <c r="D25" s="8"/>
      <c r="E25" s="8"/>
      <c r="F25" s="8"/>
      <c r="G25" s="8"/>
      <c r="H25" s="8"/>
      <c r="I25" s="8"/>
      <c r="J25" s="8"/>
      <c r="K25" s="8"/>
    </row>
    <row r="26" spans="1:37" ht="19.2" thickBot="1" x14ac:dyDescent="0.35">
      <c r="A26" s="2" t="s">
        <v>536</v>
      </c>
      <c r="B26" s="2" t="s">
        <v>1</v>
      </c>
      <c r="C26" s="2" t="s">
        <v>8</v>
      </c>
      <c r="D26" s="2" t="s">
        <v>9</v>
      </c>
      <c r="E26" s="2" t="s">
        <v>2</v>
      </c>
      <c r="F26" s="2" t="s">
        <v>24</v>
      </c>
      <c r="G26" s="2" t="str">
        <f>G19</f>
        <v>12 ماهه 1400</v>
      </c>
      <c r="H26" s="2"/>
      <c r="I26" s="2" t="s">
        <v>25</v>
      </c>
      <c r="J26" s="2" t="s">
        <v>3</v>
      </c>
      <c r="K26" s="2" t="s">
        <v>4</v>
      </c>
    </row>
    <row r="27" spans="1:37" ht="21.6" thickTop="1" thickBot="1" x14ac:dyDescent="0.35">
      <c r="A27" s="34" t="s">
        <v>603</v>
      </c>
      <c r="B27" s="35" t="s">
        <v>528</v>
      </c>
      <c r="C27" s="80">
        <f>C20/C$24</f>
        <v>0.49878651181119715</v>
      </c>
      <c r="D27" s="80">
        <f t="shared" ref="D27:K27" si="1">D20/D$24</f>
        <v>0.4947336586084034</v>
      </c>
      <c r="E27" s="80">
        <f t="shared" si="1"/>
        <v>0.42897034863949896</v>
      </c>
      <c r="F27" s="80">
        <f t="shared" si="1"/>
        <v>0.41307866918770469</v>
      </c>
      <c r="G27" s="80">
        <f t="shared" ref="G27" si="2">G20/G$24</f>
        <v>0.42578757154453467</v>
      </c>
      <c r="H27" s="80"/>
      <c r="I27" s="80">
        <f t="shared" si="1"/>
        <v>0.46163259793630684</v>
      </c>
      <c r="J27" s="80">
        <f t="shared" si="1"/>
        <v>0.42578757154453467</v>
      </c>
      <c r="K27" s="80">
        <f t="shared" si="1"/>
        <v>0.42578757154453467</v>
      </c>
      <c r="M27" s="2" t="s">
        <v>529</v>
      </c>
      <c r="N27" s="2"/>
      <c r="O27" s="82">
        <f t="shared" ref="O27:AK27" si="3">O19</f>
        <v>0</v>
      </c>
      <c r="P27" s="82">
        <f t="shared" si="3"/>
        <v>0</v>
      </c>
      <c r="Q27" s="82">
        <f t="shared" si="3"/>
        <v>0</v>
      </c>
      <c r="R27" s="82">
        <f t="shared" si="3"/>
        <v>13990830</v>
      </c>
      <c r="S27" s="82">
        <f t="shared" si="3"/>
        <v>13990930</v>
      </c>
      <c r="T27" s="82">
        <f t="shared" si="3"/>
        <v>13991030</v>
      </c>
      <c r="U27" s="82">
        <f t="shared" si="3"/>
        <v>13991130</v>
      </c>
      <c r="V27" s="82">
        <f t="shared" si="3"/>
        <v>13991230</v>
      </c>
      <c r="W27" s="82">
        <f t="shared" si="3"/>
        <v>14000131</v>
      </c>
      <c r="X27" s="82">
        <f t="shared" si="3"/>
        <v>14000231</v>
      </c>
      <c r="Y27" s="82">
        <f t="shared" si="3"/>
        <v>14000331</v>
      </c>
      <c r="Z27" s="82">
        <f t="shared" si="3"/>
        <v>14000431</v>
      </c>
      <c r="AA27" s="82">
        <f t="shared" si="3"/>
        <v>14000531</v>
      </c>
      <c r="AB27" s="82">
        <f t="shared" si="3"/>
        <v>14000631</v>
      </c>
      <c r="AC27" s="82">
        <f t="shared" si="3"/>
        <v>14000730</v>
      </c>
      <c r="AD27" s="82">
        <f t="shared" si="3"/>
        <v>14000830</v>
      </c>
      <c r="AE27" s="82">
        <f t="shared" si="3"/>
        <v>14000930</v>
      </c>
      <c r="AF27" s="82">
        <f t="shared" si="3"/>
        <v>14001030</v>
      </c>
      <c r="AG27" s="82">
        <f t="shared" si="3"/>
        <v>14001130</v>
      </c>
      <c r="AH27" s="82">
        <f t="shared" si="3"/>
        <v>14001230</v>
      </c>
      <c r="AI27" s="82">
        <f>AI19</f>
        <v>14010131</v>
      </c>
      <c r="AJ27" s="82">
        <f>AJ19</f>
        <v>14010231</v>
      </c>
      <c r="AK27" s="82" t="str">
        <f t="shared" si="3"/>
        <v>میانگین</v>
      </c>
    </row>
    <row r="28" spans="1:37" ht="21" thickTop="1" x14ac:dyDescent="0.3">
      <c r="A28" s="34" t="s">
        <v>604</v>
      </c>
      <c r="B28" s="35" t="s">
        <v>528</v>
      </c>
      <c r="C28" s="80">
        <f t="shared" ref="C28:K31" si="4">C21/C$24</f>
        <v>0.50121348818880285</v>
      </c>
      <c r="D28" s="80">
        <f t="shared" si="4"/>
        <v>0.50526634139159665</v>
      </c>
      <c r="E28" s="80">
        <f t="shared" si="4"/>
        <v>0.44653060810159217</v>
      </c>
      <c r="F28" s="80">
        <f t="shared" si="4"/>
        <v>0.4138938424531487</v>
      </c>
      <c r="G28" s="80">
        <f t="shared" ref="G28" si="5">G21/G$24</f>
        <v>0.42890588580313305</v>
      </c>
      <c r="H28" s="80"/>
      <c r="I28" s="80">
        <f t="shared" si="4"/>
        <v>0.47124684295002833</v>
      </c>
      <c r="J28" s="80">
        <f t="shared" si="4"/>
        <v>0.42890588580313305</v>
      </c>
      <c r="K28" s="80">
        <f t="shared" si="4"/>
        <v>0.42890588580313305</v>
      </c>
      <c r="M28" s="34" t="s">
        <v>603</v>
      </c>
      <c r="N28" s="35"/>
      <c r="O28" s="8"/>
      <c r="P28" s="8"/>
      <c r="Q28" s="8"/>
      <c r="R28" s="8">
        <v>187111</v>
      </c>
      <c r="S28" s="8">
        <v>277959</v>
      </c>
      <c r="T28" s="8">
        <v>257009</v>
      </c>
      <c r="U28" s="8">
        <v>322851</v>
      </c>
      <c r="V28" s="8">
        <v>347093</v>
      </c>
      <c r="W28" s="8">
        <v>209883</v>
      </c>
      <c r="X28" s="8">
        <v>372439</v>
      </c>
      <c r="Y28" s="8">
        <v>526640</v>
      </c>
      <c r="Z28" s="8">
        <v>685539</v>
      </c>
      <c r="AA28" s="8">
        <v>657476</v>
      </c>
      <c r="AB28" s="8">
        <v>660055</v>
      </c>
      <c r="AC28" s="8">
        <v>621958</v>
      </c>
      <c r="AD28" s="8">
        <v>593276</v>
      </c>
      <c r="AE28" s="8">
        <v>607968</v>
      </c>
      <c r="AF28" s="8">
        <v>556541</v>
      </c>
      <c r="AG28" s="8">
        <v>504897</v>
      </c>
      <c r="AH28" s="8">
        <v>591648</v>
      </c>
      <c r="AI28" s="8">
        <v>619799</v>
      </c>
      <c r="AJ28" s="8">
        <v>685722</v>
      </c>
      <c r="AK28" s="8"/>
    </row>
    <row r="29" spans="1:37" ht="20.399999999999999" x14ac:dyDescent="0.3">
      <c r="A29" s="34" t="s">
        <v>605</v>
      </c>
      <c r="B29" s="35" t="s">
        <v>528</v>
      </c>
      <c r="C29" s="80">
        <f t="shared" si="4"/>
        <v>0</v>
      </c>
      <c r="D29" s="80">
        <f t="shared" si="4"/>
        <v>0</v>
      </c>
      <c r="E29" s="80">
        <f t="shared" si="4"/>
        <v>6.7332240398329135E-2</v>
      </c>
      <c r="F29" s="80">
        <f t="shared" si="4"/>
        <v>0.17237632697747923</v>
      </c>
      <c r="G29" s="80">
        <f t="shared" ref="G29" si="6">G22/G$24</f>
        <v>0.14482582157552665</v>
      </c>
      <c r="H29" s="80"/>
      <c r="I29" s="80">
        <f t="shared" si="4"/>
        <v>6.7120559113664824E-2</v>
      </c>
      <c r="J29" s="80">
        <f t="shared" si="4"/>
        <v>0.14482582157552665</v>
      </c>
      <c r="K29" s="80">
        <f t="shared" si="4"/>
        <v>0.14482582157552665</v>
      </c>
      <c r="M29" s="34" t="s">
        <v>604</v>
      </c>
      <c r="N29" s="35"/>
      <c r="O29" s="8"/>
      <c r="P29" s="8"/>
      <c r="Q29" s="8"/>
      <c r="R29" s="8">
        <v>67528</v>
      </c>
      <c r="S29" s="8">
        <v>85951</v>
      </c>
      <c r="T29" s="8">
        <v>86534</v>
      </c>
      <c r="U29" s="8">
        <v>171151</v>
      </c>
      <c r="V29" s="8">
        <v>76941</v>
      </c>
      <c r="W29" s="8">
        <v>71523</v>
      </c>
      <c r="X29" s="8">
        <v>106968</v>
      </c>
      <c r="Y29" s="8">
        <v>139447</v>
      </c>
      <c r="Z29" s="8">
        <v>314375</v>
      </c>
      <c r="AA29" s="8">
        <v>326125</v>
      </c>
      <c r="AB29" s="8">
        <v>196066</v>
      </c>
      <c r="AC29" s="8">
        <v>132499</v>
      </c>
      <c r="AD29" s="8">
        <v>91914</v>
      </c>
      <c r="AE29" s="8">
        <v>85446</v>
      </c>
      <c r="AF29" s="8">
        <v>72494</v>
      </c>
      <c r="AG29" s="8">
        <v>74656</v>
      </c>
      <c r="AH29" s="8">
        <v>42319</v>
      </c>
      <c r="AI29" s="8">
        <v>63154</v>
      </c>
      <c r="AJ29" s="8">
        <v>106700</v>
      </c>
      <c r="AK29" s="8"/>
    </row>
    <row r="30" spans="1:37" ht="20.399999999999999" x14ac:dyDescent="0.3">
      <c r="A30" s="34" t="s">
        <v>606</v>
      </c>
      <c r="B30" s="35" t="s">
        <v>528</v>
      </c>
      <c r="C30" s="80">
        <f t="shared" si="4"/>
        <v>0</v>
      </c>
      <c r="D30" s="80">
        <f t="shared" si="4"/>
        <v>0</v>
      </c>
      <c r="E30" s="80">
        <f t="shared" si="4"/>
        <v>5.7166802860579728E-2</v>
      </c>
      <c r="F30" s="80">
        <f t="shared" si="4"/>
        <v>6.5116138166738035E-4</v>
      </c>
      <c r="G30" s="80">
        <f>G23/G$24</f>
        <v>4.8072107680559279E-4</v>
      </c>
      <c r="H30" s="80"/>
      <c r="I30" s="80">
        <f t="shared" si="4"/>
        <v>0</v>
      </c>
      <c r="J30" s="80">
        <f t="shared" si="4"/>
        <v>4.8072107680559279E-4</v>
      </c>
      <c r="K30" s="80">
        <f t="shared" si="4"/>
        <v>4.8072107680559279E-4</v>
      </c>
      <c r="M30" s="34" t="s">
        <v>605</v>
      </c>
      <c r="N30" s="35"/>
      <c r="O30" s="8"/>
      <c r="P30" s="8"/>
      <c r="Q30" s="8"/>
      <c r="R30" s="8">
        <v>420869</v>
      </c>
      <c r="S30" s="8">
        <v>508851</v>
      </c>
      <c r="T30" s="8">
        <v>508851</v>
      </c>
      <c r="U30" s="8">
        <v>469832</v>
      </c>
      <c r="V30" s="8">
        <v>510561</v>
      </c>
      <c r="W30" s="8">
        <v>544421</v>
      </c>
      <c r="X30" s="8">
        <v>509293</v>
      </c>
      <c r="Y30" s="8">
        <v>527711</v>
      </c>
      <c r="Z30" s="8">
        <v>549334</v>
      </c>
      <c r="AA30" s="8">
        <v>535331</v>
      </c>
      <c r="AB30" s="8">
        <v>536299</v>
      </c>
      <c r="AC30" s="8">
        <v>540892</v>
      </c>
      <c r="AD30" s="8">
        <v>546521</v>
      </c>
      <c r="AE30" s="8">
        <v>556326</v>
      </c>
      <c r="AF30" s="8">
        <v>553432</v>
      </c>
      <c r="AG30" s="8">
        <v>555754</v>
      </c>
      <c r="AH30" s="8">
        <v>700104</v>
      </c>
      <c r="AI30" s="8">
        <v>699928</v>
      </c>
      <c r="AJ30" s="8">
        <v>583674</v>
      </c>
      <c r="AK30" s="8"/>
    </row>
    <row r="31" spans="1:37" ht="20.399999999999999" x14ac:dyDescent="0.3">
      <c r="A31" s="133" t="s">
        <v>530</v>
      </c>
      <c r="B31" s="78" t="s">
        <v>528</v>
      </c>
      <c r="C31" s="81">
        <f t="shared" si="4"/>
        <v>1</v>
      </c>
      <c r="D31" s="81">
        <f t="shared" si="4"/>
        <v>1</v>
      </c>
      <c r="E31" s="81">
        <f t="shared" si="4"/>
        <v>1</v>
      </c>
      <c r="F31" s="81">
        <f t="shared" si="4"/>
        <v>1</v>
      </c>
      <c r="G31" s="81">
        <f t="shared" ref="G31" si="7">G24/G$24</f>
        <v>1</v>
      </c>
      <c r="H31" s="81"/>
      <c r="I31" s="81">
        <f t="shared" si="4"/>
        <v>1</v>
      </c>
      <c r="J31" s="81">
        <f t="shared" si="4"/>
        <v>1</v>
      </c>
      <c r="K31" s="81">
        <f t="shared" si="4"/>
        <v>1</v>
      </c>
      <c r="M31" s="34" t="s">
        <v>606</v>
      </c>
      <c r="N31" s="35"/>
      <c r="O31" s="8"/>
      <c r="P31" s="8"/>
      <c r="Q31" s="8"/>
      <c r="R31" s="8"/>
      <c r="S31" s="8"/>
      <c r="T31" s="8"/>
      <c r="U31" s="8"/>
      <c r="V31" s="8"/>
      <c r="W31" s="8"/>
      <c r="X31" s="8"/>
      <c r="Y31" s="8"/>
      <c r="Z31" s="8"/>
      <c r="AA31" s="8"/>
      <c r="AB31" s="8"/>
      <c r="AC31" s="8"/>
      <c r="AD31" s="8"/>
      <c r="AE31" s="8">
        <v>0</v>
      </c>
      <c r="AF31" s="8">
        <v>0</v>
      </c>
      <c r="AG31" s="8">
        <v>0</v>
      </c>
      <c r="AH31" s="8">
        <v>0</v>
      </c>
      <c r="AI31" s="8"/>
      <c r="AJ31" s="8"/>
      <c r="AK31" s="8"/>
    </row>
    <row r="32" spans="1:37" ht="20.399999999999999" x14ac:dyDescent="0.3">
      <c r="A32" s="133"/>
      <c r="B32" s="8"/>
      <c r="C32" s="8"/>
      <c r="D32" s="8"/>
      <c r="E32" s="8"/>
      <c r="F32" s="8"/>
      <c r="G32" s="8"/>
      <c r="H32" s="8"/>
      <c r="I32" s="8"/>
      <c r="J32" s="8"/>
      <c r="K32" s="8"/>
      <c r="M32" s="133"/>
      <c r="P32" s="79"/>
      <c r="Q32" s="79"/>
      <c r="R32" s="79"/>
      <c r="S32" s="79"/>
      <c r="T32" s="79"/>
      <c r="U32" s="79"/>
      <c r="V32" s="79"/>
      <c r="W32" s="79"/>
      <c r="X32" s="79"/>
      <c r="Y32" s="79"/>
      <c r="Z32" s="79"/>
      <c r="AA32" s="79"/>
      <c r="AB32" s="79"/>
      <c r="AC32" s="79"/>
      <c r="AD32" s="79"/>
      <c r="AE32" s="79"/>
      <c r="AF32" s="79"/>
      <c r="AG32" s="79"/>
      <c r="AH32" s="79"/>
      <c r="AI32" s="79"/>
      <c r="AJ32" s="79"/>
      <c r="AK32" s="79"/>
    </row>
    <row r="33" spans="1:37" ht="21" thickBot="1" x14ac:dyDescent="0.35">
      <c r="A33" s="133"/>
      <c r="B33" s="8"/>
      <c r="C33" s="8"/>
      <c r="D33" s="8"/>
      <c r="E33" s="8"/>
      <c r="F33" s="8"/>
      <c r="G33" s="8"/>
      <c r="H33" s="8"/>
      <c r="I33" s="8"/>
      <c r="J33" s="8"/>
      <c r="K33" s="8"/>
      <c r="M33" s="2" t="s">
        <v>607</v>
      </c>
      <c r="N33" s="2"/>
      <c r="O33" s="82">
        <v>0</v>
      </c>
      <c r="P33" s="82">
        <v>0</v>
      </c>
      <c r="Q33" s="82">
        <v>0</v>
      </c>
      <c r="R33" s="82">
        <v>13990830</v>
      </c>
      <c r="S33" s="82">
        <v>13990930</v>
      </c>
      <c r="T33" s="82">
        <v>13991030</v>
      </c>
      <c r="U33" s="82">
        <v>13991130</v>
      </c>
      <c r="V33" s="82">
        <v>13991230</v>
      </c>
      <c r="W33" s="82">
        <v>14000131</v>
      </c>
      <c r="X33" s="82">
        <v>14000231</v>
      </c>
      <c r="Y33" s="82">
        <v>14000331</v>
      </c>
      <c r="Z33" s="82">
        <v>14000431</v>
      </c>
      <c r="AA33" s="82">
        <v>14000531</v>
      </c>
      <c r="AB33" s="82">
        <v>14000631</v>
      </c>
      <c r="AC33" s="82">
        <v>14000730</v>
      </c>
      <c r="AD33" s="82">
        <v>14000830</v>
      </c>
      <c r="AE33" s="82">
        <v>14000930</v>
      </c>
      <c r="AF33" s="82">
        <v>14001030</v>
      </c>
      <c r="AG33" s="82">
        <f>AG27</f>
        <v>14001130</v>
      </c>
      <c r="AH33" s="82">
        <f t="shared" ref="AH33:AK33" si="8">AH27</f>
        <v>14001230</v>
      </c>
      <c r="AI33" s="82">
        <v>14010131</v>
      </c>
      <c r="AJ33" s="82">
        <f>AJ27</f>
        <v>14010231</v>
      </c>
      <c r="AK33" s="82" t="str">
        <f t="shared" si="8"/>
        <v>میانگین</v>
      </c>
    </row>
    <row r="34" spans="1:37" ht="21" thickTop="1" x14ac:dyDescent="0.3">
      <c r="A34" s="133"/>
      <c r="B34" s="134"/>
      <c r="C34" s="134"/>
      <c r="D34" s="134"/>
      <c r="E34" s="134"/>
      <c r="F34" s="134"/>
      <c r="G34" s="134"/>
      <c r="H34" s="134"/>
      <c r="I34" s="134"/>
      <c r="J34" s="134"/>
      <c r="K34" s="134"/>
      <c r="M34" s="34" t="s">
        <v>608</v>
      </c>
      <c r="N34" s="35"/>
      <c r="O34" s="8"/>
      <c r="P34" s="8"/>
      <c r="Q34" s="8"/>
      <c r="R34" s="80">
        <f t="shared" ref="R34:AF34" si="9">R29/R28</f>
        <v>0.36089807654280082</v>
      </c>
      <c r="S34" s="80">
        <f t="shared" si="9"/>
        <v>0.30922186365615073</v>
      </c>
      <c r="T34" s="80">
        <f t="shared" si="9"/>
        <v>0.33669638028240256</v>
      </c>
      <c r="U34" s="80">
        <f t="shared" si="9"/>
        <v>0.53012380324050412</v>
      </c>
      <c r="V34" s="80">
        <f t="shared" si="9"/>
        <v>0.22167257766650436</v>
      </c>
      <c r="W34" s="80">
        <f t="shared" si="9"/>
        <v>0.34077557496319377</v>
      </c>
      <c r="X34" s="80">
        <f t="shared" si="9"/>
        <v>0.28720944906414203</v>
      </c>
      <c r="Y34" s="80">
        <f t="shared" si="9"/>
        <v>0.26478619170590917</v>
      </c>
      <c r="Z34" s="80">
        <f t="shared" si="9"/>
        <v>0.45858076637507128</v>
      </c>
      <c r="AA34" s="80">
        <f t="shared" si="9"/>
        <v>0.49602571044418353</v>
      </c>
      <c r="AB34" s="80">
        <f t="shared" si="9"/>
        <v>0.29704494322442826</v>
      </c>
      <c r="AC34" s="80">
        <f t="shared" si="9"/>
        <v>0.21303528534081079</v>
      </c>
      <c r="AD34" s="80">
        <f t="shared" si="9"/>
        <v>0.15492620635252397</v>
      </c>
      <c r="AE34" s="80">
        <f t="shared" si="9"/>
        <v>0.14054358124111796</v>
      </c>
      <c r="AF34" s="80">
        <f t="shared" si="9"/>
        <v>0.1302581480969057</v>
      </c>
      <c r="AG34" s="80">
        <f t="shared" ref="AG34" si="10">AG29/AG28</f>
        <v>0.14786382172997661</v>
      </c>
      <c r="AH34" s="80">
        <f>AH29/AH28</f>
        <v>7.1527327059332582E-2</v>
      </c>
      <c r="AI34" s="80">
        <f>AI29/AI28</f>
        <v>0.10189432380497548</v>
      </c>
      <c r="AJ34" s="80">
        <f>AJ29/AJ28</f>
        <v>0.15560241613948511</v>
      </c>
      <c r="AK34" s="80"/>
    </row>
    <row r="35" spans="1:37" ht="20.399999999999999" x14ac:dyDescent="0.3">
      <c r="A35" s="30"/>
      <c r="B35" s="8"/>
      <c r="C35" s="10"/>
      <c r="D35" s="10"/>
      <c r="E35" s="10"/>
      <c r="F35" s="10"/>
      <c r="G35" s="10"/>
      <c r="H35" s="10"/>
      <c r="I35" s="10"/>
      <c r="J35" s="10"/>
      <c r="K35" s="10"/>
      <c r="M35" s="34" t="s">
        <v>609</v>
      </c>
      <c r="N35" s="35"/>
      <c r="O35" s="8"/>
      <c r="P35" s="8"/>
      <c r="Q35" s="8"/>
      <c r="R35" s="20">
        <f t="shared" ref="R35:AF35" si="11">R30/R28</f>
        <v>2.2493012169247133</v>
      </c>
      <c r="S35" s="20">
        <f t="shared" si="11"/>
        <v>1.83066927136736</v>
      </c>
      <c r="T35" s="20">
        <f t="shared" si="11"/>
        <v>1.9798956456777779</v>
      </c>
      <c r="U35" s="20">
        <f t="shared" si="11"/>
        <v>1.4552595469736813</v>
      </c>
      <c r="V35" s="20">
        <f t="shared" si="11"/>
        <v>1.4709631136323693</v>
      </c>
      <c r="W35" s="20">
        <f t="shared" si="11"/>
        <v>2.5939261398016988</v>
      </c>
      <c r="X35" s="20">
        <f t="shared" si="11"/>
        <v>1.3674534621776988</v>
      </c>
      <c r="Y35" s="20">
        <f t="shared" si="11"/>
        <v>1.0020336472732796</v>
      </c>
      <c r="Z35" s="20">
        <f t="shared" si="11"/>
        <v>0.80131691997100096</v>
      </c>
      <c r="AA35" s="20">
        <f t="shared" si="11"/>
        <v>0.81422135560841769</v>
      </c>
      <c r="AB35" s="20">
        <f t="shared" si="11"/>
        <v>0.81250653354644686</v>
      </c>
      <c r="AC35" s="20">
        <f t="shared" si="11"/>
        <v>0.86966000919676245</v>
      </c>
      <c r="AD35" s="20">
        <f t="shared" si="11"/>
        <v>0.92119182303009051</v>
      </c>
      <c r="AE35" s="20">
        <f t="shared" si="11"/>
        <v>0.91505802936996683</v>
      </c>
      <c r="AF35" s="20">
        <f t="shared" si="11"/>
        <v>0.99441370896304138</v>
      </c>
      <c r="AG35" s="20">
        <f t="shared" ref="AG35" si="12">AG30/AG28</f>
        <v>1.1007274751087845</v>
      </c>
      <c r="AH35" s="20">
        <f>AH30/AH28</f>
        <v>1.1833116988479637</v>
      </c>
      <c r="AI35" s="20">
        <f>AI30/AI28</f>
        <v>1.1292822350471685</v>
      </c>
      <c r="AJ35" s="20">
        <f>AJ30/AJ28</f>
        <v>0.8511816742061652</v>
      </c>
      <c r="AK35" s="20"/>
    </row>
    <row r="36" spans="1:37" ht="18.600000000000001" x14ac:dyDescent="0.3">
      <c r="A36" s="30"/>
      <c r="B36" s="8"/>
      <c r="C36" s="10"/>
      <c r="D36" s="10"/>
      <c r="E36" s="10"/>
      <c r="F36" s="10"/>
      <c r="G36" s="10"/>
      <c r="H36" s="10"/>
      <c r="I36" s="10"/>
      <c r="J36" s="10"/>
      <c r="K36" s="10"/>
    </row>
    <row r="37" spans="1:37" ht="19.2" thickBot="1" x14ac:dyDescent="0.35">
      <c r="A37" s="2" t="s">
        <v>529</v>
      </c>
      <c r="B37" s="2" t="str">
        <f>B19</f>
        <v>واحد</v>
      </c>
      <c r="C37" s="2" t="str">
        <f>C19</f>
        <v>سال 1397</v>
      </c>
      <c r="D37" s="2" t="str">
        <f>D19</f>
        <v>سال 1398</v>
      </c>
      <c r="E37" s="2" t="str">
        <f>E19</f>
        <v>سال 1399</v>
      </c>
      <c r="F37" s="2" t="s">
        <v>24</v>
      </c>
      <c r="G37" s="2" t="str">
        <f>G26</f>
        <v>12 ماهه 1400</v>
      </c>
      <c r="H37" s="2"/>
      <c r="I37" s="2" t="s">
        <v>25</v>
      </c>
      <c r="J37" s="2" t="s">
        <v>3</v>
      </c>
      <c r="K37" s="2" t="s">
        <v>4</v>
      </c>
    </row>
    <row r="38" spans="1:37" ht="21" thickTop="1" x14ac:dyDescent="0.3">
      <c r="A38" s="34" t="s">
        <v>603</v>
      </c>
      <c r="B38" s="35" t="s">
        <v>14</v>
      </c>
      <c r="C38" s="8">
        <f>C45/C20*1000000</f>
        <v>216283.37824887119</v>
      </c>
      <c r="D38" s="8">
        <f>D45/D20*1000000</f>
        <v>197465.9413024346</v>
      </c>
      <c r="E38" s="8">
        <v>322851</v>
      </c>
      <c r="F38" s="8">
        <v>612483</v>
      </c>
      <c r="G38" s="8">
        <v>599648</v>
      </c>
      <c r="H38" s="8"/>
      <c r="I38" s="8">
        <f>I45*1000000/I20</f>
        <v>567254.86097146454</v>
      </c>
      <c r="J38" s="8">
        <v>599648</v>
      </c>
      <c r="K38" s="8">
        <f>J38*(1+مفروضات!C7)</f>
        <v>1307643.613707165</v>
      </c>
    </row>
    <row r="39" spans="1:37" ht="20.399999999999999" x14ac:dyDescent="0.3">
      <c r="A39" s="34" t="s">
        <v>604</v>
      </c>
      <c r="B39" s="35" t="s">
        <v>14</v>
      </c>
      <c r="C39" s="8">
        <f>C46/C21*1000000</f>
        <v>182184.15132829681</v>
      </c>
      <c r="D39" s="8">
        <f>D46/D21*1000000</f>
        <v>193132.32975411459</v>
      </c>
      <c r="E39" s="8">
        <v>171151</v>
      </c>
      <c r="F39" s="8">
        <v>166366</v>
      </c>
      <c r="G39" s="8">
        <v>137536</v>
      </c>
      <c r="H39" s="8"/>
      <c r="I39" s="8">
        <f t="shared" ref="I39:I40" si="13">I46*1000000/I21</f>
        <v>66118.274368934857</v>
      </c>
      <c r="J39" s="8">
        <v>137536</v>
      </c>
      <c r="K39" s="8">
        <f>J39*(1+مفروضات!C10)</f>
        <v>137536</v>
      </c>
    </row>
    <row r="40" spans="1:37" ht="20.399999999999999" x14ac:dyDescent="0.3">
      <c r="A40" s="34" t="s">
        <v>605</v>
      </c>
      <c r="B40" s="35" t="s">
        <v>14</v>
      </c>
      <c r="C40" s="8"/>
      <c r="D40" s="8"/>
      <c r="E40" s="8">
        <v>513746</v>
      </c>
      <c r="F40" s="8">
        <v>531195</v>
      </c>
      <c r="G40" s="8">
        <v>535027</v>
      </c>
      <c r="H40" s="8"/>
      <c r="I40" s="8">
        <f t="shared" si="13"/>
        <v>562783.73753875424</v>
      </c>
      <c r="J40" s="8">
        <v>535027</v>
      </c>
      <c r="K40" s="8">
        <f>K38*J40/J38</f>
        <v>1166725.5451713393</v>
      </c>
    </row>
    <row r="41" spans="1:37" ht="20.399999999999999" x14ac:dyDescent="0.3">
      <c r="A41" s="34" t="s">
        <v>606</v>
      </c>
      <c r="B41" s="35" t="s">
        <v>14</v>
      </c>
      <c r="C41" s="8"/>
      <c r="D41" s="8"/>
      <c r="E41" s="8">
        <v>418110</v>
      </c>
      <c r="F41" s="8">
        <v>840170</v>
      </c>
      <c r="G41" s="8">
        <v>840170</v>
      </c>
      <c r="H41" s="8"/>
      <c r="I41" s="8">
        <v>0</v>
      </c>
      <c r="J41" s="8">
        <v>840170</v>
      </c>
      <c r="K41" s="8">
        <f>K38*J41/J38</f>
        <v>1832146.4174454829</v>
      </c>
    </row>
    <row r="42" spans="1:37" ht="18.600000000000001" x14ac:dyDescent="0.3">
      <c r="A42" s="30"/>
      <c r="B42" s="8"/>
      <c r="C42" s="10"/>
      <c r="D42" s="10"/>
      <c r="E42" s="10"/>
      <c r="F42" s="10"/>
      <c r="G42" s="10"/>
      <c r="H42" s="10"/>
      <c r="I42" s="10"/>
      <c r="J42" s="10"/>
      <c r="K42" s="10"/>
    </row>
    <row r="43" spans="1:37" ht="18.600000000000001" x14ac:dyDescent="0.3">
      <c r="A43" s="30"/>
      <c r="B43" s="8"/>
      <c r="C43" s="10"/>
      <c r="D43" s="10"/>
      <c r="E43" s="10"/>
      <c r="F43" s="10"/>
      <c r="G43" s="10"/>
      <c r="H43" s="10"/>
      <c r="I43" s="10"/>
      <c r="J43" s="10"/>
      <c r="K43" s="10"/>
    </row>
    <row r="44" spans="1:37" ht="19.2" thickBot="1" x14ac:dyDescent="0.35">
      <c r="A44" s="2" t="s">
        <v>32</v>
      </c>
      <c r="B44" s="2" t="s">
        <v>1</v>
      </c>
      <c r="C44" s="2" t="s">
        <v>8</v>
      </c>
      <c r="D44" s="2" t="s">
        <v>9</v>
      </c>
      <c r="E44" s="2" t="s">
        <v>2</v>
      </c>
      <c r="F44" s="2" t="s">
        <v>24</v>
      </c>
      <c r="G44" s="2" t="str">
        <f>G37</f>
        <v>12 ماهه 1400</v>
      </c>
      <c r="H44" s="2"/>
      <c r="I44" s="2" t="s">
        <v>25</v>
      </c>
      <c r="J44" s="2" t="s">
        <v>3</v>
      </c>
      <c r="K44" s="2" t="s">
        <v>4</v>
      </c>
    </row>
    <row r="45" spans="1:37" ht="21" thickTop="1" x14ac:dyDescent="0.3">
      <c r="A45" s="34" t="s">
        <v>603</v>
      </c>
      <c r="B45" s="35" t="s">
        <v>23</v>
      </c>
      <c r="C45" s="8">
        <v>1023018</v>
      </c>
      <c r="D45" s="8">
        <v>918359</v>
      </c>
      <c r="E45" s="8">
        <v>1091455</v>
      </c>
      <c r="F45" s="8">
        <f t="shared" ref="F45:F48" si="14">F20*F38/1000000</f>
        <v>1553391.63426</v>
      </c>
      <c r="G45" s="8">
        <v>2123435.1201280002</v>
      </c>
      <c r="H45" s="8"/>
      <c r="I45" s="8">
        <f>J45-F45</f>
        <v>570043.48586800019</v>
      </c>
      <c r="J45" s="8">
        <v>2123435.1201280002</v>
      </c>
      <c r="K45" s="8">
        <f>K20*K38/1000000</f>
        <v>4630543.875668535</v>
      </c>
    </row>
    <row r="46" spans="1:37" ht="20.399999999999999" x14ac:dyDescent="0.3">
      <c r="A46" s="34" t="s">
        <v>604</v>
      </c>
      <c r="B46" s="35" t="s">
        <v>23</v>
      </c>
      <c r="C46" s="8">
        <v>865922</v>
      </c>
      <c r="D46" s="8">
        <v>917327</v>
      </c>
      <c r="E46" s="8">
        <v>602292</v>
      </c>
      <c r="F46" s="8">
        <f t="shared" si="14"/>
        <v>422773.43835000001</v>
      </c>
      <c r="G46" s="8">
        <v>490600.53951999999</v>
      </c>
      <c r="H46" s="8"/>
      <c r="I46" s="8">
        <f>J46-F46</f>
        <v>67827.10116999998</v>
      </c>
      <c r="J46" s="8">
        <v>490600.53951999999</v>
      </c>
      <c r="K46" s="8">
        <f>K21*K39/1000000</f>
        <v>490600.53951999999</v>
      </c>
    </row>
    <row r="47" spans="1:37" ht="20.399999999999999" x14ac:dyDescent="0.3">
      <c r="A47" s="34" t="s">
        <v>605</v>
      </c>
      <c r="B47" s="35" t="s">
        <v>23</v>
      </c>
      <c r="C47" s="8"/>
      <c r="D47" s="8"/>
      <c r="E47" s="8">
        <v>272614</v>
      </c>
      <c r="F47" s="8">
        <f t="shared" si="14"/>
        <v>562193.41541999998</v>
      </c>
      <c r="G47" s="8">
        <v>644423.43566299998</v>
      </c>
      <c r="H47" s="8"/>
      <c r="I47" s="8">
        <f>J47-F47</f>
        <v>82230.020243000006</v>
      </c>
      <c r="J47" s="8">
        <v>644423.43566299998</v>
      </c>
      <c r="K47" s="8">
        <f>K22*K40/1000000</f>
        <v>1405284.7506669778</v>
      </c>
    </row>
    <row r="48" spans="1:37" ht="20.399999999999999" x14ac:dyDescent="0.3">
      <c r="A48" s="34" t="s">
        <v>606</v>
      </c>
      <c r="B48" s="35" t="s">
        <v>23</v>
      </c>
      <c r="C48" s="8"/>
      <c r="D48" s="8"/>
      <c r="E48" s="8">
        <v>188370</v>
      </c>
      <c r="F48" s="8">
        <f t="shared" si="14"/>
        <v>3358.9996599999999</v>
      </c>
      <c r="G48" s="8">
        <v>3358.9996599999999</v>
      </c>
      <c r="H48" s="8"/>
      <c r="I48" s="8">
        <f>J48-F48</f>
        <v>0</v>
      </c>
      <c r="J48" s="8">
        <v>3358.9996599999999</v>
      </c>
      <c r="K48" s="8">
        <f>K23*K41/1000000</f>
        <v>7324.9213769470407</v>
      </c>
    </row>
    <row r="49" spans="1:11" ht="20.399999999999999" x14ac:dyDescent="0.3">
      <c r="A49" s="133" t="s">
        <v>530</v>
      </c>
      <c r="B49" s="35" t="s">
        <v>23</v>
      </c>
      <c r="C49" s="8">
        <f t="shared" ref="C49:K49" si="15">SUM(C45:C48)</f>
        <v>1888940</v>
      </c>
      <c r="D49" s="8">
        <f t="shared" si="15"/>
        <v>1835686</v>
      </c>
      <c r="E49" s="8">
        <f t="shared" si="15"/>
        <v>2154731</v>
      </c>
      <c r="F49" s="8">
        <f t="shared" si="15"/>
        <v>2541717.4876899999</v>
      </c>
      <c r="G49" s="8">
        <v>3261818.0949710002</v>
      </c>
      <c r="H49" s="8"/>
      <c r="I49" s="8">
        <f t="shared" si="15"/>
        <v>720100.60728100012</v>
      </c>
      <c r="J49" s="8">
        <v>3261818.0949710002</v>
      </c>
      <c r="K49" s="8">
        <f t="shared" si="15"/>
        <v>6533754.0872324603</v>
      </c>
    </row>
    <row r="51" spans="1:11" x14ac:dyDescent="0.3">
      <c r="C51" s="61"/>
    </row>
    <row r="54" spans="1:11" ht="19.2" thickBot="1" x14ac:dyDescent="0.35">
      <c r="A54" s="2" t="s">
        <v>26</v>
      </c>
      <c r="B54" s="2" t="s">
        <v>23</v>
      </c>
      <c r="C54" s="2" t="s">
        <v>8</v>
      </c>
      <c r="D54" s="2" t="s">
        <v>9</v>
      </c>
      <c r="E54" s="2" t="s">
        <v>2</v>
      </c>
      <c r="F54" s="2" t="s">
        <v>24</v>
      </c>
      <c r="G54" s="2"/>
      <c r="H54" s="2"/>
      <c r="I54" s="2" t="s">
        <v>25</v>
      </c>
      <c r="J54" s="2" t="s">
        <v>3</v>
      </c>
      <c r="K54" s="2" t="s">
        <v>4</v>
      </c>
    </row>
    <row r="55" spans="1:11" ht="21" thickTop="1" x14ac:dyDescent="0.3">
      <c r="A55" s="136" t="s">
        <v>610</v>
      </c>
      <c r="B55" s="37"/>
      <c r="C55" s="37"/>
      <c r="D55" s="38">
        <v>60107</v>
      </c>
      <c r="E55" s="38">
        <v>63324</v>
      </c>
      <c r="F55" s="39">
        <v>80084</v>
      </c>
      <c r="G55" s="39"/>
      <c r="H55" s="30"/>
      <c r="I55" s="39">
        <f>I100</f>
        <v>28393.889998027633</v>
      </c>
      <c r="J55" s="39">
        <f>J100</f>
        <v>108477.88999802763</v>
      </c>
      <c r="K55" s="39">
        <f>K100</f>
        <v>0</v>
      </c>
    </row>
    <row r="56" spans="1:11" ht="20.399999999999999" x14ac:dyDescent="0.3">
      <c r="A56" s="136" t="s">
        <v>611</v>
      </c>
      <c r="B56" s="39"/>
      <c r="C56" s="39"/>
      <c r="D56" s="39">
        <v>0</v>
      </c>
      <c r="E56" s="39">
        <v>0</v>
      </c>
      <c r="F56" s="39">
        <v>0</v>
      </c>
      <c r="G56" s="39"/>
      <c r="H56" s="39"/>
      <c r="I56" s="39">
        <v>0</v>
      </c>
      <c r="J56" s="39">
        <v>0</v>
      </c>
      <c r="K56" s="39">
        <v>0</v>
      </c>
    </row>
    <row r="57" spans="1:11" ht="20.399999999999999" x14ac:dyDescent="0.3">
      <c r="A57" s="136" t="s">
        <v>612</v>
      </c>
      <c r="B57" s="38"/>
      <c r="C57" s="38"/>
      <c r="D57" s="38">
        <v>1178281</v>
      </c>
      <c r="E57" s="38">
        <v>1326589</v>
      </c>
      <c r="F57" s="38">
        <v>1140352</v>
      </c>
      <c r="G57" s="38"/>
      <c r="H57" s="38"/>
      <c r="I57" s="38">
        <f>I120</f>
        <v>380117.33333333331</v>
      </c>
      <c r="J57" s="38">
        <f>J120</f>
        <v>1520469.3333333333</v>
      </c>
      <c r="K57" s="38">
        <f>K120</f>
        <v>1956764.1333333331</v>
      </c>
    </row>
    <row r="58" spans="1:11" ht="20.399999999999999" x14ac:dyDescent="0.3">
      <c r="A58" s="136" t="s">
        <v>22</v>
      </c>
      <c r="B58" s="38"/>
      <c r="C58" s="53"/>
      <c r="D58" s="53">
        <v>1238388</v>
      </c>
      <c r="E58" s="53">
        <v>1389913</v>
      </c>
      <c r="F58" s="53">
        <v>1220436</v>
      </c>
      <c r="G58" s="53"/>
      <c r="H58" s="53"/>
      <c r="I58" s="53">
        <f>SUM(I55:I57)</f>
        <v>408511.22333136096</v>
      </c>
      <c r="J58" s="53">
        <f>SUM(J55:J57)</f>
        <v>1628947.2233313608</v>
      </c>
      <c r="K58" s="53">
        <f>SUM(K55:K57)</f>
        <v>1956764.1333333331</v>
      </c>
    </row>
    <row r="59" spans="1:11" ht="20.399999999999999" x14ac:dyDescent="0.3">
      <c r="A59" s="136" t="s">
        <v>613</v>
      </c>
      <c r="B59" s="38"/>
      <c r="C59" s="38"/>
      <c r="D59" s="38">
        <v>0</v>
      </c>
      <c r="E59" s="38">
        <v>0</v>
      </c>
      <c r="F59" s="38">
        <v>0</v>
      </c>
      <c r="G59" s="38"/>
      <c r="H59" s="38"/>
      <c r="I59" s="38">
        <v>0</v>
      </c>
      <c r="J59" s="38">
        <v>0</v>
      </c>
      <c r="K59" s="38">
        <v>0</v>
      </c>
    </row>
    <row r="60" spans="1:11" ht="20.399999999999999" x14ac:dyDescent="0.3">
      <c r="A60" s="136" t="s">
        <v>614</v>
      </c>
      <c r="B60" s="38"/>
      <c r="C60" s="53"/>
      <c r="D60" s="53">
        <v>1238388</v>
      </c>
      <c r="E60" s="53">
        <v>1389913</v>
      </c>
      <c r="F60" s="53">
        <v>1220436</v>
      </c>
      <c r="G60" s="53"/>
      <c r="H60" s="53"/>
      <c r="I60" s="53">
        <f>I59+I58</f>
        <v>408511.22333136096</v>
      </c>
      <c r="J60" s="53">
        <f>J59+J58</f>
        <v>1628947.2233313608</v>
      </c>
      <c r="K60" s="53">
        <f>K59+K58</f>
        <v>1956764.1333333331</v>
      </c>
    </row>
    <row r="61" spans="1:11" ht="20.399999999999999" x14ac:dyDescent="0.3">
      <c r="A61" s="137" t="s">
        <v>615</v>
      </c>
      <c r="B61" s="138"/>
      <c r="C61" s="38"/>
      <c r="D61" s="38">
        <v>0</v>
      </c>
      <c r="E61" s="38">
        <v>0</v>
      </c>
      <c r="F61" s="38">
        <v>0</v>
      </c>
      <c r="G61" s="38"/>
      <c r="H61" s="38"/>
      <c r="I61" s="38">
        <v>0</v>
      </c>
      <c r="J61" s="38">
        <v>0</v>
      </c>
      <c r="K61" s="38">
        <v>0</v>
      </c>
    </row>
    <row r="62" spans="1:11" ht="20.399999999999999" x14ac:dyDescent="0.3">
      <c r="A62" s="133" t="s">
        <v>616</v>
      </c>
      <c r="B62" s="138"/>
      <c r="C62" s="38"/>
      <c r="D62" s="38">
        <v>0</v>
      </c>
      <c r="E62" s="38">
        <v>0</v>
      </c>
      <c r="F62" s="38">
        <v>0</v>
      </c>
      <c r="G62" s="38"/>
      <c r="H62" s="38"/>
      <c r="I62" s="38">
        <v>0</v>
      </c>
      <c r="J62" s="38">
        <v>0</v>
      </c>
      <c r="K62" s="38">
        <v>0</v>
      </c>
    </row>
    <row r="63" spans="1:11" ht="20.399999999999999" x14ac:dyDescent="0.3">
      <c r="A63" s="133" t="s">
        <v>617</v>
      </c>
      <c r="B63" s="138"/>
      <c r="C63" s="53"/>
      <c r="D63" s="53">
        <v>1238388</v>
      </c>
      <c r="E63" s="53">
        <v>1389913</v>
      </c>
      <c r="F63" s="53">
        <v>1220436</v>
      </c>
      <c r="G63" s="53"/>
      <c r="H63" s="53"/>
      <c r="I63" s="53">
        <f>I62+I61+I60</f>
        <v>408511.22333136096</v>
      </c>
      <c r="J63" s="53">
        <f>J62+J61+J60</f>
        <v>1628947.2233313608</v>
      </c>
      <c r="K63" s="53">
        <f>K62+K61+K60</f>
        <v>1956764.1333333331</v>
      </c>
    </row>
    <row r="64" spans="1:11" ht="20.399999999999999" x14ac:dyDescent="0.3">
      <c r="A64" s="133" t="s">
        <v>618</v>
      </c>
      <c r="B64" s="138"/>
      <c r="C64" s="38"/>
      <c r="D64" s="38">
        <v>0</v>
      </c>
      <c r="E64" s="38">
        <v>0</v>
      </c>
      <c r="F64" s="38">
        <v>0</v>
      </c>
      <c r="G64" s="38"/>
      <c r="H64" s="38"/>
      <c r="I64" s="38">
        <v>0</v>
      </c>
      <c r="J64" s="38">
        <v>0</v>
      </c>
      <c r="K64" s="38">
        <v>0</v>
      </c>
    </row>
    <row r="65" spans="1:15" ht="20.399999999999999" x14ac:dyDescent="0.3">
      <c r="A65" s="133" t="s">
        <v>619</v>
      </c>
      <c r="B65" s="138"/>
      <c r="C65" s="38"/>
      <c r="D65" s="38">
        <v>0</v>
      </c>
      <c r="E65" s="38">
        <v>0</v>
      </c>
      <c r="F65" s="38">
        <v>0</v>
      </c>
      <c r="G65" s="38"/>
      <c r="H65" s="38"/>
      <c r="I65" s="38">
        <v>0</v>
      </c>
      <c r="J65" s="38">
        <v>0</v>
      </c>
      <c r="K65" s="38">
        <v>0</v>
      </c>
    </row>
    <row r="66" spans="1:15" ht="20.399999999999999" x14ac:dyDescent="0.3">
      <c r="A66" s="133" t="s">
        <v>620</v>
      </c>
      <c r="B66" s="138"/>
      <c r="C66" s="53"/>
      <c r="D66" s="53">
        <v>1238388</v>
      </c>
      <c r="E66" s="53">
        <v>1389913</v>
      </c>
      <c r="F66" s="53">
        <v>1220436</v>
      </c>
      <c r="G66" s="53"/>
      <c r="H66" s="53"/>
      <c r="I66" s="53">
        <f>I65+I64+I63</f>
        <v>408511.22333136096</v>
      </c>
      <c r="J66" s="53">
        <f>J65+J64+J63</f>
        <v>1628947.2233313608</v>
      </c>
      <c r="K66" s="53">
        <f>K65+K64+K63</f>
        <v>1956764.1333333331</v>
      </c>
    </row>
    <row r="67" spans="1:15" ht="20.399999999999999" x14ac:dyDescent="0.3">
      <c r="A67" s="133" t="s">
        <v>621</v>
      </c>
      <c r="B67" s="102"/>
      <c r="C67" s="102"/>
      <c r="D67" s="102">
        <v>0</v>
      </c>
      <c r="E67" s="102">
        <v>0</v>
      </c>
      <c r="F67" s="102">
        <v>0</v>
      </c>
      <c r="G67" s="102"/>
      <c r="H67" s="102"/>
      <c r="I67" s="102">
        <v>0</v>
      </c>
      <c r="J67" s="102">
        <v>0</v>
      </c>
      <c r="K67" s="102">
        <v>0</v>
      </c>
      <c r="L67" s="139"/>
      <c r="M67" s="139"/>
      <c r="N67" s="139"/>
      <c r="O67" s="139"/>
    </row>
    <row r="68" spans="1:15" ht="22.2" x14ac:dyDescent="0.3">
      <c r="A68" s="140" t="s">
        <v>622</v>
      </c>
      <c r="B68" s="53"/>
      <c r="C68" s="53"/>
      <c r="D68" s="53">
        <v>1238388</v>
      </c>
      <c r="E68" s="53">
        <v>1389913</v>
      </c>
      <c r="F68" s="53">
        <v>1220436</v>
      </c>
      <c r="G68" s="53"/>
      <c r="H68" s="53"/>
      <c r="I68" s="53">
        <f>I67+I66</f>
        <v>408511.22333136096</v>
      </c>
      <c r="J68" s="53">
        <f>J67+J66</f>
        <v>1628947.2233313608</v>
      </c>
      <c r="K68" s="53">
        <f>K67+K66</f>
        <v>1956764.1333333331</v>
      </c>
    </row>
    <row r="69" spans="1:15" ht="20.399999999999999" x14ac:dyDescent="0.3">
      <c r="A69" s="136"/>
      <c r="B69" s="38"/>
      <c r="C69" s="38"/>
      <c r="D69" s="38"/>
      <c r="E69" s="38"/>
      <c r="F69" s="38"/>
      <c r="G69" s="38"/>
      <c r="H69" s="38"/>
      <c r="I69" s="38"/>
      <c r="J69" s="38"/>
      <c r="K69" s="38"/>
    </row>
    <row r="70" spans="1:15" ht="20.399999999999999" x14ac:dyDescent="0.3">
      <c r="A70" s="136"/>
      <c r="B70" s="38"/>
      <c r="C70" s="38"/>
      <c r="D70" s="38"/>
      <c r="E70" s="38"/>
      <c r="F70" s="38"/>
      <c r="G70" s="38"/>
      <c r="H70" s="38"/>
      <c r="I70" s="38"/>
      <c r="J70" s="38"/>
      <c r="K70" s="38"/>
    </row>
    <row r="71" spans="1:15" ht="20.399999999999999" x14ac:dyDescent="0.3">
      <c r="A71" s="136"/>
      <c r="B71" s="38"/>
      <c r="C71" s="38"/>
      <c r="D71" s="38"/>
      <c r="E71" s="38"/>
      <c r="F71" s="38"/>
      <c r="G71" s="38"/>
      <c r="H71" s="38"/>
      <c r="I71" s="38"/>
      <c r="J71" s="38"/>
      <c r="K71" s="38"/>
    </row>
    <row r="72" spans="1:15" ht="20.399999999999999" x14ac:dyDescent="0.3">
      <c r="A72" s="137"/>
      <c r="B72" s="138"/>
      <c r="C72" s="38"/>
      <c r="D72" s="38"/>
      <c r="E72" s="38"/>
      <c r="F72" s="38"/>
      <c r="G72" s="38"/>
      <c r="H72" s="38"/>
      <c r="I72" s="38"/>
      <c r="J72" s="38"/>
      <c r="K72" s="38"/>
    </row>
    <row r="73" spans="1:15" ht="20.399999999999999" x14ac:dyDescent="0.3">
      <c r="A73" s="133"/>
      <c r="B73" s="138"/>
      <c r="C73" s="38"/>
      <c r="D73" s="38"/>
      <c r="E73" s="38"/>
      <c r="F73" s="38"/>
      <c r="G73" s="38"/>
      <c r="H73" s="38"/>
      <c r="I73" s="38"/>
      <c r="J73" s="38"/>
      <c r="K73" s="38"/>
    </row>
    <row r="74" spans="1:15" ht="20.399999999999999" x14ac:dyDescent="0.3">
      <c r="A74" s="133"/>
      <c r="B74" s="138"/>
      <c r="C74" s="38"/>
      <c r="D74" s="38"/>
      <c r="E74" s="38"/>
      <c r="F74" s="38"/>
      <c r="G74" s="38"/>
      <c r="H74" s="38"/>
      <c r="I74" s="38"/>
      <c r="J74" s="38"/>
      <c r="K74" s="38"/>
    </row>
    <row r="75" spans="1:15" ht="20.399999999999999" x14ac:dyDescent="0.3">
      <c r="A75" s="133"/>
      <c r="B75" s="138"/>
      <c r="C75" s="38"/>
      <c r="D75" s="38"/>
      <c r="E75" s="38"/>
      <c r="F75" s="38"/>
      <c r="G75" s="38"/>
      <c r="H75" s="38"/>
      <c r="I75" s="38"/>
      <c r="J75" s="38"/>
      <c r="K75" s="38"/>
    </row>
    <row r="76" spans="1:15" ht="20.399999999999999" x14ac:dyDescent="0.3">
      <c r="A76" s="133"/>
      <c r="B76" s="138"/>
      <c r="C76" s="38"/>
      <c r="D76" s="38"/>
      <c r="E76" s="38"/>
      <c r="F76" s="38"/>
      <c r="G76" s="38"/>
      <c r="H76" s="38"/>
      <c r="I76" s="38"/>
      <c r="J76" s="38"/>
      <c r="K76" s="38"/>
    </row>
    <row r="77" spans="1:15" ht="20.399999999999999" x14ac:dyDescent="0.3">
      <c r="A77" s="133"/>
      <c r="B77" s="138"/>
      <c r="C77" s="38"/>
      <c r="D77" s="38"/>
      <c r="E77" s="38"/>
      <c r="F77" s="38"/>
      <c r="G77" s="38"/>
      <c r="H77" s="38"/>
      <c r="I77" s="38"/>
      <c r="J77" s="38"/>
      <c r="K77" s="38"/>
    </row>
    <row r="82" spans="1:11" ht="19.2" thickBot="1" x14ac:dyDescent="0.35">
      <c r="A82" s="2" t="s">
        <v>623</v>
      </c>
      <c r="B82" s="2" t="s">
        <v>1</v>
      </c>
      <c r="C82" s="2" t="s">
        <v>8</v>
      </c>
      <c r="D82" s="2" t="s">
        <v>9</v>
      </c>
      <c r="E82" s="2" t="s">
        <v>2</v>
      </c>
      <c r="F82" s="2" t="s">
        <v>24</v>
      </c>
      <c r="G82" s="2"/>
      <c r="H82" s="2"/>
      <c r="I82" s="2" t="s">
        <v>25</v>
      </c>
      <c r="J82" s="2" t="s">
        <v>3</v>
      </c>
      <c r="K82" s="2" t="s">
        <v>4</v>
      </c>
    </row>
    <row r="83" spans="1:11" ht="21" thickTop="1" x14ac:dyDescent="0.3">
      <c r="A83" s="3" t="s">
        <v>624</v>
      </c>
      <c r="B83" s="4" t="s">
        <v>625</v>
      </c>
      <c r="C83" s="141"/>
      <c r="D83" s="141"/>
      <c r="E83" s="141">
        <v>1265963026</v>
      </c>
      <c r="F83" s="141">
        <v>800840000</v>
      </c>
      <c r="G83" s="141"/>
      <c r="H83" s="141"/>
      <c r="I83" s="141">
        <f>J83-F83</f>
        <v>283938899.98027635</v>
      </c>
      <c r="J83" s="141">
        <f>J24*J87</f>
        <v>1084778899.9802763</v>
      </c>
      <c r="K83" s="141">
        <f>K24*K87</f>
        <v>1084778899.9802763</v>
      </c>
    </row>
    <row r="84" spans="1:11" ht="20.399999999999999" x14ac:dyDescent="0.3">
      <c r="A84" s="6" t="s">
        <v>626</v>
      </c>
      <c r="B84" s="7" t="s">
        <v>627</v>
      </c>
      <c r="C84" s="38"/>
      <c r="D84" s="38"/>
      <c r="E84" s="38">
        <v>0</v>
      </c>
      <c r="F84" s="38">
        <v>0</v>
      </c>
      <c r="G84" s="38"/>
      <c r="H84" s="38"/>
      <c r="I84" s="38"/>
      <c r="J84" s="38"/>
      <c r="K84" s="38"/>
    </row>
    <row r="85" spans="1:11" ht="20.399999999999999" x14ac:dyDescent="0.3">
      <c r="A85" s="133"/>
      <c r="B85" s="8"/>
      <c r="C85" s="38"/>
      <c r="D85" s="38"/>
      <c r="E85" s="38"/>
      <c r="F85" s="38"/>
      <c r="G85" s="38"/>
      <c r="H85" s="38"/>
      <c r="I85" s="38"/>
      <c r="J85" s="38"/>
      <c r="K85" s="38"/>
    </row>
    <row r="86" spans="1:11" ht="19.2" thickBot="1" x14ac:dyDescent="0.35">
      <c r="A86" s="2" t="s">
        <v>628</v>
      </c>
      <c r="B86" s="2"/>
      <c r="C86" s="2" t="s">
        <v>8</v>
      </c>
      <c r="D86" s="2" t="s">
        <v>9</v>
      </c>
      <c r="E86" s="2" t="s">
        <v>2</v>
      </c>
      <c r="F86" s="2" t="s">
        <v>24</v>
      </c>
      <c r="G86" s="2"/>
      <c r="H86" s="2"/>
      <c r="I86" s="2" t="s">
        <v>25</v>
      </c>
      <c r="J86" s="2" t="s">
        <v>3</v>
      </c>
      <c r="K86" s="2" t="s">
        <v>4</v>
      </c>
    </row>
    <row r="87" spans="1:11" ht="21" thickTop="1" x14ac:dyDescent="0.3">
      <c r="A87" s="3"/>
      <c r="B87" s="4"/>
      <c r="C87" s="141"/>
      <c r="D87" s="141"/>
      <c r="E87" s="142">
        <f>E83/E24</f>
        <v>160.6364518355725</v>
      </c>
      <c r="F87" s="142">
        <f>F83/F24</f>
        <v>130.43423734229737</v>
      </c>
      <c r="G87" s="142"/>
      <c r="H87" s="142"/>
      <c r="I87" s="142">
        <f>I83/I24</f>
        <v>130.43423734229742</v>
      </c>
      <c r="J87" s="141">
        <f>F87</f>
        <v>130.43423734229737</v>
      </c>
      <c r="K87" s="141">
        <f>J87</f>
        <v>130.43423734229737</v>
      </c>
    </row>
    <row r="88" spans="1:11" ht="20.399999999999999" x14ac:dyDescent="0.3">
      <c r="A88" s="6"/>
      <c r="B88" s="7"/>
      <c r="C88" s="38"/>
      <c r="D88" s="38"/>
      <c r="E88" s="38"/>
      <c r="F88" s="38"/>
      <c r="G88" s="38"/>
      <c r="H88" s="38"/>
      <c r="I88" s="38"/>
      <c r="J88" s="38"/>
      <c r="K88" s="38"/>
    </row>
    <row r="89" spans="1:11" ht="20.399999999999999" x14ac:dyDescent="0.3">
      <c r="A89" s="133"/>
      <c r="B89" s="8"/>
      <c r="C89" s="38"/>
      <c r="D89" s="38"/>
      <c r="E89" s="38"/>
      <c r="F89" s="38"/>
      <c r="G89" s="38"/>
      <c r="H89" s="38"/>
      <c r="I89" s="38"/>
      <c r="J89" s="38"/>
      <c r="K89" s="38"/>
    </row>
    <row r="90" spans="1:11" ht="20.399999999999999" x14ac:dyDescent="0.3">
      <c r="A90" s="133"/>
      <c r="B90" s="8"/>
      <c r="C90" s="38"/>
      <c r="D90" s="38"/>
      <c r="E90" s="38"/>
      <c r="F90" s="38"/>
      <c r="G90" s="38"/>
      <c r="H90" s="38"/>
      <c r="I90" s="38"/>
      <c r="J90" s="38"/>
      <c r="K90" s="38"/>
    </row>
    <row r="91" spans="1:11" ht="20.399999999999999" x14ac:dyDescent="0.3">
      <c r="A91" s="133"/>
      <c r="B91" s="8"/>
      <c r="C91" s="38"/>
      <c r="D91" s="38"/>
      <c r="E91" s="38"/>
      <c r="F91" s="38"/>
      <c r="G91" s="38"/>
      <c r="H91" s="38"/>
      <c r="I91" s="38"/>
      <c r="J91" s="38"/>
      <c r="K91" s="38"/>
    </row>
    <row r="94" spans="1:11" ht="19.2" thickBot="1" x14ac:dyDescent="0.35">
      <c r="A94" s="2" t="s">
        <v>629</v>
      </c>
      <c r="B94" s="2" t="s">
        <v>1</v>
      </c>
      <c r="C94" s="2" t="s">
        <v>8</v>
      </c>
      <c r="D94" s="2" t="s">
        <v>9</v>
      </c>
      <c r="E94" s="2" t="s">
        <v>2</v>
      </c>
      <c r="F94" s="2" t="s">
        <v>24</v>
      </c>
      <c r="G94" s="2"/>
      <c r="H94" s="2"/>
      <c r="I94" s="2" t="s">
        <v>25</v>
      </c>
      <c r="J94" s="2" t="s">
        <v>3</v>
      </c>
      <c r="K94" s="2" t="s">
        <v>4</v>
      </c>
    </row>
    <row r="95" spans="1:11" ht="21" thickTop="1" x14ac:dyDescent="0.3">
      <c r="A95" s="6" t="s">
        <v>624</v>
      </c>
      <c r="B95" s="7" t="s">
        <v>14</v>
      </c>
      <c r="C95" s="38"/>
      <c r="D95" s="38"/>
      <c r="E95" s="38">
        <v>50</v>
      </c>
      <c r="F95" s="38">
        <v>100</v>
      </c>
      <c r="G95" s="38"/>
      <c r="H95" s="38"/>
      <c r="I95" s="38">
        <v>100</v>
      </c>
      <c r="J95" s="38">
        <v>100</v>
      </c>
      <c r="K95" s="38">
        <f>مفروضات!C12</f>
        <v>100</v>
      </c>
    </row>
    <row r="96" spans="1:11" ht="20.399999999999999" x14ac:dyDescent="0.3">
      <c r="A96" s="6" t="s">
        <v>626</v>
      </c>
      <c r="B96" s="7" t="s">
        <v>14</v>
      </c>
      <c r="C96" s="38"/>
      <c r="D96" s="38"/>
      <c r="E96" s="38">
        <v>0</v>
      </c>
      <c r="F96" s="38">
        <v>0</v>
      </c>
      <c r="G96" s="38"/>
      <c r="H96" s="38"/>
      <c r="I96" s="38"/>
      <c r="J96" s="38"/>
      <c r="K96" s="38"/>
    </row>
    <row r="97" spans="1:11" ht="20.399999999999999" x14ac:dyDescent="0.3">
      <c r="A97" s="133"/>
      <c r="B97" s="8"/>
      <c r="C97" s="143"/>
      <c r="D97" s="143"/>
      <c r="E97" s="143"/>
      <c r="F97" s="143"/>
      <c r="G97" s="143"/>
      <c r="H97" s="143"/>
      <c r="I97" s="143"/>
      <c r="J97" s="143"/>
      <c r="K97" s="143"/>
    </row>
    <row r="98" spans="1:11" ht="20.399999999999999" x14ac:dyDescent="0.3">
      <c r="A98" s="133"/>
      <c r="B98" s="8"/>
      <c r="C98" s="38"/>
      <c r="D98" s="38"/>
      <c r="E98" s="38"/>
      <c r="F98" s="38"/>
      <c r="G98" s="38"/>
      <c r="H98" s="38"/>
      <c r="I98" s="38"/>
      <c r="J98" s="38"/>
      <c r="K98" s="38"/>
    </row>
    <row r="99" spans="1:11" ht="19.2" thickBot="1" x14ac:dyDescent="0.35">
      <c r="A99" s="2" t="s">
        <v>630</v>
      </c>
      <c r="B99" s="2" t="s">
        <v>1</v>
      </c>
      <c r="C99" s="2" t="s">
        <v>8</v>
      </c>
      <c r="D99" s="2" t="s">
        <v>9</v>
      </c>
      <c r="E99" s="2" t="s">
        <v>2</v>
      </c>
      <c r="F99" s="2" t="s">
        <v>24</v>
      </c>
      <c r="G99" s="2"/>
      <c r="H99" s="2" t="s">
        <v>527</v>
      </c>
      <c r="I99" s="2" t="s">
        <v>25</v>
      </c>
      <c r="J99" s="2" t="s">
        <v>3</v>
      </c>
      <c r="K99" s="2" t="s">
        <v>4</v>
      </c>
    </row>
    <row r="100" spans="1:11" ht="21" thickTop="1" x14ac:dyDescent="0.3">
      <c r="A100" s="6" t="s">
        <v>624</v>
      </c>
      <c r="B100" s="7" t="s">
        <v>23</v>
      </c>
      <c r="C100" s="38"/>
      <c r="D100" s="38"/>
      <c r="E100" s="38">
        <f>E83*E95/1000000</f>
        <v>63298.151299999998</v>
      </c>
      <c r="F100" s="38">
        <f>F83*F95/1000000</f>
        <v>80084</v>
      </c>
      <c r="G100" s="38"/>
      <c r="H100" s="38"/>
      <c r="I100" s="38">
        <f>I83*I95/1000000</f>
        <v>28393.889998027633</v>
      </c>
      <c r="J100" s="38">
        <f>J83*J95/1000000</f>
        <v>108477.88999802763</v>
      </c>
      <c r="K100" s="38">
        <f>K83*مفروضات!L71/1000000</f>
        <v>0</v>
      </c>
    </row>
    <row r="101" spans="1:11" ht="20.399999999999999" x14ac:dyDescent="0.3">
      <c r="A101" s="6" t="s">
        <v>626</v>
      </c>
      <c r="B101" s="7" t="s">
        <v>23</v>
      </c>
      <c r="C101" s="38"/>
      <c r="D101" s="38"/>
      <c r="E101" s="38">
        <f>E84*E96/1000000</f>
        <v>0</v>
      </c>
      <c r="F101" s="38">
        <f>F84*F96/1000000</f>
        <v>0</v>
      </c>
      <c r="G101" s="38"/>
      <c r="H101" s="38"/>
      <c r="I101" s="38"/>
      <c r="J101" s="38"/>
      <c r="K101" s="38"/>
    </row>
    <row r="102" spans="1:11" ht="20.399999999999999" x14ac:dyDescent="0.3">
      <c r="A102" s="133"/>
      <c r="B102" s="8"/>
      <c r="C102" s="38"/>
      <c r="D102" s="38"/>
      <c r="E102" s="38"/>
      <c r="F102" s="38"/>
      <c r="G102" s="38"/>
      <c r="H102" s="38"/>
      <c r="I102" s="38"/>
      <c r="J102" s="38"/>
      <c r="K102" s="38"/>
    </row>
    <row r="105" spans="1:11" ht="19.2" thickBot="1" x14ac:dyDescent="0.35">
      <c r="A105" s="44" t="s">
        <v>631</v>
      </c>
      <c r="B105" s="2"/>
      <c r="C105" s="2" t="s">
        <v>8</v>
      </c>
      <c r="D105" s="2" t="s">
        <v>9</v>
      </c>
      <c r="E105" s="2" t="s">
        <v>2</v>
      </c>
      <c r="F105" s="2" t="s">
        <v>24</v>
      </c>
      <c r="G105" s="2"/>
      <c r="H105" s="2"/>
      <c r="I105" s="2" t="s">
        <v>25</v>
      </c>
      <c r="J105" s="2" t="s">
        <v>3</v>
      </c>
      <c r="K105" s="2" t="s">
        <v>4</v>
      </c>
    </row>
    <row r="106" spans="1:11" ht="21" thickTop="1" x14ac:dyDescent="0.3">
      <c r="A106" s="45" t="s">
        <v>631</v>
      </c>
      <c r="B106" s="7"/>
      <c r="C106" s="38">
        <v>0</v>
      </c>
      <c r="D106" s="38">
        <v>0</v>
      </c>
      <c r="E106" s="38">
        <v>0</v>
      </c>
      <c r="F106" s="38">
        <v>0</v>
      </c>
      <c r="G106" s="38"/>
      <c r="H106" s="38"/>
      <c r="I106" s="38">
        <v>0</v>
      </c>
      <c r="J106" s="38">
        <v>0</v>
      </c>
      <c r="K106" s="38">
        <v>0</v>
      </c>
    </row>
    <row r="107" spans="1:11" ht="20.399999999999999" x14ac:dyDescent="0.3">
      <c r="A107" s="137"/>
      <c r="C107" s="144"/>
      <c r="D107" s="38"/>
      <c r="E107" s="38"/>
      <c r="F107" s="38"/>
      <c r="G107" s="38"/>
      <c r="H107" s="38"/>
      <c r="I107" s="38"/>
      <c r="J107" s="38"/>
      <c r="K107" s="38"/>
    </row>
    <row r="108" spans="1:11" x14ac:dyDescent="0.3">
      <c r="D108" s="43"/>
      <c r="E108" s="43"/>
      <c r="F108" s="43"/>
      <c r="G108" s="43"/>
      <c r="H108" s="43"/>
      <c r="I108" s="43"/>
      <c r="J108" s="43"/>
      <c r="K108" s="43"/>
    </row>
    <row r="109" spans="1:11" ht="19.2" thickBot="1" x14ac:dyDescent="0.35">
      <c r="A109" s="44" t="s">
        <v>632</v>
      </c>
      <c r="B109" s="44" t="s">
        <v>1</v>
      </c>
      <c r="C109" s="44" t="s">
        <v>8</v>
      </c>
      <c r="D109" s="44" t="s">
        <v>9</v>
      </c>
      <c r="E109" s="44" t="s">
        <v>2</v>
      </c>
      <c r="F109" s="2" t="s">
        <v>24</v>
      </c>
      <c r="G109" s="2"/>
      <c r="H109" s="2"/>
      <c r="I109" s="2" t="s">
        <v>25</v>
      </c>
      <c r="J109" s="44" t="s">
        <v>3</v>
      </c>
      <c r="K109" s="44" t="s">
        <v>4</v>
      </c>
    </row>
    <row r="110" spans="1:11" ht="21" thickTop="1" x14ac:dyDescent="0.3">
      <c r="A110" s="45" t="s">
        <v>633</v>
      </c>
      <c r="B110" s="47" t="s">
        <v>23</v>
      </c>
      <c r="C110" s="38"/>
      <c r="D110" s="38">
        <v>0</v>
      </c>
      <c r="E110" s="38">
        <v>0</v>
      </c>
      <c r="F110" s="38">
        <v>0</v>
      </c>
      <c r="G110" s="38"/>
      <c r="H110" s="38"/>
      <c r="I110" s="38">
        <v>0</v>
      </c>
      <c r="J110" s="38">
        <v>0</v>
      </c>
      <c r="K110" s="38">
        <v>0</v>
      </c>
    </row>
    <row r="111" spans="1:11" ht="20.399999999999999" x14ac:dyDescent="0.3">
      <c r="A111" s="45" t="s">
        <v>634</v>
      </c>
      <c r="B111" s="47" t="s">
        <v>23</v>
      </c>
      <c r="C111" s="38"/>
      <c r="D111" s="38">
        <v>677857</v>
      </c>
      <c r="E111" s="38">
        <v>541209</v>
      </c>
      <c r="F111" s="38">
        <v>413194</v>
      </c>
      <c r="G111" s="38"/>
      <c r="H111" s="38"/>
      <c r="I111" s="38">
        <f>F111/3</f>
        <v>137731.33333333334</v>
      </c>
      <c r="J111" s="38">
        <f>I111+F111</f>
        <v>550925.33333333337</v>
      </c>
      <c r="K111" s="38">
        <f>J111</f>
        <v>550925.33333333337</v>
      </c>
    </row>
    <row r="112" spans="1:11" ht="20.399999999999999" x14ac:dyDescent="0.3">
      <c r="A112" s="45" t="s">
        <v>635</v>
      </c>
      <c r="B112" s="47" t="s">
        <v>23</v>
      </c>
      <c r="C112" s="38"/>
      <c r="D112" s="38">
        <v>399571</v>
      </c>
      <c r="E112" s="38">
        <v>581608</v>
      </c>
      <c r="F112" s="38">
        <v>507608</v>
      </c>
      <c r="G112" s="38"/>
      <c r="H112" s="38"/>
      <c r="I112" s="38">
        <f>F112/3</f>
        <v>169202.66666666666</v>
      </c>
      <c r="J112" s="38">
        <f>I112+F112</f>
        <v>676810.66666666663</v>
      </c>
      <c r="K112" s="38">
        <f>J112*(1+مفروضات!C4)</f>
        <v>981375.46666666656</v>
      </c>
    </row>
    <row r="113" spans="1:11" ht="20.399999999999999" x14ac:dyDescent="0.3">
      <c r="A113" s="45" t="s">
        <v>636</v>
      </c>
      <c r="B113" s="47" t="s">
        <v>23</v>
      </c>
      <c r="C113" s="38"/>
      <c r="D113" s="38">
        <v>0</v>
      </c>
      <c r="E113" s="38">
        <v>0</v>
      </c>
      <c r="F113" s="38">
        <v>0</v>
      </c>
      <c r="G113" s="38"/>
      <c r="H113" s="38"/>
      <c r="I113" s="38">
        <v>0</v>
      </c>
      <c r="J113" s="38">
        <v>0</v>
      </c>
      <c r="K113" s="38">
        <v>0</v>
      </c>
    </row>
    <row r="114" spans="1:11" ht="20.399999999999999" x14ac:dyDescent="0.3">
      <c r="A114" s="45" t="s">
        <v>637</v>
      </c>
      <c r="B114" s="47" t="s">
        <v>23</v>
      </c>
      <c r="C114" s="38"/>
      <c r="D114" s="38">
        <v>0</v>
      </c>
      <c r="E114" s="38">
        <v>0</v>
      </c>
      <c r="F114" s="38">
        <v>0</v>
      </c>
      <c r="G114" s="38"/>
      <c r="H114" s="38"/>
      <c r="I114" s="38">
        <v>0</v>
      </c>
      <c r="J114" s="38">
        <v>0</v>
      </c>
      <c r="K114" s="38">
        <v>0</v>
      </c>
    </row>
    <row r="115" spans="1:11" ht="20.399999999999999" x14ac:dyDescent="0.3">
      <c r="A115" s="45" t="s">
        <v>638</v>
      </c>
      <c r="B115" s="47" t="s">
        <v>23</v>
      </c>
      <c r="C115" s="38"/>
      <c r="D115" s="38">
        <v>0</v>
      </c>
      <c r="E115" s="38">
        <v>0</v>
      </c>
      <c r="F115" s="38">
        <v>0</v>
      </c>
      <c r="G115" s="38"/>
      <c r="H115" s="38"/>
      <c r="I115" s="38">
        <v>0</v>
      </c>
      <c r="J115" s="38">
        <v>0</v>
      </c>
      <c r="K115" s="38">
        <v>0</v>
      </c>
    </row>
    <row r="116" spans="1:11" ht="20.399999999999999" x14ac:dyDescent="0.3">
      <c r="A116" s="45" t="s">
        <v>639</v>
      </c>
      <c r="B116" s="47" t="s">
        <v>23</v>
      </c>
      <c r="C116" s="38"/>
      <c r="D116" s="38">
        <v>0</v>
      </c>
      <c r="E116" s="38">
        <v>0</v>
      </c>
      <c r="F116" s="38">
        <v>0</v>
      </c>
      <c r="G116" s="38"/>
      <c r="H116" s="38"/>
      <c r="I116" s="38">
        <v>0</v>
      </c>
      <c r="J116" s="38">
        <v>0</v>
      </c>
      <c r="K116" s="38">
        <v>0</v>
      </c>
    </row>
    <row r="117" spans="1:11" ht="20.399999999999999" x14ac:dyDescent="0.3">
      <c r="A117" s="45" t="s">
        <v>640</v>
      </c>
      <c r="B117" s="47" t="s">
        <v>23</v>
      </c>
      <c r="C117" s="38"/>
      <c r="D117" s="38">
        <v>0</v>
      </c>
      <c r="E117" s="38">
        <v>0</v>
      </c>
      <c r="F117" s="38">
        <v>0</v>
      </c>
      <c r="G117" s="38"/>
      <c r="H117" s="38"/>
      <c r="I117" s="38">
        <v>0</v>
      </c>
      <c r="J117" s="38">
        <v>0</v>
      </c>
      <c r="K117" s="38">
        <v>0</v>
      </c>
    </row>
    <row r="118" spans="1:11" ht="20.399999999999999" x14ac:dyDescent="0.3">
      <c r="A118" s="45" t="s">
        <v>641</v>
      </c>
      <c r="B118" s="47" t="s">
        <v>23</v>
      </c>
      <c r="C118" s="38"/>
      <c r="D118" s="38">
        <v>0</v>
      </c>
      <c r="E118" s="38">
        <v>0</v>
      </c>
      <c r="F118" s="38">
        <v>0</v>
      </c>
      <c r="G118" s="38"/>
      <c r="H118" s="38"/>
      <c r="I118" s="38">
        <v>0</v>
      </c>
      <c r="J118" s="38">
        <v>0</v>
      </c>
      <c r="K118" s="38">
        <v>0</v>
      </c>
    </row>
    <row r="119" spans="1:11" ht="20.399999999999999" x14ac:dyDescent="0.3">
      <c r="A119" s="145" t="s">
        <v>642</v>
      </c>
      <c r="B119" s="47" t="s">
        <v>23</v>
      </c>
      <c r="C119" s="146"/>
      <c r="D119" s="146">
        <v>100853</v>
      </c>
      <c r="E119" s="38">
        <v>203772</v>
      </c>
      <c r="F119" s="38">
        <v>219550</v>
      </c>
      <c r="G119" s="38"/>
      <c r="H119" s="38"/>
      <c r="I119" s="38">
        <f>F119/3</f>
        <v>73183.333333333328</v>
      </c>
      <c r="J119" s="38">
        <f>I119+F119</f>
        <v>292733.33333333331</v>
      </c>
      <c r="K119" s="38">
        <f>J119*(1+مفروضات!C4)</f>
        <v>424463.33333333331</v>
      </c>
    </row>
    <row r="120" spans="1:11" ht="20.399999999999999" x14ac:dyDescent="0.3">
      <c r="A120" s="45" t="s">
        <v>22</v>
      </c>
      <c r="B120" s="147" t="s">
        <v>23</v>
      </c>
      <c r="C120" s="38"/>
      <c r="D120" s="38">
        <v>1178281</v>
      </c>
      <c r="E120" s="148">
        <v>1326589</v>
      </c>
      <c r="F120" s="148">
        <v>1140352</v>
      </c>
      <c r="G120" s="148"/>
      <c r="H120" s="148"/>
      <c r="I120" s="148">
        <f>SUM(I110:I119)</f>
        <v>380117.33333333331</v>
      </c>
      <c r="J120" s="148">
        <f>SUM(J110:J119)</f>
        <v>1520469.3333333333</v>
      </c>
      <c r="K120" s="148">
        <f>SUM(K110:K119)</f>
        <v>1956764.1333333331</v>
      </c>
    </row>
    <row r="121" spans="1:11" ht="20.399999999999999" x14ac:dyDescent="0.3">
      <c r="A121" s="137"/>
      <c r="B121" s="43"/>
      <c r="C121" s="38"/>
      <c r="D121" s="38"/>
      <c r="E121" s="38"/>
      <c r="F121" s="38"/>
      <c r="G121" s="38"/>
      <c r="H121" s="38"/>
      <c r="I121" s="38"/>
      <c r="J121" s="38"/>
      <c r="K121" s="38"/>
    </row>
    <row r="122" spans="1:11" ht="20.399999999999999" x14ac:dyDescent="0.3">
      <c r="A122" s="137"/>
      <c r="B122" s="43"/>
      <c r="C122" s="38"/>
      <c r="D122" s="38"/>
      <c r="E122" s="38"/>
      <c r="F122" s="38"/>
      <c r="G122" s="38"/>
      <c r="H122" s="38"/>
      <c r="I122" s="38"/>
      <c r="J122" s="38"/>
      <c r="K122" s="38"/>
    </row>
    <row r="123" spans="1:11" ht="19.2" thickBot="1" x14ac:dyDescent="0.35">
      <c r="A123" s="44" t="s">
        <v>11</v>
      </c>
      <c r="B123" s="44" t="s">
        <v>1</v>
      </c>
      <c r="C123" s="44" t="s">
        <v>8</v>
      </c>
      <c r="D123" s="44" t="s">
        <v>9</v>
      </c>
      <c r="E123" s="44" t="s">
        <v>2</v>
      </c>
      <c r="F123" s="2" t="s">
        <v>24</v>
      </c>
      <c r="G123" s="2"/>
      <c r="H123" s="2"/>
      <c r="I123" s="2" t="s">
        <v>25</v>
      </c>
      <c r="J123" s="44" t="s">
        <v>3</v>
      </c>
      <c r="K123" s="44" t="s">
        <v>4</v>
      </c>
    </row>
    <row r="124" spans="1:11" ht="21" thickTop="1" x14ac:dyDescent="0.3">
      <c r="A124" s="45" t="s">
        <v>633</v>
      </c>
      <c r="B124" s="47" t="s">
        <v>23</v>
      </c>
      <c r="C124" s="38"/>
      <c r="D124" s="38">
        <v>20067</v>
      </c>
      <c r="E124" s="38">
        <v>21758</v>
      </c>
      <c r="F124" s="38">
        <v>18007</v>
      </c>
      <c r="G124" s="38"/>
      <c r="H124" s="38"/>
      <c r="I124" s="38">
        <f t="shared" ref="I124:I133" si="16">F124/3</f>
        <v>6002.333333333333</v>
      </c>
      <c r="J124" s="38">
        <f t="shared" ref="J124:J133" si="17">I124+F124</f>
        <v>24009.333333333332</v>
      </c>
      <c r="K124" s="38">
        <f>J124*(1+مفروضات!C3)</f>
        <v>36014</v>
      </c>
    </row>
    <row r="125" spans="1:11" ht="20.399999999999999" x14ac:dyDescent="0.3">
      <c r="A125" s="45" t="s">
        <v>634</v>
      </c>
      <c r="B125" s="47" t="s">
        <v>23</v>
      </c>
      <c r="C125" s="38"/>
      <c r="D125" s="38">
        <v>2029</v>
      </c>
      <c r="E125" s="38">
        <v>1611</v>
      </c>
      <c r="F125" s="38">
        <v>1701</v>
      </c>
      <c r="G125" s="38"/>
      <c r="H125" s="38"/>
      <c r="I125" s="38">
        <f t="shared" si="16"/>
        <v>567</v>
      </c>
      <c r="J125" s="38">
        <f t="shared" si="17"/>
        <v>2268</v>
      </c>
      <c r="K125" s="38">
        <f>J125</f>
        <v>2268</v>
      </c>
    </row>
    <row r="126" spans="1:11" ht="20.399999999999999" x14ac:dyDescent="0.3">
      <c r="A126" s="45" t="s">
        <v>635</v>
      </c>
      <c r="B126" s="47" t="s">
        <v>23</v>
      </c>
      <c r="C126" s="38"/>
      <c r="D126" s="38">
        <v>0</v>
      </c>
      <c r="E126" s="38">
        <v>0</v>
      </c>
      <c r="F126" s="38">
        <v>0</v>
      </c>
      <c r="G126" s="38"/>
      <c r="H126" s="38"/>
      <c r="I126" s="38">
        <f t="shared" si="16"/>
        <v>0</v>
      </c>
      <c r="J126" s="38">
        <f t="shared" si="17"/>
        <v>0</v>
      </c>
      <c r="K126" s="38">
        <f t="shared" ref="K126:K132" si="18">J126+H126</f>
        <v>0</v>
      </c>
    </row>
    <row r="127" spans="1:11" ht="20.399999999999999" x14ac:dyDescent="0.3">
      <c r="A127" s="45" t="s">
        <v>636</v>
      </c>
      <c r="B127" s="47" t="s">
        <v>23</v>
      </c>
      <c r="C127" s="38"/>
      <c r="D127" s="38">
        <v>0</v>
      </c>
      <c r="E127" s="38">
        <v>0</v>
      </c>
      <c r="F127" s="38">
        <v>0</v>
      </c>
      <c r="G127" s="38"/>
      <c r="H127" s="38"/>
      <c r="I127" s="38">
        <f t="shared" si="16"/>
        <v>0</v>
      </c>
      <c r="J127" s="38">
        <f t="shared" si="17"/>
        <v>0</v>
      </c>
      <c r="K127" s="38">
        <f t="shared" si="18"/>
        <v>0</v>
      </c>
    </row>
    <row r="128" spans="1:11" ht="20.399999999999999" x14ac:dyDescent="0.3">
      <c r="A128" s="45" t="s">
        <v>637</v>
      </c>
      <c r="B128" s="47" t="s">
        <v>23</v>
      </c>
      <c r="C128" s="38"/>
      <c r="D128" s="38">
        <v>0</v>
      </c>
      <c r="E128" s="38">
        <v>0</v>
      </c>
      <c r="F128" s="38">
        <v>0</v>
      </c>
      <c r="G128" s="38"/>
      <c r="H128" s="38"/>
      <c r="I128" s="38">
        <f t="shared" si="16"/>
        <v>0</v>
      </c>
      <c r="J128" s="38">
        <f t="shared" si="17"/>
        <v>0</v>
      </c>
      <c r="K128" s="38">
        <f t="shared" si="18"/>
        <v>0</v>
      </c>
    </row>
    <row r="129" spans="1:11" ht="20.399999999999999" x14ac:dyDescent="0.3">
      <c r="A129" s="45" t="s">
        <v>638</v>
      </c>
      <c r="B129" s="47" t="s">
        <v>23</v>
      </c>
      <c r="C129" s="38"/>
      <c r="D129" s="38">
        <v>0</v>
      </c>
      <c r="E129" s="38">
        <v>0</v>
      </c>
      <c r="F129" s="38">
        <v>0</v>
      </c>
      <c r="G129" s="38"/>
      <c r="H129" s="38"/>
      <c r="I129" s="38">
        <f t="shared" si="16"/>
        <v>0</v>
      </c>
      <c r="J129" s="38">
        <f t="shared" si="17"/>
        <v>0</v>
      </c>
      <c r="K129" s="38">
        <f t="shared" si="18"/>
        <v>0</v>
      </c>
    </row>
    <row r="130" spans="1:11" ht="20.399999999999999" x14ac:dyDescent="0.3">
      <c r="A130" s="45" t="s">
        <v>639</v>
      </c>
      <c r="B130" s="47" t="s">
        <v>23</v>
      </c>
      <c r="C130" s="38"/>
      <c r="D130" s="38">
        <v>0</v>
      </c>
      <c r="E130" s="38">
        <v>0</v>
      </c>
      <c r="F130" s="38">
        <v>0</v>
      </c>
      <c r="G130" s="38"/>
      <c r="H130" s="38"/>
      <c r="I130" s="38">
        <f t="shared" si="16"/>
        <v>0</v>
      </c>
      <c r="J130" s="38">
        <f t="shared" si="17"/>
        <v>0</v>
      </c>
      <c r="K130" s="38">
        <f t="shared" si="18"/>
        <v>0</v>
      </c>
    </row>
    <row r="131" spans="1:11" ht="20.399999999999999" x14ac:dyDescent="0.3">
      <c r="A131" s="45" t="s">
        <v>640</v>
      </c>
      <c r="B131" s="47" t="s">
        <v>23</v>
      </c>
      <c r="C131" s="38"/>
      <c r="D131" s="38">
        <v>0</v>
      </c>
      <c r="E131" s="38">
        <v>0</v>
      </c>
      <c r="F131" s="38">
        <v>0</v>
      </c>
      <c r="G131" s="38"/>
      <c r="H131" s="38"/>
      <c r="I131" s="38">
        <f t="shared" si="16"/>
        <v>0</v>
      </c>
      <c r="J131" s="38">
        <f t="shared" si="17"/>
        <v>0</v>
      </c>
      <c r="K131" s="38">
        <f t="shared" si="18"/>
        <v>0</v>
      </c>
    </row>
    <row r="132" spans="1:11" ht="20.399999999999999" x14ac:dyDescent="0.3">
      <c r="A132" s="45" t="s">
        <v>641</v>
      </c>
      <c r="B132" s="47" t="s">
        <v>23</v>
      </c>
      <c r="C132" s="38"/>
      <c r="D132" s="38">
        <v>0</v>
      </c>
      <c r="E132" s="38">
        <v>0</v>
      </c>
      <c r="F132" s="38">
        <v>0</v>
      </c>
      <c r="G132" s="38"/>
      <c r="H132" s="38"/>
      <c r="I132" s="38">
        <f t="shared" si="16"/>
        <v>0</v>
      </c>
      <c r="J132" s="38">
        <f t="shared" si="17"/>
        <v>0</v>
      </c>
      <c r="K132" s="38">
        <f t="shared" si="18"/>
        <v>0</v>
      </c>
    </row>
    <row r="133" spans="1:11" ht="20.399999999999999" x14ac:dyDescent="0.3">
      <c r="A133" s="145" t="s">
        <v>642</v>
      </c>
      <c r="B133" s="47" t="s">
        <v>23</v>
      </c>
      <c r="C133" s="146"/>
      <c r="D133" s="146">
        <v>22563</v>
      </c>
      <c r="E133" s="38">
        <v>30466</v>
      </c>
      <c r="F133" s="38">
        <v>23292</v>
      </c>
      <c r="G133" s="38"/>
      <c r="H133" s="38"/>
      <c r="I133" s="38">
        <f t="shared" si="16"/>
        <v>7764</v>
      </c>
      <c r="J133" s="38">
        <f t="shared" si="17"/>
        <v>31056</v>
      </c>
      <c r="K133" s="38">
        <f>J133*(1+مفروضات!C4)</f>
        <v>45031.199999999997</v>
      </c>
    </row>
    <row r="134" spans="1:11" ht="20.399999999999999" x14ac:dyDescent="0.3">
      <c r="A134" s="45" t="s">
        <v>22</v>
      </c>
      <c r="B134" s="147" t="s">
        <v>23</v>
      </c>
      <c r="C134" s="38"/>
      <c r="D134" s="38">
        <v>44659</v>
      </c>
      <c r="E134" s="148">
        <v>53835</v>
      </c>
      <c r="F134" s="148">
        <v>43000</v>
      </c>
      <c r="G134" s="148"/>
      <c r="H134" s="148"/>
      <c r="I134" s="148">
        <f>SUM(I124:I133)</f>
        <v>14333.333333333332</v>
      </c>
      <c r="J134" s="148">
        <f>SUM(J124:J133)</f>
        <v>57333.333333333328</v>
      </c>
      <c r="K134" s="148">
        <f>SUM(K124:K133)</f>
        <v>83313.2</v>
      </c>
    </row>
    <row r="135" spans="1:11" ht="20.399999999999999" x14ac:dyDescent="0.3">
      <c r="A135" s="136"/>
      <c r="B135" s="149"/>
      <c r="C135" s="38"/>
      <c r="D135" s="38"/>
      <c r="E135" s="38"/>
      <c r="F135" s="38"/>
      <c r="G135" s="38"/>
      <c r="H135" s="38"/>
      <c r="I135" s="38"/>
      <c r="J135" s="38"/>
      <c r="K135" s="38"/>
    </row>
    <row r="136" spans="1:11" ht="20.399999999999999" x14ac:dyDescent="0.3">
      <c r="A136" s="136"/>
      <c r="C136" s="144"/>
      <c r="D136" s="144"/>
      <c r="E136" s="144"/>
      <c r="F136" s="144"/>
      <c r="G136" s="144"/>
      <c r="H136" s="144"/>
      <c r="I136" s="144"/>
      <c r="J136" s="144"/>
      <c r="K136" s="144"/>
    </row>
    <row r="137" spans="1:11" ht="20.399999999999999" x14ac:dyDescent="0.3">
      <c r="A137" s="150"/>
      <c r="C137" s="144"/>
      <c r="D137" s="144"/>
      <c r="E137" s="144"/>
      <c r="F137" s="144"/>
      <c r="G137" s="144"/>
      <c r="H137" s="144"/>
      <c r="I137" s="144"/>
      <c r="J137" s="144"/>
      <c r="K137" s="144"/>
    </row>
    <row r="138" spans="1:11" ht="19.2" thickBot="1" x14ac:dyDescent="0.35">
      <c r="A138" s="2" t="s">
        <v>643</v>
      </c>
      <c r="B138" s="2" t="s">
        <v>1</v>
      </c>
      <c r="C138" s="2" t="s">
        <v>8</v>
      </c>
      <c r="D138" s="2" t="s">
        <v>9</v>
      </c>
      <c r="E138" s="2" t="s">
        <v>2</v>
      </c>
      <c r="F138" s="2" t="s">
        <v>24</v>
      </c>
      <c r="G138" s="2"/>
      <c r="H138" s="2"/>
      <c r="I138" s="2" t="s">
        <v>25</v>
      </c>
      <c r="J138" s="2" t="s">
        <v>3</v>
      </c>
      <c r="K138" s="2" t="s">
        <v>4</v>
      </c>
    </row>
    <row r="139" spans="1:11" ht="21" thickTop="1" x14ac:dyDescent="0.3">
      <c r="A139" s="6" t="s">
        <v>644</v>
      </c>
      <c r="B139" s="7"/>
      <c r="C139" s="8">
        <v>3659</v>
      </c>
      <c r="D139" s="8">
        <v>2967</v>
      </c>
      <c r="E139" s="8">
        <v>5946</v>
      </c>
      <c r="F139" s="8">
        <v>6726</v>
      </c>
      <c r="G139" s="8"/>
      <c r="H139" s="8"/>
      <c r="I139" s="8">
        <v>3000</v>
      </c>
      <c r="J139" s="8">
        <f>I139+F139</f>
        <v>9726</v>
      </c>
      <c r="K139" s="8">
        <f>J139</f>
        <v>9726</v>
      </c>
    </row>
    <row r="140" spans="1:11" ht="20.399999999999999" x14ac:dyDescent="0.3">
      <c r="A140" s="6" t="s">
        <v>645</v>
      </c>
      <c r="B140" s="7"/>
      <c r="C140" s="8">
        <v>322</v>
      </c>
      <c r="D140" s="8">
        <v>42749</v>
      </c>
      <c r="E140" s="8">
        <v>0</v>
      </c>
      <c r="F140" s="8">
        <v>0</v>
      </c>
      <c r="G140" s="8"/>
      <c r="H140" s="8"/>
      <c r="I140" s="8">
        <v>0</v>
      </c>
      <c r="J140" s="8">
        <f>I140+F140</f>
        <v>0</v>
      </c>
      <c r="K140" s="8">
        <f>J140+H140</f>
        <v>0</v>
      </c>
    </row>
    <row r="141" spans="1:11" ht="20.399999999999999" x14ac:dyDescent="0.3">
      <c r="A141" s="133" t="s">
        <v>539</v>
      </c>
      <c r="B141" s="7"/>
      <c r="C141" s="8"/>
      <c r="D141" s="8">
        <v>70</v>
      </c>
      <c r="E141" s="38"/>
      <c r="F141" s="8">
        <v>0</v>
      </c>
      <c r="G141" s="8"/>
      <c r="H141" s="8"/>
      <c r="I141" s="8">
        <v>0</v>
      </c>
      <c r="J141" s="8">
        <f>I141+F141</f>
        <v>0</v>
      </c>
      <c r="K141" s="8">
        <f>J141+H141</f>
        <v>0</v>
      </c>
    </row>
    <row r="142" spans="1:11" ht="20.399999999999999" x14ac:dyDescent="0.3">
      <c r="A142" s="133" t="s">
        <v>646</v>
      </c>
      <c r="B142" s="7"/>
      <c r="C142" s="8"/>
      <c r="D142" s="8"/>
      <c r="E142" s="38">
        <v>-3498</v>
      </c>
      <c r="F142" s="8">
        <v>0</v>
      </c>
      <c r="G142" s="8"/>
      <c r="H142" s="8"/>
      <c r="I142" s="8">
        <v>0</v>
      </c>
      <c r="J142" s="8">
        <f>I142+F142</f>
        <v>0</v>
      </c>
      <c r="K142" s="8">
        <f>J142+H142</f>
        <v>0</v>
      </c>
    </row>
    <row r="143" spans="1:11" ht="20.399999999999999" x14ac:dyDescent="0.3">
      <c r="A143" s="83" t="s">
        <v>537</v>
      </c>
      <c r="B143" s="85"/>
      <c r="C143" s="85">
        <f>SUM(C139:C142)</f>
        <v>3981</v>
      </c>
      <c r="D143" s="85">
        <f t="shared" ref="D143:K143" si="19">SUM(D139:D142)</f>
        <v>45786</v>
      </c>
      <c r="E143" s="85">
        <f t="shared" si="19"/>
        <v>2448</v>
      </c>
      <c r="F143" s="85">
        <f t="shared" si="19"/>
        <v>6726</v>
      </c>
      <c r="G143" s="85"/>
      <c r="H143" s="85"/>
      <c r="I143" s="85">
        <f t="shared" si="19"/>
        <v>3000</v>
      </c>
      <c r="J143" s="85">
        <f t="shared" si="19"/>
        <v>9726</v>
      </c>
      <c r="K143" s="85">
        <f t="shared" si="19"/>
        <v>9726</v>
      </c>
    </row>
    <row r="145" spans="1:16" ht="19.2" thickBot="1" x14ac:dyDescent="0.35">
      <c r="A145" s="2" t="s">
        <v>647</v>
      </c>
      <c r="B145" s="2"/>
      <c r="C145" s="2" t="s">
        <v>8</v>
      </c>
      <c r="D145" s="2" t="s">
        <v>9</v>
      </c>
      <c r="E145" s="2" t="s">
        <v>2</v>
      </c>
      <c r="F145" s="2" t="s">
        <v>24</v>
      </c>
      <c r="G145" s="2"/>
      <c r="H145" s="2"/>
      <c r="I145" s="2" t="s">
        <v>25</v>
      </c>
      <c r="J145" s="2" t="s">
        <v>3</v>
      </c>
      <c r="K145" s="2" t="s">
        <v>4</v>
      </c>
      <c r="L145" s="8"/>
    </row>
    <row r="146" spans="1:16" ht="21" thickTop="1" x14ac:dyDescent="0.3">
      <c r="A146" s="6" t="s">
        <v>648</v>
      </c>
      <c r="B146" s="7"/>
      <c r="C146" s="8">
        <v>19447</v>
      </c>
      <c r="D146" s="8">
        <v>16653</v>
      </c>
      <c r="E146" s="8">
        <v>10053</v>
      </c>
      <c r="F146" s="8">
        <v>2014</v>
      </c>
      <c r="G146" s="8"/>
      <c r="H146" s="8"/>
      <c r="I146" s="8">
        <v>0</v>
      </c>
      <c r="J146" s="8">
        <f>I146+F146</f>
        <v>2014</v>
      </c>
      <c r="K146" s="8">
        <v>0</v>
      </c>
      <c r="L146" s="8"/>
    </row>
    <row r="147" spans="1:16" ht="20.399999999999999" x14ac:dyDescent="0.3">
      <c r="A147" s="6" t="s">
        <v>539</v>
      </c>
      <c r="B147" s="7"/>
      <c r="C147" s="8">
        <v>99</v>
      </c>
      <c r="D147" s="8">
        <v>0</v>
      </c>
      <c r="E147" s="8">
        <v>0</v>
      </c>
      <c r="F147" s="8">
        <v>0</v>
      </c>
      <c r="G147" s="8"/>
      <c r="H147" s="8"/>
      <c r="I147" s="8">
        <v>0</v>
      </c>
      <c r="J147" s="8">
        <f>I147+F147</f>
        <v>0</v>
      </c>
      <c r="K147" s="8">
        <v>0</v>
      </c>
      <c r="L147" s="8"/>
      <c r="P147" s="151"/>
    </row>
    <row r="148" spans="1:16" ht="20.399999999999999" x14ac:dyDescent="0.3">
      <c r="A148" s="6" t="s">
        <v>649</v>
      </c>
      <c r="B148" s="7"/>
      <c r="C148" s="8">
        <v>0</v>
      </c>
      <c r="D148" s="8">
        <v>0</v>
      </c>
      <c r="E148" s="8">
        <v>0</v>
      </c>
      <c r="F148" s="8">
        <v>71695</v>
      </c>
      <c r="G148" s="8"/>
      <c r="I148" s="8">
        <v>52425</v>
      </c>
      <c r="J148" s="8">
        <f>I148+F148</f>
        <v>124120</v>
      </c>
      <c r="K148" s="8">
        <f>J148</f>
        <v>124120</v>
      </c>
      <c r="P148" s="152"/>
    </row>
    <row r="149" spans="1:16" ht="20.399999999999999" x14ac:dyDescent="0.3">
      <c r="A149" s="133" t="s">
        <v>537</v>
      </c>
      <c r="B149" s="139"/>
      <c r="C149" s="79">
        <f>SUM(C146:C148)</f>
        <v>19546</v>
      </c>
      <c r="D149" s="79">
        <f t="shared" ref="D149:K149" si="20">SUM(D146:D148)</f>
        <v>16653</v>
      </c>
      <c r="E149" s="79">
        <f t="shared" si="20"/>
        <v>10053</v>
      </c>
      <c r="F149" s="79">
        <f t="shared" si="20"/>
        <v>73709</v>
      </c>
      <c r="G149" s="79"/>
      <c r="H149" s="79"/>
      <c r="I149" s="79">
        <f t="shared" si="20"/>
        <v>52425</v>
      </c>
      <c r="J149" s="79">
        <f t="shared" si="20"/>
        <v>126134</v>
      </c>
      <c r="K149" s="79">
        <f t="shared" si="20"/>
        <v>124120</v>
      </c>
    </row>
    <row r="150" spans="1:16" ht="20.399999999999999" x14ac:dyDescent="0.3">
      <c r="A150" s="133"/>
      <c r="D150" s="8"/>
      <c r="E150" s="8"/>
    </row>
    <row r="151" spans="1:16" x14ac:dyDescent="0.3">
      <c r="D151" s="19"/>
      <c r="E151" s="19"/>
    </row>
    <row r="152" spans="1:16" ht="19.2" thickBot="1" x14ac:dyDescent="0.35">
      <c r="A152" s="2" t="s">
        <v>29</v>
      </c>
      <c r="B152" s="2">
        <f>B145</f>
        <v>0</v>
      </c>
      <c r="C152" s="2" t="str">
        <f>C145</f>
        <v>سال 1397</v>
      </c>
      <c r="D152" s="2" t="str">
        <f>D145</f>
        <v>سال 1398</v>
      </c>
      <c r="E152" s="2" t="str">
        <f>E145</f>
        <v>سال 1399</v>
      </c>
      <c r="F152" s="2" t="s">
        <v>24</v>
      </c>
      <c r="G152" s="2"/>
      <c r="H152" s="2"/>
      <c r="I152" s="2" t="s">
        <v>25</v>
      </c>
      <c r="J152" s="2" t="str">
        <f>J145</f>
        <v>کارشناسی 1400</v>
      </c>
      <c r="K152" s="2" t="str">
        <f>K145</f>
        <v>کارشناسی 1401</v>
      </c>
    </row>
    <row r="153" spans="1:16" ht="21" thickTop="1" x14ac:dyDescent="0.3">
      <c r="A153" s="6" t="s">
        <v>531</v>
      </c>
      <c r="B153" s="7" t="s">
        <v>650</v>
      </c>
      <c r="C153" s="38"/>
      <c r="D153" s="38">
        <v>1835686</v>
      </c>
      <c r="E153" s="38">
        <v>2422271</v>
      </c>
      <c r="F153" s="38">
        <v>2542494</v>
      </c>
      <c r="G153" s="38"/>
      <c r="H153" s="38"/>
      <c r="I153" s="38">
        <f>I49</f>
        <v>720100.60728100012</v>
      </c>
      <c r="J153" s="38">
        <f>J49</f>
        <v>3261818.0949710002</v>
      </c>
      <c r="K153" s="38">
        <f>K49</f>
        <v>6533754.0872324603</v>
      </c>
    </row>
    <row r="154" spans="1:16" ht="20.399999999999999" x14ac:dyDescent="0.3">
      <c r="A154" s="6" t="s">
        <v>532</v>
      </c>
      <c r="B154" s="7" t="str">
        <f>B153</f>
        <v>م ریال</v>
      </c>
      <c r="C154" s="38"/>
      <c r="D154" s="38">
        <v>-1238388</v>
      </c>
      <c r="E154" s="38">
        <v>-1389913</v>
      </c>
      <c r="F154" s="38">
        <v>-1220436</v>
      </c>
      <c r="G154" s="38"/>
      <c r="H154" s="38"/>
      <c r="I154" s="38">
        <f>-I68</f>
        <v>-408511.22333136096</v>
      </c>
      <c r="J154" s="38">
        <f>-J68</f>
        <v>-1628947.2233313608</v>
      </c>
      <c r="K154" s="38">
        <f>-K68</f>
        <v>-1956764.1333333331</v>
      </c>
    </row>
    <row r="155" spans="1:16" ht="20.399999999999999" x14ac:dyDescent="0.3">
      <c r="A155" s="6" t="s">
        <v>533</v>
      </c>
      <c r="B155" s="153" t="str">
        <f t="shared" ref="B155:B165" si="21">B154</f>
        <v>م ریال</v>
      </c>
      <c r="C155" s="53"/>
      <c r="D155" s="53">
        <v>597298</v>
      </c>
      <c r="E155" s="53">
        <v>1032358</v>
      </c>
      <c r="F155" s="53">
        <v>1322058</v>
      </c>
      <c r="G155" s="53"/>
      <c r="H155" s="53"/>
      <c r="I155" s="53">
        <f>SUM(I153:I154)</f>
        <v>311589.38394963916</v>
      </c>
      <c r="J155" s="53">
        <f>SUM(J153:J154)</f>
        <v>1632870.8716396394</v>
      </c>
      <c r="K155" s="53">
        <f>SUM(K153:K154)</f>
        <v>4576989.9538991274</v>
      </c>
    </row>
    <row r="156" spans="1:16" ht="20.399999999999999" x14ac:dyDescent="0.3">
      <c r="A156" s="6" t="s">
        <v>534</v>
      </c>
      <c r="B156" s="7" t="str">
        <f t="shared" si="21"/>
        <v>م ریال</v>
      </c>
      <c r="C156" s="38"/>
      <c r="D156" s="38">
        <v>-44659</v>
      </c>
      <c r="E156" s="38">
        <v>-53835</v>
      </c>
      <c r="F156" s="38">
        <v>-43000</v>
      </c>
      <c r="G156" s="38"/>
      <c r="H156" s="38"/>
      <c r="I156" s="38">
        <f>-I134</f>
        <v>-14333.333333333332</v>
      </c>
      <c r="J156" s="38">
        <f>-J134</f>
        <v>-57333.333333333328</v>
      </c>
      <c r="K156" s="38">
        <f>-K134</f>
        <v>-83313.2</v>
      </c>
    </row>
    <row r="157" spans="1:16" ht="20.399999999999999" x14ac:dyDescent="0.3">
      <c r="A157" s="6" t="s">
        <v>651</v>
      </c>
      <c r="B157" s="7" t="str">
        <f t="shared" si="21"/>
        <v>م ریال</v>
      </c>
      <c r="C157" s="38"/>
      <c r="D157" s="38">
        <v>0</v>
      </c>
      <c r="E157" s="38">
        <v>0</v>
      </c>
      <c r="F157" s="38">
        <v>0</v>
      </c>
      <c r="G157" s="38"/>
      <c r="H157" s="38"/>
      <c r="I157" s="38">
        <v>0</v>
      </c>
      <c r="J157" s="38">
        <v>0</v>
      </c>
      <c r="K157" s="38">
        <v>0</v>
      </c>
    </row>
    <row r="158" spans="1:16" ht="20.399999999999999" x14ac:dyDescent="0.3">
      <c r="A158" s="6" t="s">
        <v>652</v>
      </c>
      <c r="B158" s="7" t="str">
        <f t="shared" si="21"/>
        <v>م ریال</v>
      </c>
      <c r="C158" s="38"/>
      <c r="D158" s="38">
        <v>0</v>
      </c>
      <c r="E158" s="38">
        <v>0</v>
      </c>
      <c r="F158" s="38">
        <v>0</v>
      </c>
      <c r="G158" s="38"/>
      <c r="H158" s="38"/>
      <c r="I158" s="38">
        <v>0</v>
      </c>
      <c r="J158" s="38">
        <v>0</v>
      </c>
      <c r="K158" s="38">
        <v>0</v>
      </c>
    </row>
    <row r="159" spans="1:16" ht="20.399999999999999" x14ac:dyDescent="0.3">
      <c r="A159" s="6" t="s">
        <v>653</v>
      </c>
      <c r="B159" s="7" t="str">
        <f>B157</f>
        <v>م ریال</v>
      </c>
      <c r="C159" s="53"/>
      <c r="D159" s="53">
        <v>0</v>
      </c>
      <c r="E159" s="53">
        <v>0</v>
      </c>
      <c r="F159" s="53">
        <v>0</v>
      </c>
      <c r="G159" s="53"/>
      <c r="H159" s="53"/>
      <c r="I159" s="53">
        <v>0</v>
      </c>
      <c r="J159" s="53">
        <v>0</v>
      </c>
      <c r="K159" s="53">
        <v>0</v>
      </c>
    </row>
    <row r="160" spans="1:16" ht="20.399999999999999" x14ac:dyDescent="0.3">
      <c r="A160" s="6" t="s">
        <v>535</v>
      </c>
      <c r="B160" s="153" t="str">
        <f t="shared" si="21"/>
        <v>م ریال</v>
      </c>
      <c r="C160" s="38"/>
      <c r="D160" s="38">
        <v>552639</v>
      </c>
      <c r="E160" s="38">
        <v>978523</v>
      </c>
      <c r="F160" s="38">
        <v>1279058</v>
      </c>
      <c r="G160" s="38"/>
      <c r="H160" s="38"/>
      <c r="I160" s="38">
        <f>SUM(I155:I159)</f>
        <v>297256.05061630585</v>
      </c>
      <c r="J160" s="38">
        <f>SUM(J155:J159)</f>
        <v>1575537.5383063061</v>
      </c>
      <c r="K160" s="38">
        <f>SUM(K155:K159)</f>
        <v>4493676.7538991272</v>
      </c>
    </row>
    <row r="161" spans="1:37" ht="20.399999999999999" x14ac:dyDescent="0.3">
      <c r="A161" s="6" t="s">
        <v>654</v>
      </c>
      <c r="B161" s="7" t="str">
        <f t="shared" si="21"/>
        <v>م ریال</v>
      </c>
      <c r="C161" s="38"/>
      <c r="D161" s="38">
        <v>-16653</v>
      </c>
      <c r="E161" s="38">
        <v>-10053</v>
      </c>
      <c r="F161" s="38">
        <v>-73709</v>
      </c>
      <c r="G161" s="38"/>
      <c r="H161" s="38"/>
      <c r="I161" s="38">
        <f>-I149</f>
        <v>-52425</v>
      </c>
      <c r="J161" s="38">
        <f>-J149</f>
        <v>-126134</v>
      </c>
      <c r="K161" s="38">
        <f>-K149</f>
        <v>-124120</v>
      </c>
    </row>
    <row r="162" spans="1:37" ht="20.399999999999999" x14ac:dyDescent="0.3">
      <c r="A162" s="6" t="s">
        <v>655</v>
      </c>
      <c r="B162" s="7" t="str">
        <f t="shared" si="21"/>
        <v>م ریال</v>
      </c>
      <c r="C162" s="53"/>
      <c r="D162" s="53">
        <v>0</v>
      </c>
      <c r="E162" s="53">
        <v>0</v>
      </c>
      <c r="F162" s="53">
        <v>0</v>
      </c>
      <c r="G162" s="53"/>
      <c r="H162" s="53"/>
      <c r="I162" s="53">
        <v>0</v>
      </c>
      <c r="J162" s="53">
        <v>0</v>
      </c>
      <c r="K162" s="53">
        <v>0</v>
      </c>
    </row>
    <row r="163" spans="1:37" ht="20.399999999999999" x14ac:dyDescent="0.3">
      <c r="A163" s="6" t="s">
        <v>656</v>
      </c>
      <c r="B163" s="7" t="str">
        <f t="shared" si="21"/>
        <v>م ریال</v>
      </c>
      <c r="C163" s="38"/>
      <c r="D163" s="38">
        <v>45786</v>
      </c>
      <c r="E163" s="38">
        <v>2448</v>
      </c>
      <c r="F163" s="38">
        <v>6726</v>
      </c>
      <c r="G163" s="38"/>
      <c r="H163" s="38"/>
      <c r="I163" s="38">
        <f>I143</f>
        <v>3000</v>
      </c>
      <c r="J163" s="38">
        <f>J143</f>
        <v>9726</v>
      </c>
      <c r="K163" s="38">
        <f>K143</f>
        <v>9726</v>
      </c>
    </row>
    <row r="164" spans="1:37" ht="20.399999999999999" x14ac:dyDescent="0.3">
      <c r="A164" s="6" t="s">
        <v>657</v>
      </c>
      <c r="B164" s="153" t="str">
        <f t="shared" si="21"/>
        <v>م ریال</v>
      </c>
      <c r="C164" s="38"/>
      <c r="D164" s="38">
        <v>581772</v>
      </c>
      <c r="E164" s="38">
        <v>970918</v>
      </c>
      <c r="F164" s="38">
        <v>1212075</v>
      </c>
      <c r="G164" s="38"/>
      <c r="H164" s="38"/>
      <c r="I164" s="38">
        <f>I163+I162+I161+I160</f>
        <v>247831.05061630585</v>
      </c>
      <c r="J164" s="38">
        <f>J163+J162+J161+J160</f>
        <v>1459129.5383063061</v>
      </c>
      <c r="K164" s="38">
        <f>K163+K162+K161+K160</f>
        <v>4379282.7538991272</v>
      </c>
    </row>
    <row r="165" spans="1:37" ht="20.399999999999999" x14ac:dyDescent="0.3">
      <c r="A165" s="6" t="s">
        <v>658</v>
      </c>
      <c r="B165" s="7" t="str">
        <f t="shared" si="21"/>
        <v>م ریال</v>
      </c>
      <c r="C165" s="38"/>
      <c r="D165" s="38"/>
      <c r="E165" s="38">
        <v>0</v>
      </c>
      <c r="F165" s="38">
        <v>0</v>
      </c>
      <c r="G165" s="38"/>
      <c r="H165" s="38"/>
      <c r="I165" s="38">
        <v>0</v>
      </c>
      <c r="J165" s="38">
        <v>0</v>
      </c>
      <c r="K165" s="38">
        <v>0</v>
      </c>
    </row>
    <row r="166" spans="1:37" ht="20.399999999999999" x14ac:dyDescent="0.3">
      <c r="A166" s="6" t="s">
        <v>12</v>
      </c>
      <c r="B166" s="153" t="str">
        <f>B163</f>
        <v>م ریال</v>
      </c>
      <c r="C166" s="53"/>
      <c r="D166" s="53">
        <v>581772</v>
      </c>
      <c r="E166" s="53">
        <v>970918</v>
      </c>
      <c r="F166" s="53">
        <v>1212075</v>
      </c>
      <c r="G166" s="53"/>
      <c r="H166" s="53"/>
      <c r="I166" s="53">
        <f>I165+I164</f>
        <v>247831.05061630585</v>
      </c>
      <c r="J166" s="53">
        <f>J165+J164</f>
        <v>1459129.5383063061</v>
      </c>
      <c r="K166" s="53">
        <f>K165+K164</f>
        <v>4379282.7538991272</v>
      </c>
    </row>
    <row r="167" spans="1:37" ht="20.399999999999999" x14ac:dyDescent="0.3">
      <c r="A167" s="6" t="s">
        <v>13</v>
      </c>
      <c r="B167" s="153" t="s">
        <v>14</v>
      </c>
      <c r="C167" s="38"/>
      <c r="D167" s="38">
        <f>D166*1000/D168</f>
        <v>232.7088</v>
      </c>
      <c r="E167" s="38">
        <f>E166*1000/E168</f>
        <v>388.36720000000003</v>
      </c>
      <c r="F167" s="38">
        <f>F166*1000/F168</f>
        <v>484.83</v>
      </c>
      <c r="G167" s="38"/>
      <c r="H167" s="38"/>
      <c r="I167" s="38">
        <f>I166*1000/I168</f>
        <v>99.132420246522344</v>
      </c>
      <c r="J167" s="38">
        <f>J166*1000/J168</f>
        <v>583.65181532252245</v>
      </c>
      <c r="K167" s="38">
        <f>K166*1000/K168</f>
        <v>1751.7131015596508</v>
      </c>
    </row>
    <row r="168" spans="1:37" ht="21" thickBot="1" x14ac:dyDescent="0.35">
      <c r="A168" s="14" t="s">
        <v>15</v>
      </c>
      <c r="B168" s="154" t="str">
        <f>B166</f>
        <v>م ریال</v>
      </c>
      <c r="C168" s="155">
        <v>2500000</v>
      </c>
      <c r="D168" s="155">
        <v>2500000</v>
      </c>
      <c r="E168" s="155">
        <v>2500000</v>
      </c>
      <c r="F168" s="155">
        <v>2500000</v>
      </c>
      <c r="G168" s="155"/>
      <c r="H168" s="155"/>
      <c r="I168" s="155">
        <v>2500000</v>
      </c>
      <c r="J168" s="155">
        <v>2500000</v>
      </c>
      <c r="K168" s="155">
        <v>2500000</v>
      </c>
    </row>
    <row r="169" spans="1:37" ht="21" thickTop="1" x14ac:dyDescent="0.3">
      <c r="A169" s="15" t="s">
        <v>16</v>
      </c>
      <c r="B169" s="74" t="s">
        <v>5</v>
      </c>
      <c r="C169" s="54"/>
      <c r="D169" s="54">
        <f>D155/D153</f>
        <v>0.32538135607070057</v>
      </c>
      <c r="E169" s="54">
        <f>E155/E153</f>
        <v>0.4261942615008808</v>
      </c>
      <c r="F169" s="54">
        <f>F155/F153</f>
        <v>0.51998470792851426</v>
      </c>
      <c r="G169" s="54"/>
      <c r="H169" s="54"/>
      <c r="I169" s="54">
        <f>I155/I153</f>
        <v>0.43270257072294022</v>
      </c>
      <c r="J169" s="54">
        <f>J155/J153</f>
        <v>0.50060145112235532</v>
      </c>
      <c r="K169" s="54">
        <f>K155/K153</f>
        <v>0.70051457290732366</v>
      </c>
    </row>
    <row r="170" spans="1:37" ht="20.399999999999999" x14ac:dyDescent="0.3">
      <c r="A170" s="16" t="s">
        <v>17</v>
      </c>
      <c r="B170" s="75" t="s">
        <v>5</v>
      </c>
      <c r="C170" s="55"/>
      <c r="D170" s="55">
        <f>D160/D153</f>
        <v>0.30105312128544859</v>
      </c>
      <c r="E170" s="55">
        <f>E160/E153</f>
        <v>0.40396925034399539</v>
      </c>
      <c r="F170" s="55">
        <f>F160/F153</f>
        <v>0.50307218030799683</v>
      </c>
      <c r="G170" s="55"/>
      <c r="H170" s="55"/>
      <c r="I170" s="55">
        <f>I160/I153</f>
        <v>0.41279794463540781</v>
      </c>
      <c r="J170" s="55">
        <f>J160/J153</f>
        <v>0.48302434177290127</v>
      </c>
      <c r="K170" s="55">
        <f>K160/K153</f>
        <v>0.68776337369050566</v>
      </c>
    </row>
    <row r="171" spans="1:37" ht="20.399999999999999" x14ac:dyDescent="0.3">
      <c r="A171" s="16" t="s">
        <v>18</v>
      </c>
      <c r="B171" s="75" t="s">
        <v>5</v>
      </c>
      <c r="C171" s="55"/>
      <c r="D171" s="55">
        <f>D166/D153</f>
        <v>0.31692348255638492</v>
      </c>
      <c r="E171" s="55">
        <f>E166/E153</f>
        <v>0.40082963466928351</v>
      </c>
      <c r="F171" s="55">
        <f>F166/F153</f>
        <v>0.47672678873578461</v>
      </c>
      <c r="G171" s="55"/>
      <c r="H171" s="55"/>
      <c r="I171" s="55">
        <f>I166/I153</f>
        <v>0.34416170200450391</v>
      </c>
      <c r="J171" s="55">
        <f>J166/J153</f>
        <v>0.44733626947375149</v>
      </c>
      <c r="K171" s="55">
        <f>K166/K153</f>
        <v>0.67025521552098777</v>
      </c>
    </row>
    <row r="172" spans="1:37" ht="21" thickBot="1" x14ac:dyDescent="0.35">
      <c r="A172" s="17" t="s">
        <v>19</v>
      </c>
      <c r="B172" s="76" t="s">
        <v>5</v>
      </c>
      <c r="C172" s="156">
        <v>0.9</v>
      </c>
      <c r="D172" s="156">
        <v>0.1</v>
      </c>
      <c r="E172" s="156">
        <v>1.44</v>
      </c>
      <c r="F172" s="156"/>
      <c r="G172" s="156"/>
      <c r="H172" s="156"/>
      <c r="I172" s="156"/>
      <c r="J172" s="156"/>
      <c r="K172" s="156"/>
    </row>
    <row r="173" spans="1:37" ht="15" thickTop="1" x14ac:dyDescent="0.3">
      <c r="E173" s="13"/>
      <c r="F173" s="13"/>
      <c r="G173" s="13"/>
      <c r="H173" s="13"/>
      <c r="I173" s="13"/>
      <c r="J173" s="13"/>
      <c r="K173" s="13"/>
    </row>
    <row r="174" spans="1:37" x14ac:dyDescent="0.3">
      <c r="E174" s="13"/>
      <c r="F174" s="13"/>
      <c r="G174" s="13"/>
      <c r="H174" s="13"/>
      <c r="I174" s="13"/>
      <c r="J174" s="13"/>
      <c r="K174" s="13"/>
    </row>
    <row r="175" spans="1:37" x14ac:dyDescent="0.3">
      <c r="E175" s="13"/>
    </row>
    <row r="176" spans="1:37" x14ac:dyDescent="0.3">
      <c r="O176" s="60"/>
      <c r="P176" s="60"/>
      <c r="Q176" s="60"/>
      <c r="R176" s="58"/>
      <c r="S176" s="58"/>
      <c r="T176" s="58"/>
      <c r="U176" s="58"/>
      <c r="V176" s="58"/>
      <c r="W176" s="58"/>
      <c r="X176" s="58"/>
      <c r="Y176" s="58"/>
      <c r="Z176" s="58"/>
      <c r="AA176" s="58"/>
      <c r="AB176" s="58"/>
      <c r="AC176" s="58"/>
      <c r="AD176" s="58"/>
      <c r="AE176" s="58"/>
      <c r="AF176" s="58"/>
      <c r="AG176" s="58"/>
      <c r="AH176" s="58"/>
      <c r="AI176" s="58"/>
      <c r="AJ176" s="58"/>
      <c r="AK176" s="58"/>
    </row>
    <row r="177" spans="10:37" ht="18.75" customHeight="1" x14ac:dyDescent="0.3">
      <c r="O177" s="59"/>
      <c r="P177" s="59"/>
      <c r="Q177" s="59"/>
      <c r="R177" s="57"/>
      <c r="S177" s="57"/>
      <c r="T177" s="57"/>
      <c r="U177" s="57"/>
      <c r="V177" s="57"/>
      <c r="W177" s="57"/>
      <c r="X177" s="57"/>
      <c r="Y177" s="57"/>
      <c r="Z177" s="57"/>
      <c r="AA177" s="57"/>
      <c r="AB177" s="57"/>
      <c r="AC177" s="57"/>
      <c r="AD177" s="57"/>
      <c r="AE177" s="57"/>
      <c r="AF177" s="57"/>
      <c r="AG177" s="57"/>
      <c r="AH177" s="57"/>
      <c r="AI177" s="57"/>
      <c r="AJ177" s="57"/>
      <c r="AK177" s="57"/>
    </row>
    <row r="178" spans="10:37" x14ac:dyDescent="0.3">
      <c r="O178" s="61"/>
      <c r="P178" s="59"/>
      <c r="Q178" s="59"/>
      <c r="R178" s="57"/>
      <c r="S178" s="57"/>
      <c r="T178" s="57"/>
      <c r="U178" s="57"/>
      <c r="V178" s="57"/>
      <c r="W178" s="57"/>
      <c r="X178" s="57"/>
      <c r="Y178" s="57"/>
      <c r="Z178" s="57"/>
      <c r="AA178" s="57"/>
      <c r="AB178" s="57"/>
      <c r="AC178" s="57"/>
      <c r="AD178" s="57"/>
      <c r="AE178" s="57"/>
      <c r="AF178" s="57"/>
      <c r="AG178" s="57"/>
      <c r="AH178" s="57"/>
      <c r="AI178" s="57"/>
      <c r="AJ178" s="57"/>
      <c r="AK178" s="57"/>
    </row>
    <row r="179" spans="10:37" x14ac:dyDescent="0.3">
      <c r="O179" s="59"/>
      <c r="P179" s="59"/>
      <c r="Q179" s="59"/>
      <c r="R179" s="57"/>
      <c r="S179" s="57"/>
      <c r="T179" s="57"/>
      <c r="U179" s="57"/>
      <c r="V179" s="57"/>
      <c r="W179" s="57"/>
      <c r="X179" s="57"/>
      <c r="Y179" s="57"/>
      <c r="Z179" s="57"/>
      <c r="AA179" s="57"/>
      <c r="AB179" s="57"/>
      <c r="AC179" s="57"/>
      <c r="AD179" s="57"/>
      <c r="AE179" s="57"/>
      <c r="AF179" s="57"/>
      <c r="AG179" s="57"/>
      <c r="AH179" s="57"/>
      <c r="AI179" s="57"/>
      <c r="AJ179" s="57"/>
      <c r="AK179" s="57"/>
    </row>
    <row r="180" spans="10:37" x14ac:dyDescent="0.3">
      <c r="O180" s="71"/>
      <c r="P180" s="59"/>
      <c r="Q180" s="59"/>
      <c r="R180" s="57"/>
      <c r="S180" s="57"/>
      <c r="T180" s="57"/>
      <c r="U180" s="57"/>
      <c r="V180" s="57"/>
      <c r="W180" s="57"/>
      <c r="X180" s="57"/>
      <c r="Y180" s="57"/>
      <c r="Z180" s="57"/>
      <c r="AA180" s="57"/>
      <c r="AB180" s="57"/>
      <c r="AC180" s="57"/>
      <c r="AD180" s="57"/>
      <c r="AE180" s="57"/>
      <c r="AF180" s="57"/>
      <c r="AG180" s="57"/>
      <c r="AH180" s="57"/>
      <c r="AI180" s="57"/>
      <c r="AJ180" s="57"/>
      <c r="AK180" s="57"/>
    </row>
    <row r="181" spans="10:37" x14ac:dyDescent="0.3">
      <c r="O181" s="59"/>
      <c r="P181" s="59"/>
      <c r="Q181" s="59"/>
      <c r="R181" s="57"/>
      <c r="S181" s="57"/>
      <c r="T181" s="57"/>
      <c r="U181" s="57"/>
      <c r="V181" s="57"/>
      <c r="W181" s="57"/>
      <c r="X181" s="57"/>
      <c r="Y181" s="57"/>
      <c r="Z181" s="57"/>
      <c r="AA181" s="57"/>
      <c r="AB181" s="57"/>
      <c r="AC181" s="57"/>
      <c r="AD181" s="57"/>
      <c r="AE181" s="57"/>
      <c r="AF181" s="57"/>
      <c r="AG181" s="57"/>
      <c r="AH181" s="57"/>
      <c r="AI181" s="57"/>
      <c r="AJ181" s="57"/>
      <c r="AK181" s="57"/>
    </row>
    <row r="182" spans="10:37" x14ac:dyDescent="0.3">
      <c r="O182" s="59"/>
      <c r="P182" s="59"/>
      <c r="Q182" s="59"/>
      <c r="R182" s="57"/>
      <c r="S182" s="57"/>
      <c r="T182" s="57"/>
      <c r="U182" s="57"/>
      <c r="V182" s="57"/>
      <c r="W182" s="57"/>
      <c r="X182" s="57"/>
      <c r="Y182" s="57"/>
      <c r="Z182" s="57"/>
      <c r="AA182" s="57"/>
      <c r="AB182" s="57"/>
      <c r="AC182" s="57"/>
      <c r="AD182" s="57"/>
      <c r="AE182" s="57"/>
      <c r="AF182" s="57"/>
      <c r="AG182" s="57"/>
      <c r="AH182" s="57"/>
      <c r="AI182" s="57"/>
      <c r="AJ182" s="57"/>
      <c r="AK182" s="57"/>
    </row>
    <row r="183" spans="10:37" x14ac:dyDescent="0.3">
      <c r="O183" s="59"/>
      <c r="P183" s="59"/>
      <c r="Q183" s="59"/>
      <c r="R183" s="57"/>
      <c r="S183" s="57"/>
      <c r="T183" s="57"/>
      <c r="U183" s="57"/>
      <c r="V183" s="57"/>
      <c r="W183" s="57"/>
      <c r="X183" s="57"/>
      <c r="Y183" s="57"/>
      <c r="Z183" s="57"/>
      <c r="AA183" s="57"/>
      <c r="AB183" s="57"/>
      <c r="AC183" s="57"/>
      <c r="AD183" s="57"/>
      <c r="AE183" s="57"/>
      <c r="AF183" s="57"/>
      <c r="AG183" s="57"/>
      <c r="AH183" s="57"/>
      <c r="AI183" s="57"/>
      <c r="AJ183" s="57"/>
      <c r="AK183" s="57"/>
    </row>
    <row r="184" spans="10:37" x14ac:dyDescent="0.3">
      <c r="O184" s="59"/>
      <c r="P184" s="59"/>
      <c r="Q184" s="59"/>
      <c r="R184" s="57"/>
      <c r="S184" s="57"/>
      <c r="T184" s="57"/>
      <c r="U184" s="57"/>
      <c r="V184" s="57"/>
      <c r="W184" s="57"/>
      <c r="X184" s="57"/>
      <c r="Y184" s="57"/>
      <c r="Z184" s="57"/>
      <c r="AA184" s="57"/>
      <c r="AB184" s="57"/>
      <c r="AC184" s="57"/>
      <c r="AD184" s="57"/>
      <c r="AE184" s="57"/>
      <c r="AF184" s="57"/>
      <c r="AG184" s="57"/>
      <c r="AH184" s="57"/>
      <c r="AI184" s="57"/>
      <c r="AJ184" s="57"/>
      <c r="AK184" s="57"/>
    </row>
    <row r="185" spans="10:37" x14ac:dyDescent="0.3">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row>
    <row r="186" spans="10:37" x14ac:dyDescent="0.3">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row>
    <row r="187" spans="10:37" x14ac:dyDescent="0.3">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row>
    <row r="188" spans="10:37" x14ac:dyDescent="0.3">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row>
    <row r="189" spans="10:37" x14ac:dyDescent="0.3">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row>
    <row r="190" spans="10:37" x14ac:dyDescent="0.3">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row>
    <row r="191" spans="10:37" x14ac:dyDescent="0.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row>
  </sheetData>
  <conditionalFormatting sqref="O179:Q184 P178:Q178 O176:Q177">
    <cfRule type="colorScale" priority="4">
      <colorScale>
        <cfvo type="min"/>
        <cfvo type="max"/>
        <color rgb="FFFCFCFF"/>
        <color rgb="FF63BE7B"/>
      </colorScale>
    </cfRule>
  </conditionalFormatting>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281"/>
  <sheetViews>
    <sheetView showGridLines="0" rightToLeft="1" zoomScale="85" zoomScaleNormal="85" workbookViewId="0">
      <pane xSplit="1" ySplit="2" topLeftCell="B103" activePane="bottomRight" state="frozen"/>
      <selection activeCell="C32" sqref="C32"/>
      <selection pane="topRight" activeCell="C32" sqref="C32"/>
      <selection pane="bottomLeft" activeCell="C32" sqref="C32"/>
      <selection pane="bottomRight" activeCell="G248" sqref="G248"/>
    </sheetView>
  </sheetViews>
  <sheetFormatPr defaultRowHeight="14.4" x14ac:dyDescent="0.3"/>
  <cols>
    <col min="1" max="1" width="53.33203125" bestFit="1" customWidth="1"/>
    <col min="2" max="2" width="19.44140625" bestFit="1" customWidth="1"/>
    <col min="3" max="10" width="17.109375" customWidth="1"/>
    <col min="11" max="11" width="17.33203125" bestFit="1" customWidth="1"/>
    <col min="12" max="13" width="16.109375" bestFit="1" customWidth="1"/>
    <col min="14" max="14" width="15.33203125" bestFit="1" customWidth="1"/>
    <col min="15" max="15" width="18.109375" bestFit="1" customWidth="1"/>
    <col min="16" max="16" width="13" customWidth="1"/>
    <col min="17" max="17" width="21" bestFit="1" customWidth="1"/>
    <col min="18" max="18" width="24.88671875" bestFit="1" customWidth="1"/>
    <col min="19" max="19" width="16.88671875" bestFit="1" customWidth="1"/>
    <col min="20" max="20" width="13.109375" bestFit="1" customWidth="1"/>
    <col min="21" max="21" width="16.88671875" bestFit="1" customWidth="1"/>
    <col min="22" max="22" width="13.6640625" bestFit="1" customWidth="1"/>
    <col min="23" max="23" width="14.109375" bestFit="1" customWidth="1"/>
    <col min="24" max="24" width="20.5546875" bestFit="1" customWidth="1"/>
    <col min="25" max="39" width="11.5546875" bestFit="1" customWidth="1"/>
    <col min="40" max="43" width="11.5546875" customWidth="1"/>
    <col min="44" max="44" width="8.88671875" bestFit="1" customWidth="1"/>
  </cols>
  <sheetData>
    <row r="1" spans="1:15" s="764" customFormat="1" ht="29.4" x14ac:dyDescent="0.45">
      <c r="A1" s="763" t="str">
        <f>A248</f>
        <v>سود هر سهم</v>
      </c>
      <c r="B1" s="763" t="str">
        <f>B243</f>
        <v>م.ر</v>
      </c>
      <c r="C1" s="763">
        <f>C248</f>
        <v>211.74566666666666</v>
      </c>
      <c r="D1" s="763">
        <f>D248</f>
        <v>231.398</v>
      </c>
      <c r="E1" s="763">
        <f>E248</f>
        <v>360.21166666666664</v>
      </c>
      <c r="F1" s="763">
        <f>F248</f>
        <v>591.33866666666665</v>
      </c>
      <c r="G1" s="763">
        <f>مفروضات!G22</f>
        <v>1150.8860314714962</v>
      </c>
      <c r="H1" s="763">
        <f>H248</f>
        <v>1987.5692509385162</v>
      </c>
    </row>
    <row r="2" spans="1:15" s="764" customFormat="1" ht="29.4" x14ac:dyDescent="0.45">
      <c r="A2" s="765"/>
      <c r="B2" s="765"/>
      <c r="C2" s="766">
        <v>1397</v>
      </c>
      <c r="D2" s="766">
        <v>1398</v>
      </c>
      <c r="E2" s="766">
        <v>1399</v>
      </c>
      <c r="F2" s="766">
        <v>1400</v>
      </c>
      <c r="G2" s="766">
        <v>1401</v>
      </c>
      <c r="H2" s="766">
        <v>1402</v>
      </c>
    </row>
    <row r="3" spans="1:15" ht="18.600000000000001" x14ac:dyDescent="0.3">
      <c r="F3" s="30"/>
      <c r="G3" s="30"/>
    </row>
    <row r="4" spans="1:15" ht="23.4" x14ac:dyDescent="0.3">
      <c r="A4" s="265"/>
      <c r="B4" s="503"/>
      <c r="C4" s="25"/>
      <c r="D4" s="643"/>
      <c r="E4" s="25"/>
      <c r="F4" s="28"/>
      <c r="G4" s="28"/>
      <c r="H4" s="25"/>
      <c r="I4" s="25"/>
      <c r="J4" s="25"/>
      <c r="K4" s="25"/>
      <c r="L4" s="25"/>
      <c r="M4" s="25"/>
      <c r="N4" s="25"/>
      <c r="O4" s="25"/>
    </row>
    <row r="5" spans="1:15" ht="24" thickBot="1" x14ac:dyDescent="0.4">
      <c r="A5" s="695"/>
      <c r="B5" s="696" t="s">
        <v>1</v>
      </c>
      <c r="C5" s="697">
        <v>1397</v>
      </c>
      <c r="D5" s="697">
        <v>1398</v>
      </c>
      <c r="E5" s="697">
        <v>1399</v>
      </c>
      <c r="F5" s="697">
        <v>1400</v>
      </c>
      <c r="G5" s="697">
        <v>1401</v>
      </c>
      <c r="H5" s="721">
        <v>1402</v>
      </c>
      <c r="I5" s="688"/>
      <c r="J5" s="688"/>
      <c r="K5" s="689"/>
      <c r="L5" s="690"/>
      <c r="M5" s="690"/>
      <c r="N5" s="694"/>
      <c r="O5" s="704"/>
    </row>
    <row r="6" spans="1:15" ht="24" thickTop="1" x14ac:dyDescent="0.35">
      <c r="A6" s="698" t="s">
        <v>3965</v>
      </c>
      <c r="B6" s="690" t="s">
        <v>3988</v>
      </c>
      <c r="C6" s="690">
        <v>4</v>
      </c>
      <c r="D6" s="690">
        <v>4</v>
      </c>
      <c r="E6" s="690">
        <v>4</v>
      </c>
      <c r="F6" s="690">
        <v>4</v>
      </c>
      <c r="G6" s="690">
        <v>4</v>
      </c>
      <c r="H6" s="707">
        <v>4</v>
      </c>
      <c r="I6" s="688"/>
      <c r="J6" s="688"/>
      <c r="K6" s="689"/>
      <c r="L6" s="690"/>
      <c r="M6" s="690"/>
      <c r="N6" s="694"/>
      <c r="O6" s="704"/>
    </row>
    <row r="7" spans="1:15" ht="23.4" x14ac:dyDescent="0.35">
      <c r="A7" s="698" t="s">
        <v>3966</v>
      </c>
      <c r="B7" s="690" t="s">
        <v>3988</v>
      </c>
      <c r="C7" s="690">
        <v>2</v>
      </c>
      <c r="D7" s="690">
        <v>2</v>
      </c>
      <c r="E7" s="690">
        <v>2</v>
      </c>
      <c r="F7" s="690">
        <v>2</v>
      </c>
      <c r="G7" s="690">
        <v>2</v>
      </c>
      <c r="H7" s="707">
        <v>2</v>
      </c>
      <c r="I7" s="688"/>
      <c r="J7" s="688"/>
      <c r="K7" s="689"/>
      <c r="L7" s="690"/>
      <c r="M7" s="690"/>
      <c r="N7" s="694"/>
      <c r="O7" s="704"/>
    </row>
    <row r="8" spans="1:15" ht="23.4" x14ac:dyDescent="0.35">
      <c r="A8" s="698" t="s">
        <v>3967</v>
      </c>
      <c r="B8" s="690" t="s">
        <v>3796</v>
      </c>
      <c r="C8" s="644">
        <v>128.5</v>
      </c>
      <c r="D8" s="644">
        <v>128.5</v>
      </c>
      <c r="E8" s="644">
        <v>128.5</v>
      </c>
      <c r="F8" s="644">
        <v>128.5</v>
      </c>
      <c r="G8" s="644">
        <v>128.5</v>
      </c>
      <c r="H8" s="735">
        <v>128.5</v>
      </c>
      <c r="I8" s="688"/>
      <c r="J8" s="688"/>
      <c r="K8" s="689"/>
      <c r="L8" s="690"/>
      <c r="M8" s="690"/>
      <c r="N8" s="694"/>
      <c r="O8" s="704"/>
    </row>
    <row r="9" spans="1:15" ht="23.4" x14ac:dyDescent="0.35">
      <c r="A9" s="700" t="s">
        <v>3968</v>
      </c>
      <c r="B9" s="573" t="s">
        <v>3796</v>
      </c>
      <c r="C9" s="573">
        <v>100</v>
      </c>
      <c r="D9" s="573">
        <v>100</v>
      </c>
      <c r="E9" s="573">
        <v>100</v>
      </c>
      <c r="F9" s="573">
        <v>100</v>
      </c>
      <c r="G9" s="573">
        <v>100</v>
      </c>
      <c r="H9" s="708">
        <v>100</v>
      </c>
      <c r="I9" s="688"/>
      <c r="J9" s="688"/>
      <c r="K9" s="689"/>
      <c r="L9" s="690"/>
      <c r="M9" s="690"/>
      <c r="N9" s="694"/>
      <c r="O9" s="704"/>
    </row>
    <row r="10" spans="1:15" ht="23.4" x14ac:dyDescent="0.35">
      <c r="A10" s="698" t="s">
        <v>3844</v>
      </c>
      <c r="B10" s="690" t="s">
        <v>3796</v>
      </c>
      <c r="C10" s="690">
        <f>C6*C8+C7*C9</f>
        <v>714</v>
      </c>
      <c r="D10" s="690">
        <f t="shared" ref="D10" si="0">D6*D8+D7*D9</f>
        <v>714</v>
      </c>
      <c r="E10" s="690">
        <f>(E6*E8+E7*E9)</f>
        <v>714</v>
      </c>
      <c r="F10" s="690">
        <f t="shared" ref="F10:H10" si="1">(F6*F8+F7*F9)</f>
        <v>714</v>
      </c>
      <c r="G10" s="690">
        <f t="shared" si="1"/>
        <v>714</v>
      </c>
      <c r="H10" s="707">
        <f t="shared" si="1"/>
        <v>714</v>
      </c>
      <c r="I10" s="688"/>
      <c r="J10" s="688"/>
      <c r="K10" s="689"/>
      <c r="L10" s="690"/>
      <c r="M10" s="690"/>
      <c r="N10" s="694"/>
      <c r="O10" s="704"/>
    </row>
    <row r="11" spans="1:15" ht="23.4" x14ac:dyDescent="0.35">
      <c r="A11" s="701" t="s">
        <v>3791</v>
      </c>
      <c r="B11" s="690" t="s">
        <v>3796</v>
      </c>
      <c r="C11" s="690">
        <f>(C106-C99)/8760</f>
        <v>481.65262557077625</v>
      </c>
      <c r="D11" s="690">
        <f t="shared" ref="D11:E11" si="2">(D106-D99)/8760</f>
        <v>490.68413242009132</v>
      </c>
      <c r="E11" s="690">
        <f t="shared" si="2"/>
        <v>503.4</v>
      </c>
      <c r="F11" s="690">
        <f>(F106-F99)/8760</f>
        <v>474.01643835616437</v>
      </c>
      <c r="G11" s="690">
        <f>(G106-G99)/8760</f>
        <v>540.61311941420013</v>
      </c>
      <c r="H11" s="707">
        <f t="shared" ref="H11" si="3">(H106-H99)/8760</f>
        <v>540.61311941420013</v>
      </c>
      <c r="I11" s="688"/>
      <c r="J11" s="688"/>
      <c r="K11" s="689"/>
      <c r="L11" s="690"/>
      <c r="M11" s="690"/>
      <c r="N11" s="694"/>
      <c r="O11" s="704"/>
    </row>
    <row r="12" spans="1:15" ht="23.4" x14ac:dyDescent="0.35">
      <c r="A12" s="701" t="s">
        <v>3790</v>
      </c>
      <c r="B12" s="690" t="s">
        <v>5</v>
      </c>
      <c r="C12" s="694">
        <f>C11/C10</f>
        <v>0.67458350920276788</v>
      </c>
      <c r="D12" s="694">
        <f t="shared" ref="D12:H12" si="4">D11/D10</f>
        <v>0.68723267845951164</v>
      </c>
      <c r="E12" s="694">
        <f t="shared" si="4"/>
        <v>0.70504201680672263</v>
      </c>
      <c r="F12" s="694">
        <f t="shared" si="4"/>
        <v>0.66388856912628058</v>
      </c>
      <c r="G12" s="694">
        <f t="shared" si="4"/>
        <v>0.75716123167254923</v>
      </c>
      <c r="H12" s="722">
        <f t="shared" si="4"/>
        <v>0.75716123167254923</v>
      </c>
      <c r="I12" s="688"/>
      <c r="J12" s="688"/>
      <c r="K12" s="689"/>
      <c r="L12" s="690"/>
      <c r="M12" s="690"/>
      <c r="N12" s="694"/>
      <c r="O12" s="704"/>
    </row>
    <row r="13" spans="1:15" ht="23.4" x14ac:dyDescent="0.35">
      <c r="A13" s="702" t="s">
        <v>3800</v>
      </c>
      <c r="B13" s="690" t="s">
        <v>14</v>
      </c>
      <c r="C13" s="703">
        <v>50</v>
      </c>
      <c r="D13" s="703">
        <v>50</v>
      </c>
      <c r="E13" s="703">
        <v>50</v>
      </c>
      <c r="F13" s="703">
        <v>100</v>
      </c>
      <c r="G13" s="703">
        <f>مفروضات!C12</f>
        <v>100</v>
      </c>
      <c r="H13" s="736">
        <f>مفروضات!D12</f>
        <v>100</v>
      </c>
      <c r="I13" s="688"/>
      <c r="J13" s="688"/>
      <c r="K13" s="689"/>
      <c r="L13" s="690"/>
      <c r="M13" s="690"/>
      <c r="N13" s="694"/>
      <c r="O13" s="704"/>
    </row>
    <row r="14" spans="1:15" ht="23.4" x14ac:dyDescent="0.35">
      <c r="A14" s="737" t="s">
        <v>3797</v>
      </c>
      <c r="B14" s="573" t="s">
        <v>3798</v>
      </c>
      <c r="C14" s="573">
        <f>C159*10^6/((C106-C99)*10^3)</f>
        <v>85.359174095467068</v>
      </c>
      <c r="D14" s="573">
        <f t="shared" ref="D14:F14" si="5">D159*10^6/((D106-D99)*10^3)</f>
        <v>84.618600486274758</v>
      </c>
      <c r="E14" s="573">
        <f t="shared" si="5"/>
        <v>83.111780531654162</v>
      </c>
      <c r="F14" s="573">
        <f t="shared" si="5"/>
        <v>101.20812526009155</v>
      </c>
      <c r="G14" s="573">
        <f>F14*(1+مفروضات!C4)</f>
        <v>146.75178162713274</v>
      </c>
      <c r="H14" s="708">
        <f>G14*(1+مفروضات!D4)</f>
        <v>212.79008335934247</v>
      </c>
      <c r="I14" s="688"/>
      <c r="J14" s="688"/>
      <c r="K14" s="689"/>
      <c r="L14" s="691"/>
      <c r="M14" s="704"/>
      <c r="N14" s="704"/>
      <c r="O14" s="704"/>
    </row>
    <row r="15" spans="1:15" ht="23.4" x14ac:dyDescent="0.35">
      <c r="A15" s="702"/>
      <c r="B15" s="690"/>
      <c r="C15" s="690"/>
      <c r="D15" s="690"/>
      <c r="E15" s="690"/>
      <c r="F15" s="690"/>
      <c r="G15" s="690"/>
      <c r="H15" s="690"/>
      <c r="I15" s="688"/>
      <c r="J15" s="688"/>
      <c r="K15" s="689"/>
      <c r="L15" s="691"/>
      <c r="M15" s="704"/>
      <c r="N15" s="704"/>
      <c r="O15" s="704"/>
    </row>
    <row r="16" spans="1:15" ht="23.4" x14ac:dyDescent="0.35">
      <c r="A16" s="702"/>
      <c r="B16" s="690"/>
      <c r="C16" s="690"/>
      <c r="D16" s="690"/>
      <c r="E16" s="690"/>
      <c r="F16" s="690"/>
      <c r="G16" s="690"/>
      <c r="H16" s="690"/>
      <c r="I16" s="688"/>
      <c r="J16" s="688"/>
      <c r="K16" s="689"/>
      <c r="L16" s="691"/>
      <c r="M16" s="704"/>
      <c r="N16" s="704"/>
      <c r="O16" s="723"/>
    </row>
    <row r="17" spans="1:15" ht="24" thickBot="1" x14ac:dyDescent="0.35">
      <c r="A17" s="695" t="s">
        <v>3977</v>
      </c>
      <c r="B17" s="696" t="s">
        <v>1</v>
      </c>
      <c r="C17" s="697">
        <v>14000131</v>
      </c>
      <c r="D17" s="697">
        <v>14000231</v>
      </c>
      <c r="E17" s="697">
        <v>14000331</v>
      </c>
      <c r="F17" s="697">
        <v>14000431</v>
      </c>
      <c r="G17" s="697">
        <v>14000531</v>
      </c>
      <c r="H17" s="697">
        <v>14000631</v>
      </c>
      <c r="I17" s="697">
        <v>14000730</v>
      </c>
      <c r="J17" s="697">
        <v>14000830</v>
      </c>
      <c r="K17" s="697">
        <v>14000930</v>
      </c>
      <c r="L17" s="697">
        <v>14001030</v>
      </c>
      <c r="M17" s="697">
        <v>14001130</v>
      </c>
      <c r="N17" s="697">
        <v>14001230</v>
      </c>
      <c r="O17" s="721" t="s">
        <v>3752</v>
      </c>
    </row>
    <row r="18" spans="1:15" ht="24" thickTop="1" x14ac:dyDescent="0.3">
      <c r="A18" s="698" t="s">
        <v>3965</v>
      </c>
      <c r="B18" s="690" t="s">
        <v>3988</v>
      </c>
      <c r="C18" s="690">
        <v>4</v>
      </c>
      <c r="D18" s="690">
        <v>4</v>
      </c>
      <c r="E18" s="690">
        <v>4</v>
      </c>
      <c r="F18" s="690">
        <v>4</v>
      </c>
      <c r="G18" s="690">
        <v>4</v>
      </c>
      <c r="H18" s="690">
        <v>4</v>
      </c>
      <c r="I18" s="690">
        <v>4</v>
      </c>
      <c r="J18" s="690">
        <v>4</v>
      </c>
      <c r="K18" s="690">
        <v>4</v>
      </c>
      <c r="L18" s="690">
        <v>4</v>
      </c>
      <c r="M18" s="690">
        <v>4</v>
      </c>
      <c r="N18" s="690">
        <v>4</v>
      </c>
      <c r="O18" s="707"/>
    </row>
    <row r="19" spans="1:15" ht="23.4" x14ac:dyDescent="0.3">
      <c r="A19" s="698" t="s">
        <v>3966</v>
      </c>
      <c r="B19" s="690" t="s">
        <v>3988</v>
      </c>
      <c r="C19" s="690">
        <v>2</v>
      </c>
      <c r="D19" s="690">
        <v>2</v>
      </c>
      <c r="E19" s="690">
        <v>2</v>
      </c>
      <c r="F19" s="690">
        <v>2</v>
      </c>
      <c r="G19" s="690">
        <v>2</v>
      </c>
      <c r="H19" s="690">
        <v>2</v>
      </c>
      <c r="I19" s="690">
        <v>2</v>
      </c>
      <c r="J19" s="690">
        <v>2</v>
      </c>
      <c r="K19" s="690">
        <v>2</v>
      </c>
      <c r="L19" s="690">
        <v>2</v>
      </c>
      <c r="M19" s="690">
        <v>2</v>
      </c>
      <c r="N19" s="690">
        <v>2</v>
      </c>
      <c r="O19" s="707"/>
    </row>
    <row r="20" spans="1:15" ht="23.4" x14ac:dyDescent="0.3">
      <c r="A20" s="698" t="s">
        <v>3967</v>
      </c>
      <c r="B20" s="690" t="s">
        <v>3796</v>
      </c>
      <c r="C20" s="644">
        <v>128.5</v>
      </c>
      <c r="D20" s="644">
        <v>128.5</v>
      </c>
      <c r="E20" s="644">
        <v>128.5</v>
      </c>
      <c r="F20" s="644">
        <v>128.5</v>
      </c>
      <c r="G20" s="644">
        <v>128.5</v>
      </c>
      <c r="H20" s="644">
        <v>128.5</v>
      </c>
      <c r="I20" s="644">
        <v>128.5</v>
      </c>
      <c r="J20" s="644">
        <v>128.5</v>
      </c>
      <c r="K20" s="644">
        <v>128.5</v>
      </c>
      <c r="L20" s="644">
        <v>128.5</v>
      </c>
      <c r="M20" s="644">
        <v>128.5</v>
      </c>
      <c r="N20" s="644">
        <v>128.5</v>
      </c>
      <c r="O20" s="707"/>
    </row>
    <row r="21" spans="1:15" ht="23.4" x14ac:dyDescent="0.3">
      <c r="A21" s="700" t="s">
        <v>3968</v>
      </c>
      <c r="B21" s="573" t="s">
        <v>3796</v>
      </c>
      <c r="C21" s="573">
        <v>100</v>
      </c>
      <c r="D21" s="573">
        <v>100</v>
      </c>
      <c r="E21" s="573">
        <v>100</v>
      </c>
      <c r="F21" s="573">
        <v>100</v>
      </c>
      <c r="G21" s="573">
        <v>100</v>
      </c>
      <c r="H21" s="573">
        <v>100</v>
      </c>
      <c r="I21" s="573">
        <v>100</v>
      </c>
      <c r="J21" s="573">
        <v>100</v>
      </c>
      <c r="K21" s="573">
        <v>100</v>
      </c>
      <c r="L21" s="573">
        <v>100</v>
      </c>
      <c r="M21" s="573">
        <v>100</v>
      </c>
      <c r="N21" s="573">
        <v>100</v>
      </c>
      <c r="O21" s="708"/>
    </row>
    <row r="22" spans="1:15" ht="23.4" x14ac:dyDescent="0.3">
      <c r="A22" s="698" t="s">
        <v>3844</v>
      </c>
      <c r="B22" s="690" t="s">
        <v>3796</v>
      </c>
      <c r="C22" s="690">
        <f>C18*C20+C19*C21</f>
        <v>714</v>
      </c>
      <c r="D22" s="690">
        <f>D18*D20+D19*D21</f>
        <v>714</v>
      </c>
      <c r="E22" s="690">
        <f t="shared" ref="E22:N22" si="6">(E18*E20+E19*E21)</f>
        <v>714</v>
      </c>
      <c r="F22" s="690">
        <f t="shared" si="6"/>
        <v>714</v>
      </c>
      <c r="G22" s="690">
        <f t="shared" si="6"/>
        <v>714</v>
      </c>
      <c r="H22" s="690">
        <f t="shared" si="6"/>
        <v>714</v>
      </c>
      <c r="I22" s="690">
        <f t="shared" si="6"/>
        <v>714</v>
      </c>
      <c r="J22" s="690">
        <f t="shared" si="6"/>
        <v>714</v>
      </c>
      <c r="K22" s="690">
        <f t="shared" si="6"/>
        <v>714</v>
      </c>
      <c r="L22" s="690">
        <f t="shared" si="6"/>
        <v>714</v>
      </c>
      <c r="M22" s="690">
        <f t="shared" si="6"/>
        <v>714</v>
      </c>
      <c r="N22" s="690">
        <f t="shared" si="6"/>
        <v>714</v>
      </c>
      <c r="O22" s="707"/>
    </row>
    <row r="23" spans="1:15" ht="23.4" x14ac:dyDescent="0.3">
      <c r="A23" s="701" t="s">
        <v>3970</v>
      </c>
      <c r="B23" s="690" t="s">
        <v>5</v>
      </c>
      <c r="C23" s="709">
        <f t="shared" ref="C23:N23" si="7">((C33-C29)/8760)/C22</f>
        <v>4.2376539656958673E-2</v>
      </c>
      <c r="D23" s="709">
        <f t="shared" si="7"/>
        <v>5.635176445007227E-2</v>
      </c>
      <c r="E23" s="709">
        <f t="shared" si="7"/>
        <v>6.2264175076423262E-2</v>
      </c>
      <c r="F23" s="709">
        <f t="shared" si="7"/>
        <v>5.9640682757121116E-2</v>
      </c>
      <c r="G23" s="709">
        <f t="shared" si="7"/>
        <v>6.5354840566363537E-2</v>
      </c>
      <c r="H23" s="709">
        <f t="shared" si="7"/>
        <v>6.5978057889822597E-2</v>
      </c>
      <c r="I23" s="709">
        <f t="shared" si="7"/>
        <v>6.3308199992325703E-2</v>
      </c>
      <c r="J23" s="709">
        <f t="shared" si="7"/>
        <v>4.8409340905311897E-2</v>
      </c>
      <c r="K23" s="709">
        <f t="shared" si="7"/>
        <v>4.0650620978985204E-2</v>
      </c>
      <c r="L23" s="709">
        <f t="shared" si="7"/>
        <v>5.1267059335149578E-2</v>
      </c>
      <c r="M23" s="709">
        <f t="shared" si="7"/>
        <v>3.8285177084532447E-2</v>
      </c>
      <c r="N23" s="709">
        <f t="shared" si="7"/>
        <v>4.3373239706841642E-2</v>
      </c>
      <c r="O23" s="710">
        <f>SUM(C23:N23)</f>
        <v>0.63725969839990793</v>
      </c>
    </row>
    <row r="24" spans="1:15" ht="23.4" x14ac:dyDescent="0.3">
      <c r="A24" s="701" t="s">
        <v>3974</v>
      </c>
      <c r="B24" s="690" t="s">
        <v>5</v>
      </c>
      <c r="C24" s="709">
        <f t="shared" ref="C24:N24" si="8">(C33/8760)/C22</f>
        <v>8.1244164332399629E-2</v>
      </c>
      <c r="D24" s="709">
        <f t="shared" si="8"/>
        <v>0.10800669582901655</v>
      </c>
      <c r="E24" s="709">
        <f t="shared" si="8"/>
        <v>0.11771069158256911</v>
      </c>
      <c r="F24" s="709">
        <f t="shared" si="8"/>
        <v>0.1177751237481294</v>
      </c>
      <c r="G24" s="709">
        <f t="shared" si="8"/>
        <v>0.13156760421063404</v>
      </c>
      <c r="H24" s="709">
        <f t="shared" si="8"/>
        <v>0.13124896077152323</v>
      </c>
      <c r="I24" s="709">
        <f t="shared" si="8"/>
        <v>0.12060486294974612</v>
      </c>
      <c r="J24" s="709">
        <f t="shared" si="8"/>
        <v>8.9484286865431098E-2</v>
      </c>
      <c r="K24" s="709">
        <f t="shared" si="8"/>
        <v>7.1192106979778208E-2</v>
      </c>
      <c r="L24" s="709">
        <f t="shared" si="8"/>
        <v>9.471000729058747E-2</v>
      </c>
      <c r="M24" s="709">
        <f t="shared" si="8"/>
        <v>7.1123358019006697E-2</v>
      </c>
      <c r="N24" s="709">
        <f t="shared" si="8"/>
        <v>8.5865373546678947E-2</v>
      </c>
      <c r="O24" s="710">
        <f>SUM(C24:N24)</f>
        <v>1.2205332361255006</v>
      </c>
    </row>
    <row r="25" spans="1:15" ht="23.4" x14ac:dyDescent="0.3">
      <c r="A25" s="701" t="s">
        <v>4010</v>
      </c>
      <c r="B25" s="690" t="s">
        <v>5</v>
      </c>
      <c r="C25" s="709">
        <v>5.3292178042650011E-2</v>
      </c>
      <c r="D25" s="709">
        <f t="shared" ref="D25:N25" si="9">((N106-N99)/8760)/D22</f>
        <v>7.0847083125487639E-2</v>
      </c>
      <c r="E25" s="709">
        <f t="shared" si="9"/>
        <v>6.7490694908100224E-2</v>
      </c>
      <c r="F25" s="709">
        <f t="shared" si="9"/>
        <v>5.9640682757121116E-2</v>
      </c>
      <c r="G25" s="709">
        <f t="shared" si="9"/>
        <v>6.7023841500070347E-2</v>
      </c>
      <c r="H25" s="709">
        <f t="shared" si="9"/>
        <v>6.5978057889822597E-2</v>
      </c>
      <c r="I25" s="709">
        <f t="shared" si="9"/>
        <v>5.5684419886676134E-2</v>
      </c>
      <c r="J25" s="709">
        <f t="shared" si="9"/>
        <v>5.8054180576340125E-2</v>
      </c>
      <c r="K25" s="709">
        <f t="shared" si="9"/>
        <v>6.6431481268306405E-2</v>
      </c>
      <c r="L25" s="709">
        <f t="shared" si="9"/>
        <v>5.9833339728585504E-2</v>
      </c>
      <c r="M25" s="709">
        <f t="shared" si="9"/>
        <v>4.3058753181637953E-2</v>
      </c>
      <c r="N25" s="709">
        <f t="shared" si="9"/>
        <v>3.1579755189747129E-2</v>
      </c>
      <c r="O25" s="710">
        <f>SUM(C25:N25)</f>
        <v>0.69891446805454527</v>
      </c>
    </row>
    <row r="26" spans="1:15" ht="23.4" x14ac:dyDescent="0.3">
      <c r="A26" s="701" t="s">
        <v>4009</v>
      </c>
      <c r="B26" s="690" t="s">
        <v>5</v>
      </c>
      <c r="C26" s="709">
        <v>0.10338663057347594</v>
      </c>
      <c r="D26" s="709">
        <f t="shared" ref="D26:N26" si="10">(N106/8760)/D22</f>
        <v>0.13744308225573335</v>
      </c>
      <c r="E26" s="709">
        <f t="shared" si="10"/>
        <v>0.1318787332284512</v>
      </c>
      <c r="F26" s="709">
        <f t="shared" si="10"/>
        <v>0.1177751237481294</v>
      </c>
      <c r="G26" s="709">
        <f t="shared" si="10"/>
        <v>0.13206899198035377</v>
      </c>
      <c r="H26" s="709">
        <f t="shared" si="10"/>
        <v>0.13124896077152323</v>
      </c>
      <c r="I26" s="709">
        <f t="shared" si="10"/>
        <v>0.11818426000537202</v>
      </c>
      <c r="J26" s="709">
        <f t="shared" si="10"/>
        <v>0.12464538326746225</v>
      </c>
      <c r="K26" s="709">
        <f t="shared" si="10"/>
        <v>0.14038745635240396</v>
      </c>
      <c r="L26" s="709">
        <f t="shared" si="10"/>
        <v>0.12802239617308112</v>
      </c>
      <c r="M26" s="709">
        <f t="shared" si="10"/>
        <v>0.10787591292224652</v>
      </c>
      <c r="N26" s="709">
        <f t="shared" si="10"/>
        <v>6.9925847051149237E-2</v>
      </c>
      <c r="O26" s="710">
        <f>SUM(C26:N26)</f>
        <v>1.442842778329382</v>
      </c>
    </row>
    <row r="27" spans="1:15" ht="23.4" x14ac:dyDescent="0.35">
      <c r="A27" s="702"/>
      <c r="B27" s="690"/>
      <c r="C27" s="690"/>
      <c r="D27" s="690"/>
      <c r="E27" s="690"/>
      <c r="F27" s="690"/>
      <c r="G27" s="690"/>
      <c r="H27" s="690"/>
      <c r="I27" s="688"/>
      <c r="J27" s="688"/>
      <c r="K27" s="689"/>
      <c r="L27" s="691"/>
      <c r="M27" s="704"/>
      <c r="N27" s="704"/>
      <c r="O27" s="699"/>
    </row>
    <row r="28" spans="1:15" ht="24" thickBot="1" x14ac:dyDescent="0.35">
      <c r="A28" s="705" t="s">
        <v>3971</v>
      </c>
      <c r="B28" s="574" t="s">
        <v>1</v>
      </c>
      <c r="C28" s="574">
        <v>14000131</v>
      </c>
      <c r="D28" s="574">
        <v>14000231</v>
      </c>
      <c r="E28" s="574">
        <v>14000331</v>
      </c>
      <c r="F28" s="574">
        <v>14000431</v>
      </c>
      <c r="G28" s="574">
        <v>14000531</v>
      </c>
      <c r="H28" s="574">
        <v>14000631</v>
      </c>
      <c r="I28" s="574">
        <v>14000730</v>
      </c>
      <c r="J28" s="574">
        <v>14000830</v>
      </c>
      <c r="K28" s="574">
        <v>14000930</v>
      </c>
      <c r="L28" s="574">
        <v>14001030</v>
      </c>
      <c r="M28" s="574">
        <v>14001130</v>
      </c>
      <c r="N28" s="574">
        <v>14001230</v>
      </c>
      <c r="O28" s="706" t="s">
        <v>3752</v>
      </c>
    </row>
    <row r="29" spans="1:15" ht="24" thickTop="1" x14ac:dyDescent="0.3">
      <c r="A29" s="698" t="s">
        <v>604</v>
      </c>
      <c r="B29" s="690" t="s">
        <v>1280</v>
      </c>
      <c r="C29" s="690">
        <v>243103</v>
      </c>
      <c r="D29" s="690">
        <v>323083</v>
      </c>
      <c r="E29" s="690">
        <v>346798</v>
      </c>
      <c r="F29" s="690">
        <v>363610</v>
      </c>
      <c r="G29" s="690">
        <v>414137</v>
      </c>
      <c r="H29" s="690">
        <v>408246</v>
      </c>
      <c r="I29" s="690">
        <v>358370</v>
      </c>
      <c r="J29" s="690">
        <v>256909</v>
      </c>
      <c r="K29" s="690">
        <v>191026</v>
      </c>
      <c r="L29" s="690">
        <v>271720</v>
      </c>
      <c r="M29" s="690">
        <v>205391</v>
      </c>
      <c r="N29" s="690">
        <v>265773</v>
      </c>
      <c r="O29" s="707">
        <f>SUM(C29:N29)</f>
        <v>3648166</v>
      </c>
    </row>
    <row r="30" spans="1:15" ht="23.4" x14ac:dyDescent="0.3">
      <c r="A30" s="698" t="s">
        <v>603</v>
      </c>
      <c r="B30" s="690" t="s">
        <v>1280</v>
      </c>
      <c r="C30" s="690">
        <v>224874</v>
      </c>
      <c r="D30" s="690">
        <v>282524</v>
      </c>
      <c r="E30" s="690">
        <v>319504</v>
      </c>
      <c r="F30" s="690">
        <v>330173</v>
      </c>
      <c r="G30" s="690">
        <v>389551</v>
      </c>
      <c r="H30" s="690">
        <v>382599</v>
      </c>
      <c r="I30" s="690">
        <v>328290</v>
      </c>
      <c r="J30" s="690">
        <v>235103</v>
      </c>
      <c r="K30" s="690">
        <v>178535</v>
      </c>
      <c r="L30" s="690">
        <v>250457</v>
      </c>
      <c r="M30" s="690">
        <v>187080</v>
      </c>
      <c r="N30" s="690">
        <v>258234</v>
      </c>
      <c r="O30" s="707">
        <f t="shared" ref="O30:O32" si="11">SUM(C30:N30)</f>
        <v>3366924</v>
      </c>
    </row>
    <row r="31" spans="1:15" ht="23.4" x14ac:dyDescent="0.3">
      <c r="A31" s="698" t="s">
        <v>541</v>
      </c>
      <c r="B31" s="690" t="s">
        <v>1280</v>
      </c>
      <c r="C31" s="690">
        <v>0</v>
      </c>
      <c r="D31" s="690">
        <v>0</v>
      </c>
      <c r="E31" s="690">
        <v>0</v>
      </c>
      <c r="F31" s="690">
        <v>0</v>
      </c>
      <c r="G31" s="690">
        <v>0</v>
      </c>
      <c r="H31" s="690">
        <v>0</v>
      </c>
      <c r="I31" s="690">
        <v>0</v>
      </c>
      <c r="J31" s="690">
        <v>0</v>
      </c>
      <c r="K31" s="690">
        <v>36840</v>
      </c>
      <c r="L31" s="690">
        <v>31320</v>
      </c>
      <c r="M31" s="690">
        <v>13500</v>
      </c>
      <c r="N31" s="690">
        <v>13050</v>
      </c>
      <c r="O31" s="707">
        <f t="shared" si="11"/>
        <v>94710</v>
      </c>
    </row>
    <row r="32" spans="1:15" ht="23.4" x14ac:dyDescent="0.3">
      <c r="A32" s="698" t="s">
        <v>3969</v>
      </c>
      <c r="B32" s="690" t="s">
        <v>1280</v>
      </c>
      <c r="C32" s="690">
        <v>40176</v>
      </c>
      <c r="D32" s="690">
        <v>69936</v>
      </c>
      <c r="E32" s="690">
        <v>69936</v>
      </c>
      <c r="F32" s="690">
        <v>42858</v>
      </c>
      <c r="G32" s="690">
        <v>19220</v>
      </c>
      <c r="H32" s="690">
        <v>30070</v>
      </c>
      <c r="I32" s="690">
        <v>67680</v>
      </c>
      <c r="J32" s="690">
        <v>67680</v>
      </c>
      <c r="K32" s="690">
        <v>38880</v>
      </c>
      <c r="L32" s="690">
        <v>38880</v>
      </c>
      <c r="M32" s="690">
        <v>38880</v>
      </c>
      <c r="N32" s="690">
        <v>0</v>
      </c>
      <c r="O32" s="707">
        <f t="shared" si="11"/>
        <v>524196</v>
      </c>
    </row>
    <row r="33" spans="1:15" ht="23.4" x14ac:dyDescent="0.3">
      <c r="A33" s="711" t="s">
        <v>537</v>
      </c>
      <c r="B33" s="692" t="s">
        <v>1280</v>
      </c>
      <c r="C33" s="692">
        <f>SUM(C29:C32)</f>
        <v>508153</v>
      </c>
      <c r="D33" s="692">
        <f t="shared" ref="D33:O33" si="12">SUM(D29:D32)</f>
        <v>675543</v>
      </c>
      <c r="E33" s="692">
        <f t="shared" si="12"/>
        <v>736238</v>
      </c>
      <c r="F33" s="692">
        <f t="shared" si="12"/>
        <v>736641</v>
      </c>
      <c r="G33" s="692">
        <f t="shared" si="12"/>
        <v>822908</v>
      </c>
      <c r="H33" s="692">
        <f t="shared" si="12"/>
        <v>820915</v>
      </c>
      <c r="I33" s="692">
        <f t="shared" si="12"/>
        <v>754340</v>
      </c>
      <c r="J33" s="692">
        <f t="shared" si="12"/>
        <v>559692</v>
      </c>
      <c r="K33" s="692">
        <f t="shared" si="12"/>
        <v>445281</v>
      </c>
      <c r="L33" s="692">
        <f t="shared" si="12"/>
        <v>592377</v>
      </c>
      <c r="M33" s="692">
        <f t="shared" si="12"/>
        <v>444851</v>
      </c>
      <c r="N33" s="692">
        <f t="shared" si="12"/>
        <v>537057</v>
      </c>
      <c r="O33" s="712">
        <f t="shared" si="12"/>
        <v>7633996</v>
      </c>
    </row>
    <row r="34" spans="1:15" ht="23.4" x14ac:dyDescent="0.35">
      <c r="A34" s="702"/>
      <c r="B34" s="690"/>
      <c r="C34" s="690"/>
      <c r="D34" s="690"/>
      <c r="E34" s="690"/>
      <c r="F34" s="690"/>
      <c r="G34" s="690"/>
      <c r="H34" s="690"/>
      <c r="I34" s="688"/>
      <c r="J34" s="688"/>
      <c r="K34" s="689"/>
      <c r="L34" s="691"/>
      <c r="M34" s="704"/>
      <c r="N34" s="704"/>
      <c r="O34" s="699"/>
    </row>
    <row r="35" spans="1:15" ht="24" thickBot="1" x14ac:dyDescent="0.4">
      <c r="A35" s="705" t="s">
        <v>3972</v>
      </c>
      <c r="B35" s="574" t="s">
        <v>1</v>
      </c>
      <c r="C35" s="574">
        <v>14000131</v>
      </c>
      <c r="D35" s="574">
        <v>14000231</v>
      </c>
      <c r="E35" s="574">
        <v>14000331</v>
      </c>
      <c r="F35" s="574">
        <v>14000431</v>
      </c>
      <c r="G35" s="574">
        <v>14000531</v>
      </c>
      <c r="H35" s="574">
        <v>14000631</v>
      </c>
      <c r="I35" s="574">
        <v>14000730</v>
      </c>
      <c r="J35" s="574">
        <v>14000830</v>
      </c>
      <c r="K35" s="574">
        <v>14000930</v>
      </c>
      <c r="L35" s="574">
        <v>14001030</v>
      </c>
      <c r="M35" s="574">
        <v>14001130</v>
      </c>
      <c r="N35" s="574">
        <v>14001230</v>
      </c>
      <c r="O35" s="713"/>
    </row>
    <row r="36" spans="1:15" ht="24" thickTop="1" x14ac:dyDescent="0.35">
      <c r="A36" s="698" t="s">
        <v>604</v>
      </c>
      <c r="B36" s="690" t="s">
        <v>3810</v>
      </c>
      <c r="C36" s="714">
        <f>C29/C$33</f>
        <v>0.47840512601519619</v>
      </c>
      <c r="D36" s="714">
        <f t="shared" ref="D36:N36" si="13">D29/D$33</f>
        <v>0.47825675049552729</v>
      </c>
      <c r="E36" s="714">
        <f t="shared" si="13"/>
        <v>0.47104061458387098</v>
      </c>
      <c r="F36" s="714">
        <f t="shared" si="13"/>
        <v>0.49360543331147738</v>
      </c>
      <c r="G36" s="714">
        <f t="shared" si="13"/>
        <v>0.50326038876763868</v>
      </c>
      <c r="H36" s="714">
        <f t="shared" si="13"/>
        <v>0.4973060548290627</v>
      </c>
      <c r="I36" s="714">
        <f t="shared" si="13"/>
        <v>0.47507755123684281</v>
      </c>
      <c r="J36" s="714">
        <f t="shared" si="13"/>
        <v>0.45901853162096296</v>
      </c>
      <c r="K36" s="714">
        <f t="shared" si="13"/>
        <v>0.42900101284357517</v>
      </c>
      <c r="L36" s="714">
        <f t="shared" si="13"/>
        <v>0.45869437874866847</v>
      </c>
      <c r="M36" s="714">
        <f t="shared" si="13"/>
        <v>0.46170740315296582</v>
      </c>
      <c r="N36" s="714">
        <f t="shared" si="13"/>
        <v>0.49486925968751921</v>
      </c>
      <c r="O36" s="713"/>
    </row>
    <row r="37" spans="1:15" ht="23.4" x14ac:dyDescent="0.35">
      <c r="A37" s="698" t="s">
        <v>603</v>
      </c>
      <c r="B37" s="690" t="s">
        <v>3810</v>
      </c>
      <c r="C37" s="714">
        <f>C30/C$33</f>
        <v>0.44253207203342299</v>
      </c>
      <c r="D37" s="714">
        <f t="shared" ref="D37:N37" si="14">D30/D$33</f>
        <v>0.41821764121602917</v>
      </c>
      <c r="E37" s="714">
        <f t="shared" si="14"/>
        <v>0.4339683634911537</v>
      </c>
      <c r="F37" s="714">
        <f t="shared" si="14"/>
        <v>0.44821425904884471</v>
      </c>
      <c r="G37" s="714">
        <f t="shared" si="14"/>
        <v>0.4733834158861015</v>
      </c>
      <c r="H37" s="714">
        <f t="shared" si="14"/>
        <v>0.46606408702484425</v>
      </c>
      <c r="I37" s="714">
        <f t="shared" si="14"/>
        <v>0.43520163321579131</v>
      </c>
      <c r="J37" s="714">
        <f t="shared" si="14"/>
        <v>0.42005781751391835</v>
      </c>
      <c r="K37" s="714">
        <f t="shared" si="14"/>
        <v>0.40094906362499189</v>
      </c>
      <c r="L37" s="714">
        <f t="shared" si="14"/>
        <v>0.4228000074277023</v>
      </c>
      <c r="M37" s="714">
        <f t="shared" si="14"/>
        <v>0.42054530618117075</v>
      </c>
      <c r="N37" s="714">
        <f t="shared" si="14"/>
        <v>0.48083164356855979</v>
      </c>
      <c r="O37" s="713"/>
    </row>
    <row r="38" spans="1:15" ht="23.4" x14ac:dyDescent="0.35">
      <c r="A38" s="698" t="s">
        <v>541</v>
      </c>
      <c r="B38" s="690" t="s">
        <v>3810</v>
      </c>
      <c r="C38" s="714">
        <f>C31/C$33</f>
        <v>0</v>
      </c>
      <c r="D38" s="714">
        <f t="shared" ref="D38:N38" si="15">D31/D$33</f>
        <v>0</v>
      </c>
      <c r="E38" s="714">
        <f t="shared" si="15"/>
        <v>0</v>
      </c>
      <c r="F38" s="714">
        <f t="shared" si="15"/>
        <v>0</v>
      </c>
      <c r="G38" s="714">
        <f t="shared" si="15"/>
        <v>0</v>
      </c>
      <c r="H38" s="714">
        <f t="shared" si="15"/>
        <v>0</v>
      </c>
      <c r="I38" s="714">
        <f t="shared" si="15"/>
        <v>0</v>
      </c>
      <c r="J38" s="714">
        <f t="shared" si="15"/>
        <v>0</v>
      </c>
      <c r="K38" s="714">
        <f t="shared" si="15"/>
        <v>8.2734273413866743E-2</v>
      </c>
      <c r="L38" s="714">
        <f t="shared" si="15"/>
        <v>5.2871735398234573E-2</v>
      </c>
      <c r="M38" s="714">
        <f t="shared" si="15"/>
        <v>3.034723986233593E-2</v>
      </c>
      <c r="N38" s="714">
        <f t="shared" si="15"/>
        <v>2.4299096743921035E-2</v>
      </c>
      <c r="O38" s="713"/>
    </row>
    <row r="39" spans="1:15" ht="23.4" x14ac:dyDescent="0.35">
      <c r="A39" s="698" t="s">
        <v>3969</v>
      </c>
      <c r="B39" s="690" t="s">
        <v>3810</v>
      </c>
      <c r="C39" s="714">
        <f>C32/C$33</f>
        <v>7.9062801951380782E-2</v>
      </c>
      <c r="D39" s="714">
        <f t="shared" ref="D39:N39" si="16">D32/D$33</f>
        <v>0.10352560828844352</v>
      </c>
      <c r="E39" s="714">
        <f t="shared" si="16"/>
        <v>9.4991021924975341E-2</v>
      </c>
      <c r="F39" s="714">
        <f t="shared" si="16"/>
        <v>5.8180307639677943E-2</v>
      </c>
      <c r="G39" s="714">
        <f t="shared" si="16"/>
        <v>2.335619534625985E-2</v>
      </c>
      <c r="H39" s="714">
        <f t="shared" si="16"/>
        <v>3.6629858146093076E-2</v>
      </c>
      <c r="I39" s="714">
        <f t="shared" si="16"/>
        <v>8.9720815547365912E-2</v>
      </c>
      <c r="J39" s="714">
        <f t="shared" si="16"/>
        <v>0.12092365086511868</v>
      </c>
      <c r="K39" s="714">
        <f t="shared" si="16"/>
        <v>8.7315650117566215E-2</v>
      </c>
      <c r="L39" s="714">
        <f t="shared" si="16"/>
        <v>6.5633878425394643E-2</v>
      </c>
      <c r="M39" s="714">
        <f t="shared" si="16"/>
        <v>8.7400050803527474E-2</v>
      </c>
      <c r="N39" s="714">
        <f t="shared" si="16"/>
        <v>0</v>
      </c>
      <c r="O39" s="713"/>
    </row>
    <row r="40" spans="1:15" ht="23.4" x14ac:dyDescent="0.35">
      <c r="A40" s="711" t="s">
        <v>537</v>
      </c>
      <c r="B40" s="692" t="s">
        <v>3810</v>
      </c>
      <c r="C40" s="693">
        <f>SUM(C36:C39)</f>
        <v>1</v>
      </c>
      <c r="D40" s="693">
        <f t="shared" ref="D40:N40" si="17">SUM(D36:D39)</f>
        <v>1</v>
      </c>
      <c r="E40" s="693">
        <f t="shared" si="17"/>
        <v>1</v>
      </c>
      <c r="F40" s="693">
        <f t="shared" si="17"/>
        <v>1</v>
      </c>
      <c r="G40" s="693">
        <f t="shared" si="17"/>
        <v>1</v>
      </c>
      <c r="H40" s="693">
        <f t="shared" si="17"/>
        <v>1</v>
      </c>
      <c r="I40" s="693">
        <f t="shared" si="17"/>
        <v>1</v>
      </c>
      <c r="J40" s="693">
        <f t="shared" si="17"/>
        <v>1</v>
      </c>
      <c r="K40" s="693">
        <f t="shared" si="17"/>
        <v>1</v>
      </c>
      <c r="L40" s="693">
        <f t="shared" si="17"/>
        <v>1</v>
      </c>
      <c r="M40" s="693">
        <f t="shared" si="17"/>
        <v>1</v>
      </c>
      <c r="N40" s="693">
        <f t="shared" si="17"/>
        <v>1</v>
      </c>
      <c r="O40" s="713"/>
    </row>
    <row r="41" spans="1:15" ht="23.4" x14ac:dyDescent="0.35">
      <c r="A41" s="698"/>
      <c r="B41" s="690"/>
      <c r="C41" s="694"/>
      <c r="D41" s="694"/>
      <c r="E41" s="694"/>
      <c r="F41" s="694"/>
      <c r="G41" s="694"/>
      <c r="H41" s="694"/>
      <c r="I41" s="694"/>
      <c r="J41" s="694"/>
      <c r="K41" s="694"/>
      <c r="L41" s="694"/>
      <c r="M41" s="694"/>
      <c r="N41" s="694"/>
      <c r="O41" s="713"/>
    </row>
    <row r="42" spans="1:15" ht="24" thickBot="1" x14ac:dyDescent="0.4">
      <c r="A42" s="705" t="s">
        <v>3976</v>
      </c>
      <c r="B42" s="574" t="s">
        <v>1</v>
      </c>
      <c r="C42" s="574">
        <v>14000131</v>
      </c>
      <c r="D42" s="574">
        <v>14000231</v>
      </c>
      <c r="E42" s="574">
        <v>14000331</v>
      </c>
      <c r="F42" s="574">
        <v>14000431</v>
      </c>
      <c r="G42" s="574">
        <v>14000531</v>
      </c>
      <c r="H42" s="574">
        <v>14000631</v>
      </c>
      <c r="I42" s="574">
        <v>14000730</v>
      </c>
      <c r="J42" s="574">
        <v>14000830</v>
      </c>
      <c r="K42" s="574">
        <v>14000930</v>
      </c>
      <c r="L42" s="574">
        <v>14001030</v>
      </c>
      <c r="M42" s="574">
        <v>14001130</v>
      </c>
      <c r="N42" s="574">
        <v>14001230</v>
      </c>
      <c r="O42" s="713"/>
    </row>
    <row r="43" spans="1:15" ht="24" thickTop="1" x14ac:dyDescent="0.35">
      <c r="A43" s="698" t="s">
        <v>604</v>
      </c>
      <c r="B43" s="690" t="s">
        <v>14</v>
      </c>
      <c r="C43" s="690">
        <v>66313</v>
      </c>
      <c r="D43" s="690">
        <v>106743</v>
      </c>
      <c r="E43" s="690">
        <v>172902</v>
      </c>
      <c r="F43" s="690">
        <v>112667</v>
      </c>
      <c r="G43" s="690">
        <v>364732</v>
      </c>
      <c r="H43" s="690">
        <v>260865</v>
      </c>
      <c r="I43" s="690">
        <v>179471</v>
      </c>
      <c r="J43" s="690">
        <v>105286</v>
      </c>
      <c r="K43" s="690">
        <v>82785</v>
      </c>
      <c r="L43" s="690">
        <v>90045</v>
      </c>
      <c r="M43" s="690">
        <v>72155</v>
      </c>
      <c r="N43" s="690">
        <v>84971</v>
      </c>
      <c r="O43" s="713"/>
    </row>
    <row r="44" spans="1:15" ht="23.4" x14ac:dyDescent="0.35">
      <c r="A44" s="698" t="s">
        <v>603</v>
      </c>
      <c r="B44" s="690" t="s">
        <v>14</v>
      </c>
      <c r="C44" s="690">
        <v>442661</v>
      </c>
      <c r="D44" s="690">
        <v>495615</v>
      </c>
      <c r="E44" s="690">
        <v>482989</v>
      </c>
      <c r="F44" s="690">
        <v>230149</v>
      </c>
      <c r="G44" s="690">
        <v>656941</v>
      </c>
      <c r="H44" s="690">
        <v>632338</v>
      </c>
      <c r="I44" s="690">
        <v>623202</v>
      </c>
      <c r="J44" s="690">
        <v>600937</v>
      </c>
      <c r="K44" s="690">
        <v>569457</v>
      </c>
      <c r="L44" s="690">
        <v>595731</v>
      </c>
      <c r="M44" s="690">
        <v>548086</v>
      </c>
      <c r="N44" s="690">
        <v>580555</v>
      </c>
      <c r="O44" s="713"/>
    </row>
    <row r="45" spans="1:15" ht="23.4" x14ac:dyDescent="0.35">
      <c r="A45" s="698" t="s">
        <v>541</v>
      </c>
      <c r="B45" s="690" t="s">
        <v>14</v>
      </c>
      <c r="C45" s="690">
        <v>0</v>
      </c>
      <c r="D45" s="690">
        <v>0</v>
      </c>
      <c r="E45" s="690">
        <v>0</v>
      </c>
      <c r="F45" s="690">
        <v>0</v>
      </c>
      <c r="G45" s="690">
        <v>0</v>
      </c>
      <c r="H45" s="690">
        <v>0</v>
      </c>
      <c r="I45" s="690">
        <v>0</v>
      </c>
      <c r="J45" s="690">
        <v>0</v>
      </c>
      <c r="K45" s="690">
        <v>572720</v>
      </c>
      <c r="L45" s="690">
        <v>574936</v>
      </c>
      <c r="M45" s="690">
        <v>580000</v>
      </c>
      <c r="N45" s="690">
        <v>580000</v>
      </c>
      <c r="O45" s="713"/>
    </row>
    <row r="46" spans="1:15" ht="23.4" x14ac:dyDescent="0.35">
      <c r="A46" s="698" t="s">
        <v>3969</v>
      </c>
      <c r="B46" s="690" t="s">
        <v>14</v>
      </c>
      <c r="C46" s="690">
        <v>524990</v>
      </c>
      <c r="D46" s="690">
        <v>547000</v>
      </c>
      <c r="E46" s="690">
        <v>569649</v>
      </c>
      <c r="F46" s="690">
        <v>24438</v>
      </c>
      <c r="G46" s="690">
        <v>576535</v>
      </c>
      <c r="H46" s="690">
        <v>572764</v>
      </c>
      <c r="I46" s="690">
        <v>569666</v>
      </c>
      <c r="J46" s="690">
        <v>569651</v>
      </c>
      <c r="K46" s="690">
        <v>562011</v>
      </c>
      <c r="L46" s="690">
        <v>561986</v>
      </c>
      <c r="M46" s="690">
        <v>561986</v>
      </c>
      <c r="N46" s="690">
        <v>0</v>
      </c>
      <c r="O46" s="713"/>
    </row>
    <row r="47" spans="1:15" ht="23.4" x14ac:dyDescent="0.35">
      <c r="A47" s="698"/>
      <c r="B47" s="704"/>
      <c r="C47" s="704"/>
      <c r="D47" s="704"/>
      <c r="E47" s="704"/>
      <c r="F47" s="704"/>
      <c r="G47" s="704"/>
      <c r="H47" s="704"/>
      <c r="I47" s="704"/>
      <c r="J47" s="704"/>
      <c r="K47" s="704"/>
      <c r="L47" s="704"/>
      <c r="M47" s="704"/>
      <c r="N47" s="704"/>
      <c r="O47" s="713"/>
    </row>
    <row r="48" spans="1:15" ht="24" thickBot="1" x14ac:dyDescent="0.35">
      <c r="A48" s="705" t="s">
        <v>3994</v>
      </c>
      <c r="B48" s="574" t="s">
        <v>1</v>
      </c>
      <c r="C48" s="574">
        <v>14000131</v>
      </c>
      <c r="D48" s="574">
        <v>14000231</v>
      </c>
      <c r="E48" s="574">
        <v>14000331</v>
      </c>
      <c r="F48" s="574">
        <v>14000431</v>
      </c>
      <c r="G48" s="574">
        <v>14000531</v>
      </c>
      <c r="H48" s="574">
        <v>14000631</v>
      </c>
      <c r="I48" s="574">
        <v>14000730</v>
      </c>
      <c r="J48" s="574">
        <v>14000830</v>
      </c>
      <c r="K48" s="574">
        <v>14000930</v>
      </c>
      <c r="L48" s="574">
        <v>14001030</v>
      </c>
      <c r="M48" s="574">
        <v>14001130</v>
      </c>
      <c r="N48" s="574">
        <v>14001230</v>
      </c>
      <c r="O48" s="706" t="s">
        <v>3752</v>
      </c>
    </row>
    <row r="49" spans="1:15" ht="24" thickTop="1" x14ac:dyDescent="0.3">
      <c r="A49" s="698" t="s">
        <v>3791</v>
      </c>
      <c r="B49" s="690" t="s">
        <v>1280</v>
      </c>
      <c r="C49" s="690">
        <f>C33-C29</f>
        <v>265050</v>
      </c>
      <c r="D49" s="690">
        <f t="shared" ref="D49:N49" si="18">D33-D29</f>
        <v>352460</v>
      </c>
      <c r="E49" s="690">
        <f t="shared" si="18"/>
        <v>389440</v>
      </c>
      <c r="F49" s="690">
        <f t="shared" si="18"/>
        <v>373031</v>
      </c>
      <c r="G49" s="690">
        <f t="shared" si="18"/>
        <v>408771</v>
      </c>
      <c r="H49" s="690">
        <f t="shared" si="18"/>
        <v>412669</v>
      </c>
      <c r="I49" s="690">
        <f t="shared" si="18"/>
        <v>395970</v>
      </c>
      <c r="J49" s="690">
        <f t="shared" si="18"/>
        <v>302783</v>
      </c>
      <c r="K49" s="690">
        <f t="shared" si="18"/>
        <v>254255</v>
      </c>
      <c r="L49" s="690">
        <f t="shared" si="18"/>
        <v>320657</v>
      </c>
      <c r="M49" s="690">
        <f t="shared" si="18"/>
        <v>239460</v>
      </c>
      <c r="N49" s="690">
        <f t="shared" si="18"/>
        <v>271284</v>
      </c>
      <c r="O49" s="707">
        <f>SUM(C49:N49)</f>
        <v>3985830</v>
      </c>
    </row>
    <row r="50" spans="1:15" ht="23.4" x14ac:dyDescent="0.3">
      <c r="A50" s="698" t="s">
        <v>4004</v>
      </c>
      <c r="B50" s="690" t="s">
        <v>1280</v>
      </c>
      <c r="C50" s="690">
        <f>C49*(C18*C20/C22)</f>
        <v>190806.30252100842</v>
      </c>
      <c r="D50" s="690">
        <f t="shared" ref="D50:N50" si="19">D49*(D18*D20/D22)</f>
        <v>253731.70868347338</v>
      </c>
      <c r="E50" s="690">
        <f t="shared" si="19"/>
        <v>280353.16526610643</v>
      </c>
      <c r="F50" s="690">
        <f t="shared" si="19"/>
        <v>268540.52380952379</v>
      </c>
      <c r="G50" s="690">
        <f t="shared" si="19"/>
        <v>294269.31932773109</v>
      </c>
      <c r="H50" s="690">
        <f t="shared" si="19"/>
        <v>297075.4425770308</v>
      </c>
      <c r="I50" s="690">
        <f t="shared" si="19"/>
        <v>285054.03361344535</v>
      </c>
      <c r="J50" s="690">
        <f t="shared" si="19"/>
        <v>217969.83473389354</v>
      </c>
      <c r="K50" s="690">
        <f t="shared" si="19"/>
        <v>183035.11204481791</v>
      </c>
      <c r="L50" s="690">
        <f t="shared" si="19"/>
        <v>230837.11204481791</v>
      </c>
      <c r="M50" s="690">
        <f t="shared" si="19"/>
        <v>172384.36974789915</v>
      </c>
      <c r="N50" s="690">
        <f t="shared" si="19"/>
        <v>195294.08403361344</v>
      </c>
      <c r="O50" s="707">
        <f>SUM(C50:N50)</f>
        <v>2869351.0084033608</v>
      </c>
    </row>
    <row r="51" spans="1:15" ht="23.4" x14ac:dyDescent="0.3">
      <c r="A51" s="698" t="s">
        <v>3987</v>
      </c>
      <c r="B51" s="690" t="s">
        <v>3988</v>
      </c>
      <c r="C51" s="690">
        <f>C18</f>
        <v>4</v>
      </c>
      <c r="D51" s="690">
        <f t="shared" ref="D51:N51" si="20">D18</f>
        <v>4</v>
      </c>
      <c r="E51" s="690">
        <f t="shared" si="20"/>
        <v>4</v>
      </c>
      <c r="F51" s="690">
        <f t="shared" si="20"/>
        <v>4</v>
      </c>
      <c r="G51" s="690">
        <f t="shared" si="20"/>
        <v>4</v>
      </c>
      <c r="H51" s="690">
        <f t="shared" si="20"/>
        <v>4</v>
      </c>
      <c r="I51" s="690">
        <f t="shared" si="20"/>
        <v>4</v>
      </c>
      <c r="J51" s="690">
        <f t="shared" si="20"/>
        <v>4</v>
      </c>
      <c r="K51" s="690">
        <f t="shared" si="20"/>
        <v>4</v>
      </c>
      <c r="L51" s="690">
        <f t="shared" si="20"/>
        <v>4</v>
      </c>
      <c r="M51" s="690">
        <f t="shared" si="20"/>
        <v>4</v>
      </c>
      <c r="N51" s="690">
        <f t="shared" si="20"/>
        <v>4</v>
      </c>
      <c r="O51" s="707"/>
    </row>
    <row r="52" spans="1:15" ht="23.4" x14ac:dyDescent="0.3">
      <c r="A52" s="698" t="s">
        <v>3993</v>
      </c>
      <c r="B52" s="715" t="s">
        <v>3989</v>
      </c>
      <c r="C52" s="690">
        <f>C50/C51</f>
        <v>47701.575630252104</v>
      </c>
      <c r="D52" s="690">
        <f t="shared" ref="D52:N52" si="21">D50/D51</f>
        <v>63432.927170868345</v>
      </c>
      <c r="E52" s="690">
        <f t="shared" si="21"/>
        <v>70088.291316526607</v>
      </c>
      <c r="F52" s="690">
        <f t="shared" si="21"/>
        <v>67135.130952380947</v>
      </c>
      <c r="G52" s="690">
        <f t="shared" si="21"/>
        <v>73567.329831932773</v>
      </c>
      <c r="H52" s="690">
        <f t="shared" si="21"/>
        <v>74268.8606442577</v>
      </c>
      <c r="I52" s="690">
        <f t="shared" si="21"/>
        <v>71263.508403361338</v>
      </c>
      <c r="J52" s="690">
        <f t="shared" si="21"/>
        <v>54492.458683473385</v>
      </c>
      <c r="K52" s="690">
        <f t="shared" si="21"/>
        <v>45758.778011204478</v>
      </c>
      <c r="L52" s="690">
        <f t="shared" si="21"/>
        <v>57709.278011204478</v>
      </c>
      <c r="M52" s="690">
        <f t="shared" si="21"/>
        <v>43096.092436974788</v>
      </c>
      <c r="N52" s="690">
        <f t="shared" si="21"/>
        <v>48823.521008403361</v>
      </c>
      <c r="O52" s="707"/>
    </row>
    <row r="53" spans="1:15" ht="23.4" x14ac:dyDescent="0.3">
      <c r="A53" s="698" t="s">
        <v>3984</v>
      </c>
      <c r="B53" s="690" t="s">
        <v>3810</v>
      </c>
      <c r="C53" s="709">
        <f t="shared" ref="C53:M53" si="22">C50/$O$50</f>
        <v>6.649806941088808E-2</v>
      </c>
      <c r="D53" s="709">
        <f t="shared" si="22"/>
        <v>8.842825710077952E-2</v>
      </c>
      <c r="E53" s="709">
        <f t="shared" si="22"/>
        <v>9.7706123944071882E-2</v>
      </c>
      <c r="F53" s="709">
        <f t="shared" si="22"/>
        <v>9.3589290060037689E-2</v>
      </c>
      <c r="G53" s="709">
        <f t="shared" si="22"/>
        <v>0.1025560548242148</v>
      </c>
      <c r="H53" s="709">
        <f t="shared" si="22"/>
        <v>0.10353401926324005</v>
      </c>
      <c r="I53" s="709">
        <f t="shared" si="22"/>
        <v>9.9344427634896634E-2</v>
      </c>
      <c r="J53" s="709">
        <f t="shared" si="22"/>
        <v>7.5964855500610926E-2</v>
      </c>
      <c r="K53" s="709">
        <f t="shared" si="22"/>
        <v>6.378972510117091E-2</v>
      </c>
      <c r="L53" s="709">
        <f t="shared" si="22"/>
        <v>8.044924143779339E-2</v>
      </c>
      <c r="M53" s="709">
        <f t="shared" si="22"/>
        <v>6.0077825697533518E-2</v>
      </c>
      <c r="N53" s="709">
        <f>N50/$O$50</f>
        <v>6.8062110024762729E-2</v>
      </c>
      <c r="O53" s="710"/>
    </row>
    <row r="54" spans="1:15" ht="23.4" x14ac:dyDescent="0.3">
      <c r="A54" s="698" t="s">
        <v>3986</v>
      </c>
      <c r="B54" s="690" t="s">
        <v>3765</v>
      </c>
      <c r="C54" s="690">
        <f t="shared" ref="C54:M54" si="23">$O$54*C53</f>
        <v>65589040.80204124</v>
      </c>
      <c r="D54" s="690">
        <f t="shared" si="23"/>
        <v>87219442.82621187</v>
      </c>
      <c r="E54" s="690">
        <f t="shared" si="23"/>
        <v>96370481.229756415</v>
      </c>
      <c r="F54" s="690">
        <f t="shared" si="23"/>
        <v>92309924.464916974</v>
      </c>
      <c r="G54" s="690">
        <f t="shared" si="23"/>
        <v>101154113.55476779</v>
      </c>
      <c r="H54" s="690">
        <f t="shared" si="23"/>
        <v>102118709.21991156</v>
      </c>
      <c r="I54" s="690">
        <f t="shared" si="23"/>
        <v>97986389.309127599</v>
      </c>
      <c r="J54" s="690">
        <f t="shared" si="23"/>
        <v>74926415.925917581</v>
      </c>
      <c r="K54" s="690">
        <f t="shared" si="23"/>
        <v>62917719.559037901</v>
      </c>
      <c r="L54" s="690">
        <f t="shared" si="23"/>
        <v>79349500.307338759</v>
      </c>
      <c r="M54" s="690">
        <f t="shared" si="23"/>
        <v>59256561.820248239</v>
      </c>
      <c r="N54" s="690">
        <f>$O$54*N53</f>
        <v>67131700.980724216</v>
      </c>
      <c r="O54" s="707">
        <f>F179*10^6/100</f>
        <v>986330000</v>
      </c>
    </row>
    <row r="55" spans="1:15" ht="23.4" x14ac:dyDescent="0.3">
      <c r="A55" s="698" t="s">
        <v>3995</v>
      </c>
      <c r="B55" s="690" t="s">
        <v>3985</v>
      </c>
      <c r="C55" s="716">
        <f t="shared" ref="C55:N55" si="24">C49*10^3/C54</f>
        <v>4.0410714466760611</v>
      </c>
      <c r="D55" s="716">
        <f t="shared" si="24"/>
        <v>4.0410714466760611</v>
      </c>
      <c r="E55" s="716">
        <f t="shared" si="24"/>
        <v>4.041071446676062</v>
      </c>
      <c r="F55" s="716">
        <f t="shared" si="24"/>
        <v>4.0410714466760611</v>
      </c>
      <c r="G55" s="716">
        <f t="shared" si="24"/>
        <v>4.0410714466760611</v>
      </c>
      <c r="H55" s="716">
        <f t="shared" si="24"/>
        <v>4.0410714466760611</v>
      </c>
      <c r="I55" s="716">
        <f t="shared" si="24"/>
        <v>4.0410714466760611</v>
      </c>
      <c r="J55" s="716">
        <f t="shared" si="24"/>
        <v>4.0410714466760611</v>
      </c>
      <c r="K55" s="716">
        <f t="shared" si="24"/>
        <v>4.0410714466760611</v>
      </c>
      <c r="L55" s="716">
        <f t="shared" si="24"/>
        <v>4.0410714466760611</v>
      </c>
      <c r="M55" s="716">
        <f t="shared" si="24"/>
        <v>4.0410714466760611</v>
      </c>
      <c r="N55" s="716">
        <f t="shared" si="24"/>
        <v>4.041071446676062</v>
      </c>
      <c r="O55" s="717"/>
    </row>
    <row r="56" spans="1:15" ht="23.4" x14ac:dyDescent="0.35">
      <c r="A56" s="700" t="s">
        <v>3996</v>
      </c>
      <c r="B56" s="573" t="s">
        <v>3985</v>
      </c>
      <c r="C56" s="718">
        <f>C50*10^3/C54</f>
        <v>2.9091186604922905</v>
      </c>
      <c r="D56" s="718">
        <f t="shared" ref="D56:N56" si="25">D50*10^3/D54</f>
        <v>2.9091186604922905</v>
      </c>
      <c r="E56" s="718">
        <f t="shared" si="25"/>
        <v>2.9091186604922905</v>
      </c>
      <c r="F56" s="718">
        <f t="shared" si="25"/>
        <v>2.9091186604922901</v>
      </c>
      <c r="G56" s="718">
        <f t="shared" si="25"/>
        <v>2.9091186604922901</v>
      </c>
      <c r="H56" s="718">
        <f t="shared" si="25"/>
        <v>2.9091186604922901</v>
      </c>
      <c r="I56" s="718">
        <f t="shared" si="25"/>
        <v>2.9091186604922901</v>
      </c>
      <c r="J56" s="718">
        <f t="shared" si="25"/>
        <v>2.9091186604922901</v>
      </c>
      <c r="K56" s="718">
        <f t="shared" si="25"/>
        <v>2.9091186604922905</v>
      </c>
      <c r="L56" s="718">
        <f t="shared" si="25"/>
        <v>2.9091186604922905</v>
      </c>
      <c r="M56" s="718">
        <f t="shared" si="25"/>
        <v>2.9091186604922901</v>
      </c>
      <c r="N56" s="718">
        <f t="shared" si="25"/>
        <v>2.909118660492291</v>
      </c>
      <c r="O56" s="719"/>
    </row>
    <row r="57" spans="1:15" ht="23.4" x14ac:dyDescent="0.35">
      <c r="A57" s="689"/>
      <c r="B57" s="570"/>
      <c r="C57" s="572"/>
      <c r="D57" s="570"/>
      <c r="E57" s="570"/>
      <c r="F57" s="570"/>
      <c r="G57" s="570"/>
      <c r="H57" s="570"/>
      <c r="I57" s="570"/>
      <c r="J57" s="570"/>
      <c r="K57" s="570"/>
      <c r="L57" s="570"/>
      <c r="M57" s="570"/>
      <c r="N57" s="570"/>
      <c r="O57" s="687"/>
    </row>
    <row r="58" spans="1:15" ht="23.4" x14ac:dyDescent="0.35">
      <c r="A58" s="689"/>
      <c r="B58" s="570"/>
      <c r="C58" s="570"/>
      <c r="D58" s="570"/>
      <c r="E58" s="570"/>
      <c r="F58" s="570"/>
      <c r="G58" s="570"/>
      <c r="H58" s="570"/>
      <c r="I58" s="570"/>
      <c r="J58" s="570"/>
      <c r="K58" s="570"/>
      <c r="L58" s="570"/>
      <c r="M58" s="570"/>
      <c r="N58" s="570"/>
      <c r="O58" s="687"/>
    </row>
    <row r="59" spans="1:15" ht="23.4" x14ac:dyDescent="0.3">
      <c r="A59" s="689"/>
      <c r="B59" s="690"/>
      <c r="C59" s="694"/>
      <c r="D59" s="694"/>
      <c r="E59" s="694"/>
      <c r="F59" s="694"/>
      <c r="G59" s="694"/>
      <c r="H59" s="694"/>
      <c r="I59" s="694"/>
      <c r="J59" s="694"/>
      <c r="K59" s="694"/>
      <c r="L59" s="694"/>
      <c r="M59" s="694"/>
      <c r="N59" s="694"/>
      <c r="O59" s="694"/>
    </row>
    <row r="60" spans="1:15" ht="23.4" x14ac:dyDescent="0.3">
      <c r="A60" s="689"/>
      <c r="B60" s="690"/>
      <c r="C60" s="694"/>
      <c r="D60" s="694"/>
      <c r="E60" s="694"/>
      <c r="F60" s="694"/>
      <c r="G60" s="694"/>
      <c r="H60" s="694"/>
      <c r="I60" s="694"/>
      <c r="J60" s="694"/>
      <c r="K60" s="694"/>
      <c r="L60" s="694"/>
      <c r="M60" s="694"/>
      <c r="N60" s="694"/>
      <c r="O60" s="694"/>
    </row>
    <row r="61" spans="1:15" ht="24" thickBot="1" x14ac:dyDescent="0.35">
      <c r="A61" s="720" t="s">
        <v>3975</v>
      </c>
      <c r="B61" s="696" t="s">
        <v>1</v>
      </c>
      <c r="C61" s="697">
        <v>14010131</v>
      </c>
      <c r="D61" s="697">
        <v>14010231</v>
      </c>
      <c r="E61" s="724">
        <v>14010331</v>
      </c>
      <c r="F61" s="724">
        <v>14010431</v>
      </c>
      <c r="G61" s="724">
        <v>14010531</v>
      </c>
      <c r="H61" s="724">
        <v>14010631</v>
      </c>
      <c r="I61" s="724">
        <v>14010730</v>
      </c>
      <c r="J61" s="724">
        <v>14010830</v>
      </c>
      <c r="K61" s="724">
        <v>14010930</v>
      </c>
      <c r="L61" s="724">
        <v>14011030</v>
      </c>
      <c r="M61" s="724">
        <v>14011130</v>
      </c>
      <c r="N61" s="724">
        <v>14011230</v>
      </c>
      <c r="O61" s="725" t="s">
        <v>3752</v>
      </c>
    </row>
    <row r="62" spans="1:15" ht="24" thickTop="1" x14ac:dyDescent="0.3">
      <c r="A62" s="698" t="s">
        <v>3965</v>
      </c>
      <c r="B62" s="690" t="s">
        <v>3988</v>
      </c>
      <c r="C62" s="690">
        <v>4</v>
      </c>
      <c r="D62" s="690">
        <v>4</v>
      </c>
      <c r="E62" s="656">
        <v>4</v>
      </c>
      <c r="F62" s="656">
        <v>4</v>
      </c>
      <c r="G62" s="656">
        <v>4</v>
      </c>
      <c r="H62" s="656">
        <v>4</v>
      </c>
      <c r="I62" s="656">
        <v>4</v>
      </c>
      <c r="J62" s="656">
        <v>4</v>
      </c>
      <c r="K62" s="656">
        <v>4</v>
      </c>
      <c r="L62" s="656">
        <v>4</v>
      </c>
      <c r="M62" s="656">
        <v>4</v>
      </c>
      <c r="N62" s="656">
        <v>4</v>
      </c>
      <c r="O62" s="726"/>
    </row>
    <row r="63" spans="1:15" ht="23.4" x14ac:dyDescent="0.3">
      <c r="A63" s="698" t="s">
        <v>3966</v>
      </c>
      <c r="B63" s="690" t="s">
        <v>3988</v>
      </c>
      <c r="C63" s="690">
        <v>2</v>
      </c>
      <c r="D63" s="690">
        <v>2</v>
      </c>
      <c r="E63" s="656">
        <v>2</v>
      </c>
      <c r="F63" s="656">
        <v>2</v>
      </c>
      <c r="G63" s="656">
        <v>2</v>
      </c>
      <c r="H63" s="656">
        <v>2</v>
      </c>
      <c r="I63" s="656">
        <v>2</v>
      </c>
      <c r="J63" s="656">
        <v>2</v>
      </c>
      <c r="K63" s="656">
        <v>2</v>
      </c>
      <c r="L63" s="656">
        <v>2</v>
      </c>
      <c r="M63" s="656">
        <v>2</v>
      </c>
      <c r="N63" s="656">
        <v>2</v>
      </c>
      <c r="O63" s="726"/>
    </row>
    <row r="64" spans="1:15" ht="23.4" x14ac:dyDescent="0.3">
      <c r="A64" s="698" t="s">
        <v>3967</v>
      </c>
      <c r="B64" s="690" t="s">
        <v>3796</v>
      </c>
      <c r="C64" s="644">
        <v>128.5</v>
      </c>
      <c r="D64" s="644">
        <v>128.5</v>
      </c>
      <c r="E64" s="657">
        <v>128.5</v>
      </c>
      <c r="F64" s="657">
        <v>128.5</v>
      </c>
      <c r="G64" s="657">
        <v>128.5</v>
      </c>
      <c r="H64" s="657">
        <v>128.5</v>
      </c>
      <c r="I64" s="657">
        <v>128.5</v>
      </c>
      <c r="J64" s="657">
        <v>128.5</v>
      </c>
      <c r="K64" s="657">
        <v>128.5</v>
      </c>
      <c r="L64" s="657">
        <v>128.5</v>
      </c>
      <c r="M64" s="657">
        <v>128.5</v>
      </c>
      <c r="N64" s="657">
        <v>128.5</v>
      </c>
      <c r="O64" s="726"/>
    </row>
    <row r="65" spans="1:15" ht="23.4" x14ac:dyDescent="0.3">
      <c r="A65" s="700" t="s">
        <v>3968</v>
      </c>
      <c r="B65" s="573" t="s">
        <v>3796</v>
      </c>
      <c r="C65" s="573">
        <v>100</v>
      </c>
      <c r="D65" s="573">
        <v>100</v>
      </c>
      <c r="E65" s="658">
        <v>100</v>
      </c>
      <c r="F65" s="658">
        <v>100</v>
      </c>
      <c r="G65" s="658">
        <v>100</v>
      </c>
      <c r="H65" s="658">
        <v>100</v>
      </c>
      <c r="I65" s="658">
        <v>100</v>
      </c>
      <c r="J65" s="658">
        <v>100</v>
      </c>
      <c r="K65" s="658">
        <v>100</v>
      </c>
      <c r="L65" s="658">
        <v>100</v>
      </c>
      <c r="M65" s="658">
        <v>100</v>
      </c>
      <c r="N65" s="658">
        <v>100</v>
      </c>
      <c r="O65" s="727"/>
    </row>
    <row r="66" spans="1:15" ht="23.4" x14ac:dyDescent="0.3">
      <c r="A66" s="698" t="s">
        <v>3844</v>
      </c>
      <c r="B66" s="690" t="s">
        <v>3796</v>
      </c>
      <c r="C66" s="690">
        <f>C62*C64+C63*C65</f>
        <v>714</v>
      </c>
      <c r="D66" s="690">
        <f>D62*D64+D63*D65</f>
        <v>714</v>
      </c>
      <c r="E66" s="656">
        <f t="shared" ref="E66:N66" si="26">(E62*E64+E63*E65)</f>
        <v>714</v>
      </c>
      <c r="F66" s="656">
        <f t="shared" si="26"/>
        <v>714</v>
      </c>
      <c r="G66" s="656">
        <f t="shared" si="26"/>
        <v>714</v>
      </c>
      <c r="H66" s="656">
        <f t="shared" si="26"/>
        <v>714</v>
      </c>
      <c r="I66" s="656">
        <f t="shared" si="26"/>
        <v>714</v>
      </c>
      <c r="J66" s="656">
        <f t="shared" si="26"/>
        <v>714</v>
      </c>
      <c r="K66" s="656">
        <f t="shared" si="26"/>
        <v>714</v>
      </c>
      <c r="L66" s="656">
        <f t="shared" si="26"/>
        <v>714</v>
      </c>
      <c r="M66" s="656">
        <f t="shared" si="26"/>
        <v>714</v>
      </c>
      <c r="N66" s="656">
        <f t="shared" si="26"/>
        <v>714</v>
      </c>
      <c r="O66" s="726"/>
    </row>
    <row r="67" spans="1:15" ht="23.4" x14ac:dyDescent="0.3">
      <c r="A67" s="698"/>
      <c r="B67" s="690"/>
      <c r="C67" s="694"/>
      <c r="D67" s="694"/>
      <c r="E67" s="661"/>
      <c r="F67" s="661"/>
      <c r="G67" s="661"/>
      <c r="H67" s="661"/>
      <c r="I67" s="661"/>
      <c r="J67" s="661"/>
      <c r="K67" s="661"/>
      <c r="L67" s="661"/>
      <c r="M67" s="661"/>
      <c r="N67" s="661"/>
      <c r="O67" s="728"/>
    </row>
    <row r="68" spans="1:15" ht="23.4" x14ac:dyDescent="0.3">
      <c r="A68" s="698"/>
      <c r="B68" s="690"/>
      <c r="C68" s="694"/>
      <c r="D68" s="694"/>
      <c r="E68" s="661"/>
      <c r="F68" s="661"/>
      <c r="G68" s="661"/>
      <c r="H68" s="661"/>
      <c r="I68" s="661"/>
      <c r="J68" s="661"/>
      <c r="K68" s="661"/>
      <c r="L68" s="661"/>
      <c r="M68" s="661"/>
      <c r="N68" s="661"/>
      <c r="O68" s="728"/>
    </row>
    <row r="69" spans="1:15" ht="24" thickBot="1" x14ac:dyDescent="0.35">
      <c r="A69" s="705" t="s">
        <v>3973</v>
      </c>
      <c r="B69" s="686" t="s">
        <v>1</v>
      </c>
      <c r="C69" s="574">
        <v>14010131</v>
      </c>
      <c r="D69" s="574">
        <v>14010231</v>
      </c>
      <c r="E69" s="655">
        <v>14010331</v>
      </c>
      <c r="F69" s="655">
        <v>14010431</v>
      </c>
      <c r="G69" s="655">
        <v>14010531</v>
      </c>
      <c r="H69" s="655">
        <v>14010631</v>
      </c>
      <c r="I69" s="655">
        <v>14010730</v>
      </c>
      <c r="J69" s="655">
        <v>14010830</v>
      </c>
      <c r="K69" s="655">
        <v>14010930</v>
      </c>
      <c r="L69" s="655">
        <v>14011030</v>
      </c>
      <c r="M69" s="655">
        <v>14011130</v>
      </c>
      <c r="N69" s="655">
        <v>14011230</v>
      </c>
      <c r="O69" s="729" t="s">
        <v>3752</v>
      </c>
    </row>
    <row r="70" spans="1:15" ht="24" thickTop="1" x14ac:dyDescent="0.3">
      <c r="A70" s="698" t="s">
        <v>604</v>
      </c>
      <c r="B70" s="704" t="s">
        <v>1280</v>
      </c>
      <c r="C70" s="704">
        <v>413935</v>
      </c>
      <c r="D70" s="704">
        <v>420010</v>
      </c>
      <c r="E70" s="730">
        <f>E$74*E36</f>
        <v>388539.73510196432</v>
      </c>
      <c r="F70" s="730">
        <f t="shared" ref="F70:N70" si="27">F$74*F36</f>
        <v>363610</v>
      </c>
      <c r="G70" s="730">
        <f t="shared" si="27"/>
        <v>415715.22457917529</v>
      </c>
      <c r="H70" s="730">
        <f t="shared" si="27"/>
        <v>408246</v>
      </c>
      <c r="I70" s="730">
        <f t="shared" si="27"/>
        <v>351177.32587427419</v>
      </c>
      <c r="J70" s="730">
        <f t="shared" si="27"/>
        <v>357856.35547408217</v>
      </c>
      <c r="K70" s="730">
        <f t="shared" si="27"/>
        <v>376694.20635059656</v>
      </c>
      <c r="L70" s="730">
        <f t="shared" si="27"/>
        <v>367292.18467293627</v>
      </c>
      <c r="M70" s="730">
        <f t="shared" si="27"/>
        <v>311525.52759238484</v>
      </c>
      <c r="N70" s="730">
        <f t="shared" si="27"/>
        <v>216436.51428619312</v>
      </c>
      <c r="O70" s="731">
        <f>SUM(C70:N70)</f>
        <v>4391038.0739316065</v>
      </c>
    </row>
    <row r="71" spans="1:15" ht="23.4" x14ac:dyDescent="0.3">
      <c r="A71" s="698" t="s">
        <v>603</v>
      </c>
      <c r="B71" s="704" t="s">
        <v>1280</v>
      </c>
      <c r="C71" s="704">
        <v>356160</v>
      </c>
      <c r="D71" s="704">
        <v>388785</v>
      </c>
      <c r="E71" s="730">
        <f t="shared" ref="E71:N73" si="28">E$74*E37</f>
        <v>357960.54049913207</v>
      </c>
      <c r="F71" s="730">
        <f t="shared" si="28"/>
        <v>330173</v>
      </c>
      <c r="G71" s="730">
        <f t="shared" si="28"/>
        <v>391035.53039221879</v>
      </c>
      <c r="H71" s="730">
        <f t="shared" si="28"/>
        <v>382599</v>
      </c>
      <c r="I71" s="730">
        <f t="shared" si="28"/>
        <v>321701.04727311293</v>
      </c>
      <c r="J71" s="730">
        <f t="shared" si="28"/>
        <v>327482.11522766092</v>
      </c>
      <c r="K71" s="730">
        <f t="shared" si="28"/>
        <v>352062.5471443875</v>
      </c>
      <c r="L71" s="730">
        <f t="shared" si="28"/>
        <v>338550.34114761377</v>
      </c>
      <c r="M71" s="730">
        <f t="shared" si="28"/>
        <v>283752.43171309045</v>
      </c>
      <c r="N71" s="730">
        <f t="shared" si="28"/>
        <v>210297.00846278892</v>
      </c>
      <c r="O71" s="731">
        <f t="shared" ref="O71:O73" si="29">SUM(C71:N71)</f>
        <v>4040558.5618600054</v>
      </c>
    </row>
    <row r="72" spans="1:15" ht="23.4" x14ac:dyDescent="0.3">
      <c r="A72" s="698" t="s">
        <v>541</v>
      </c>
      <c r="B72" s="704" t="s">
        <v>1280</v>
      </c>
      <c r="C72" s="704">
        <v>0</v>
      </c>
      <c r="D72" s="704">
        <v>0</v>
      </c>
      <c r="E72" s="730">
        <f t="shared" si="28"/>
        <v>0</v>
      </c>
      <c r="F72" s="730">
        <f t="shared" si="28"/>
        <v>0</v>
      </c>
      <c r="G72" s="730">
        <f t="shared" si="28"/>
        <v>0</v>
      </c>
      <c r="H72" s="730">
        <f t="shared" si="28"/>
        <v>0</v>
      </c>
      <c r="I72" s="730">
        <f t="shared" si="28"/>
        <v>0</v>
      </c>
      <c r="J72" s="730">
        <f t="shared" si="28"/>
        <v>0</v>
      </c>
      <c r="K72" s="730">
        <f t="shared" si="28"/>
        <v>72646.731659334211</v>
      </c>
      <c r="L72" s="730">
        <f t="shared" si="28"/>
        <v>42336.196172369964</v>
      </c>
      <c r="M72" s="730">
        <f t="shared" si="28"/>
        <v>20476.041416114611</v>
      </c>
      <c r="N72" s="730">
        <f t="shared" si="28"/>
        <v>10627.47725101805</v>
      </c>
      <c r="O72" s="731">
        <f t="shared" si="29"/>
        <v>146086.44649883683</v>
      </c>
    </row>
    <row r="73" spans="1:15" ht="23.4" x14ac:dyDescent="0.3">
      <c r="A73" s="698" t="s">
        <v>3969</v>
      </c>
      <c r="B73" s="704" t="s">
        <v>1280</v>
      </c>
      <c r="C73" s="704">
        <v>29760</v>
      </c>
      <c r="D73" s="704">
        <v>0</v>
      </c>
      <c r="E73" s="730">
        <f t="shared" si="28"/>
        <v>78353.724398903607</v>
      </c>
      <c r="F73" s="730">
        <f t="shared" si="28"/>
        <v>42858</v>
      </c>
      <c r="G73" s="730">
        <f t="shared" si="28"/>
        <v>19293.24502860587</v>
      </c>
      <c r="H73" s="730">
        <f t="shared" si="28"/>
        <v>30069.999999999996</v>
      </c>
      <c r="I73" s="730">
        <f t="shared" si="28"/>
        <v>66321.626852612884</v>
      </c>
      <c r="J73" s="730">
        <f t="shared" si="28"/>
        <v>94273.529298256908</v>
      </c>
      <c r="K73" s="730">
        <f t="shared" si="28"/>
        <v>76669.514845681726</v>
      </c>
      <c r="L73" s="730">
        <f t="shared" si="28"/>
        <v>52555.278007079956</v>
      </c>
      <c r="M73" s="730">
        <f t="shared" si="28"/>
        <v>58970.999278410076</v>
      </c>
      <c r="N73" s="730">
        <f t="shared" si="28"/>
        <v>0</v>
      </c>
      <c r="O73" s="731">
        <f t="shared" si="29"/>
        <v>549125.91770955105</v>
      </c>
    </row>
    <row r="74" spans="1:15" ht="23.4" x14ac:dyDescent="0.3">
      <c r="A74" s="711" t="s">
        <v>537</v>
      </c>
      <c r="B74" s="692" t="s">
        <v>1280</v>
      </c>
      <c r="C74" s="692">
        <f>SUM(C70:C73)</f>
        <v>799855</v>
      </c>
      <c r="D74" s="692">
        <f t="shared" ref="D74" si="30">SUM(D70:D73)</f>
        <v>808795</v>
      </c>
      <c r="E74" s="660">
        <f>E26*E66*8760</f>
        <v>824854</v>
      </c>
      <c r="F74" s="660">
        <f t="shared" ref="F74:N74" si="31">F26*F66*8760</f>
        <v>736641</v>
      </c>
      <c r="G74" s="660">
        <f t="shared" si="31"/>
        <v>826043.99999999988</v>
      </c>
      <c r="H74" s="660">
        <f t="shared" si="31"/>
        <v>820915</v>
      </c>
      <c r="I74" s="660">
        <f t="shared" si="31"/>
        <v>739200</v>
      </c>
      <c r="J74" s="660">
        <f t="shared" si="31"/>
        <v>779612</v>
      </c>
      <c r="K74" s="660">
        <f t="shared" si="31"/>
        <v>878073</v>
      </c>
      <c r="L74" s="660">
        <f t="shared" si="31"/>
        <v>800734</v>
      </c>
      <c r="M74" s="660">
        <f t="shared" si="31"/>
        <v>674725</v>
      </c>
      <c r="N74" s="660">
        <f t="shared" si="31"/>
        <v>437361.00000000006</v>
      </c>
      <c r="O74" s="732">
        <f>SUM(O70:O73)</f>
        <v>9126809</v>
      </c>
    </row>
    <row r="75" spans="1:15" ht="23.4" x14ac:dyDescent="0.3">
      <c r="A75" s="698"/>
      <c r="B75" s="690"/>
      <c r="C75" s="694"/>
      <c r="D75" s="694"/>
      <c r="E75" s="661"/>
      <c r="F75" s="661"/>
      <c r="G75" s="661"/>
      <c r="H75" s="661"/>
      <c r="I75" s="661"/>
      <c r="J75" s="661"/>
      <c r="K75" s="661"/>
      <c r="L75" s="661"/>
      <c r="M75" s="661"/>
      <c r="N75" s="661"/>
      <c r="O75" s="731"/>
    </row>
    <row r="76" spans="1:15" ht="24" thickBot="1" x14ac:dyDescent="0.35">
      <c r="A76" s="705" t="s">
        <v>3978</v>
      </c>
      <c r="B76" s="686" t="s">
        <v>1</v>
      </c>
      <c r="C76" s="574">
        <v>14010131</v>
      </c>
      <c r="D76" s="574">
        <v>14010231</v>
      </c>
      <c r="E76" s="655">
        <v>14010331</v>
      </c>
      <c r="F76" s="655">
        <v>14010431</v>
      </c>
      <c r="G76" s="655">
        <v>14010531</v>
      </c>
      <c r="H76" s="655">
        <v>14010631</v>
      </c>
      <c r="I76" s="655">
        <v>14010730</v>
      </c>
      <c r="J76" s="655">
        <v>14010830</v>
      </c>
      <c r="K76" s="655">
        <v>14010930</v>
      </c>
      <c r="L76" s="655">
        <v>14011030</v>
      </c>
      <c r="M76" s="655">
        <v>14011130</v>
      </c>
      <c r="N76" s="655">
        <v>14011230</v>
      </c>
      <c r="O76" s="731"/>
    </row>
    <row r="77" spans="1:15" ht="24" thickTop="1" x14ac:dyDescent="0.3">
      <c r="A77" s="698" t="s">
        <v>604</v>
      </c>
      <c r="B77" s="704" t="s">
        <v>14</v>
      </c>
      <c r="C77" s="704">
        <v>65563</v>
      </c>
      <c r="D77" s="704">
        <v>130152</v>
      </c>
      <c r="E77" s="730">
        <f>E43*(1+مفروضات!$C$10)</f>
        <v>172902</v>
      </c>
      <c r="F77" s="730">
        <f>F43*(1+مفروضات!$C$10)</f>
        <v>112667</v>
      </c>
      <c r="G77" s="730">
        <f>G43*(1+مفروضات!$C$10)</f>
        <v>364732</v>
      </c>
      <c r="H77" s="730">
        <f>H43*(1+مفروضات!$C$10)</f>
        <v>260865</v>
      </c>
      <c r="I77" s="730">
        <f>I43*(1+مفروضات!$C$10)</f>
        <v>179471</v>
      </c>
      <c r="J77" s="730">
        <f>J43*(1+مفروضات!$C$10)</f>
        <v>105286</v>
      </c>
      <c r="K77" s="730">
        <f>K43*(1+مفروضات!$C$10)</f>
        <v>82785</v>
      </c>
      <c r="L77" s="730">
        <f>L43*(1+مفروضات!$C$10)</f>
        <v>90045</v>
      </c>
      <c r="M77" s="730">
        <f>M43*(1+مفروضات!$C$10)</f>
        <v>72155</v>
      </c>
      <c r="N77" s="730">
        <f>N43*(1+مفروضات!$C$10)</f>
        <v>84971</v>
      </c>
      <c r="O77" s="731"/>
    </row>
    <row r="78" spans="1:15" ht="23.4" x14ac:dyDescent="0.3">
      <c r="A78" s="698" t="s">
        <v>603</v>
      </c>
      <c r="B78" s="704" t="s">
        <v>14</v>
      </c>
      <c r="C78" s="704">
        <v>677255</v>
      </c>
      <c r="D78" s="704">
        <v>719526</v>
      </c>
      <c r="E78" s="730">
        <f>E44*(1+مفروضات!$C$7)</f>
        <v>1053247.0404984422</v>
      </c>
      <c r="F78" s="730">
        <f>F44*(1+مفروضات!$C$7)</f>
        <v>501882.55451713392</v>
      </c>
      <c r="G78" s="730">
        <f>G44*(1+مفروضات!$C$7)</f>
        <v>1432581.6199376946</v>
      </c>
      <c r="H78" s="730">
        <f>H44*(1+مفروضات!$C$7)</f>
        <v>1378930.2180685357</v>
      </c>
      <c r="I78" s="730">
        <f>I44*(1+مفروضات!$C$7)</f>
        <v>1359007.4766355138</v>
      </c>
      <c r="J78" s="730">
        <f>J44*(1+مفروضات!$C$7)</f>
        <v>1310454.5171339563</v>
      </c>
      <c r="K78" s="730">
        <f>K44*(1+مفروضات!$C$7)</f>
        <v>1241806.5420560746</v>
      </c>
      <c r="L78" s="730">
        <f>L44*(1+مفروضات!$C$7)</f>
        <v>1299101.8691588785</v>
      </c>
      <c r="M78" s="730">
        <f>M44*(1+مفروضات!$C$7)</f>
        <v>1195203.1152647974</v>
      </c>
      <c r="N78" s="730">
        <f>N44*(1+مفروضات!$C$7)</f>
        <v>1266007.7881619937</v>
      </c>
      <c r="O78" s="731"/>
    </row>
    <row r="79" spans="1:15" ht="23.4" x14ac:dyDescent="0.3">
      <c r="A79" s="698" t="s">
        <v>541</v>
      </c>
      <c r="B79" s="704" t="s">
        <v>14</v>
      </c>
      <c r="C79" s="704">
        <v>0</v>
      </c>
      <c r="D79" s="704">
        <v>0</v>
      </c>
      <c r="E79" s="730">
        <f>E78*E45/E44</f>
        <v>0</v>
      </c>
      <c r="F79" s="730">
        <f t="shared" ref="F79:N79" si="32">F78*F45/F44</f>
        <v>0</v>
      </c>
      <c r="G79" s="730">
        <f t="shared" si="32"/>
        <v>0</v>
      </c>
      <c r="H79" s="730">
        <f t="shared" si="32"/>
        <v>0</v>
      </c>
      <c r="I79" s="730">
        <f t="shared" si="32"/>
        <v>0</v>
      </c>
      <c r="J79" s="730">
        <f t="shared" si="32"/>
        <v>0</v>
      </c>
      <c r="K79" s="730">
        <f t="shared" si="32"/>
        <v>1248922.1183800623</v>
      </c>
      <c r="L79" s="730">
        <f t="shared" si="32"/>
        <v>1253754.5171339565</v>
      </c>
      <c r="M79" s="730">
        <f t="shared" si="32"/>
        <v>1264797.507788162</v>
      </c>
      <c r="N79" s="730">
        <f t="shared" si="32"/>
        <v>1264797.507788162</v>
      </c>
      <c r="O79" s="731"/>
    </row>
    <row r="80" spans="1:15" ht="23.4" x14ac:dyDescent="0.3">
      <c r="A80" s="698" t="s">
        <v>3969</v>
      </c>
      <c r="B80" s="704" t="s">
        <v>14</v>
      </c>
      <c r="C80" s="704">
        <v>580007</v>
      </c>
      <c r="D80" s="704">
        <v>0</v>
      </c>
      <c r="E80" s="730">
        <f>E78*E46/E44</f>
        <v>1242225.2336448596</v>
      </c>
      <c r="F80" s="730">
        <f t="shared" ref="F80:N80" si="33">F78*F46/F44</f>
        <v>53291.588785046726</v>
      </c>
      <c r="G80" s="730">
        <f t="shared" si="33"/>
        <v>1257241.4330218069</v>
      </c>
      <c r="H80" s="730">
        <f t="shared" si="33"/>
        <v>1249018.0685358255</v>
      </c>
      <c r="I80" s="730">
        <f t="shared" si="33"/>
        <v>1242262.30529595</v>
      </c>
      <c r="J80" s="730">
        <f t="shared" si="33"/>
        <v>1242229.5950155763</v>
      </c>
      <c r="K80" s="730">
        <f t="shared" si="33"/>
        <v>1225569.1588785045</v>
      </c>
      <c r="L80" s="730">
        <f t="shared" si="33"/>
        <v>1225514.6417445482</v>
      </c>
      <c r="M80" s="730">
        <f t="shared" si="33"/>
        <v>1225514.641744548</v>
      </c>
      <c r="N80" s="730">
        <f t="shared" si="33"/>
        <v>0</v>
      </c>
      <c r="O80" s="731"/>
    </row>
    <row r="81" spans="1:15" ht="23.4" x14ac:dyDescent="0.3">
      <c r="A81" s="698"/>
      <c r="B81" s="690"/>
      <c r="C81" s="694"/>
      <c r="D81" s="694"/>
      <c r="E81" s="661"/>
      <c r="F81" s="661"/>
      <c r="G81" s="661"/>
      <c r="H81" s="661"/>
      <c r="I81" s="661"/>
      <c r="J81" s="661"/>
      <c r="K81" s="661"/>
      <c r="L81" s="661"/>
      <c r="M81" s="661"/>
      <c r="N81" s="661"/>
      <c r="O81" s="731"/>
    </row>
    <row r="82" spans="1:15" ht="24" thickBot="1" x14ac:dyDescent="0.35">
      <c r="A82" s="705" t="s">
        <v>3979</v>
      </c>
      <c r="B82" s="686" t="s">
        <v>1</v>
      </c>
      <c r="C82" s="574">
        <v>14010131</v>
      </c>
      <c r="D82" s="574">
        <v>14010231</v>
      </c>
      <c r="E82" s="655">
        <v>14010331</v>
      </c>
      <c r="F82" s="655">
        <v>14010431</v>
      </c>
      <c r="G82" s="655">
        <v>14010531</v>
      </c>
      <c r="H82" s="655">
        <v>14010631</v>
      </c>
      <c r="I82" s="655">
        <v>14010730</v>
      </c>
      <c r="J82" s="655">
        <v>14010830</v>
      </c>
      <c r="K82" s="655">
        <v>14010930</v>
      </c>
      <c r="L82" s="655">
        <v>14011030</v>
      </c>
      <c r="M82" s="655">
        <v>14011130</v>
      </c>
      <c r="N82" s="655">
        <v>14011230</v>
      </c>
      <c r="O82" s="729" t="s">
        <v>3752</v>
      </c>
    </row>
    <row r="83" spans="1:15" ht="24" thickTop="1" x14ac:dyDescent="0.3">
      <c r="A83" s="698" t="s">
        <v>604</v>
      </c>
      <c r="B83" s="704" t="s">
        <v>3981</v>
      </c>
      <c r="C83" s="704">
        <f>C70*C77/10^6</f>
        <v>27138.820404999999</v>
      </c>
      <c r="D83" s="704">
        <f t="shared" ref="D83:N83" si="34">D70*D77/10^6</f>
        <v>54665.141519999997</v>
      </c>
      <c r="E83" s="730">
        <f t="shared" si="34"/>
        <v>67179.297278599843</v>
      </c>
      <c r="F83" s="730">
        <f t="shared" si="34"/>
        <v>40966.847869999998</v>
      </c>
      <c r="G83" s="730">
        <f t="shared" si="34"/>
        <v>151624.64529121175</v>
      </c>
      <c r="H83" s="730">
        <f t="shared" si="34"/>
        <v>106497.09279</v>
      </c>
      <c r="I83" s="730">
        <f t="shared" si="34"/>
        <v>63026.145851981863</v>
      </c>
      <c r="J83" s="730">
        <f t="shared" si="34"/>
        <v>37677.264242444217</v>
      </c>
      <c r="K83" s="730">
        <f t="shared" si="34"/>
        <v>31184.629872734135</v>
      </c>
      <c r="L83" s="730">
        <f t="shared" si="34"/>
        <v>33072.824768874547</v>
      </c>
      <c r="M83" s="730">
        <f t="shared" si="34"/>
        <v>22478.124443428529</v>
      </c>
      <c r="N83" s="730">
        <f t="shared" si="34"/>
        <v>18390.827055412115</v>
      </c>
      <c r="O83" s="726">
        <f>SUM(C83:N83)</f>
        <v>653901.66138968698</v>
      </c>
    </row>
    <row r="84" spans="1:15" ht="23.4" x14ac:dyDescent="0.3">
      <c r="A84" s="698" t="s">
        <v>603</v>
      </c>
      <c r="B84" s="704" t="s">
        <v>3981</v>
      </c>
      <c r="C84" s="704">
        <f t="shared" ref="C84:N86" si="35">C71*C78/10^6</f>
        <v>241211.14079999999</v>
      </c>
      <c r="D84" s="704">
        <f t="shared" si="35"/>
        <v>279740.91590999998</v>
      </c>
      <c r="E84" s="730">
        <f t="shared" si="35"/>
        <v>377020.87989593367</v>
      </c>
      <c r="F84" s="730">
        <f t="shared" si="35"/>
        <v>165708.06867258565</v>
      </c>
      <c r="G84" s="730">
        <f t="shared" si="35"/>
        <v>560190.31358248042</v>
      </c>
      <c r="H84" s="730">
        <f t="shared" si="35"/>
        <v>527577.32250280364</v>
      </c>
      <c r="I84" s="730">
        <f t="shared" si="35"/>
        <v>437194.12848563533</v>
      </c>
      <c r="J84" s="730">
        <f t="shared" si="35"/>
        <v>429150.41718067101</v>
      </c>
      <c r="K84" s="730">
        <f t="shared" si="35"/>
        <v>437193.57425682555</v>
      </c>
      <c r="L84" s="730">
        <f t="shared" si="35"/>
        <v>439811.38098924101</v>
      </c>
      <c r="M84" s="730">
        <f t="shared" si="35"/>
        <v>339141.79034744739</v>
      </c>
      <c r="N84" s="730">
        <f t="shared" si="35"/>
        <v>266237.6505410595</v>
      </c>
      <c r="O84" s="726">
        <f t="shared" ref="O84:O86" si="36">SUM(C84:N84)</f>
        <v>4500177.5831646835</v>
      </c>
    </row>
    <row r="85" spans="1:15" ht="23.4" x14ac:dyDescent="0.3">
      <c r="A85" s="698" t="s">
        <v>541</v>
      </c>
      <c r="B85" s="704" t="s">
        <v>3981</v>
      </c>
      <c r="C85" s="704">
        <f t="shared" si="35"/>
        <v>0</v>
      </c>
      <c r="D85" s="704">
        <f t="shared" si="35"/>
        <v>0</v>
      </c>
      <c r="E85" s="730">
        <f t="shared" si="35"/>
        <v>0</v>
      </c>
      <c r="F85" s="730">
        <f t="shared" si="35"/>
        <v>0</v>
      </c>
      <c r="G85" s="730">
        <f t="shared" si="35"/>
        <v>0</v>
      </c>
      <c r="H85" s="730">
        <f t="shared" si="35"/>
        <v>0</v>
      </c>
      <c r="I85" s="730">
        <f t="shared" si="35"/>
        <v>0</v>
      </c>
      <c r="J85" s="730">
        <f t="shared" si="35"/>
        <v>0</v>
      </c>
      <c r="K85" s="730">
        <f t="shared" si="35"/>
        <v>90730.109997363616</v>
      </c>
      <c r="L85" s="730">
        <f t="shared" si="35"/>
        <v>53079.197189378167</v>
      </c>
      <c r="M85" s="730">
        <f t="shared" si="35"/>
        <v>25898.046152468949</v>
      </c>
      <c r="N85" s="730">
        <f t="shared" si="35"/>
        <v>13441.606741163017</v>
      </c>
      <c r="O85" s="726">
        <f t="shared" si="36"/>
        <v>183148.96008037374</v>
      </c>
    </row>
    <row r="86" spans="1:15" ht="23.4" x14ac:dyDescent="0.3">
      <c r="A86" s="698" t="s">
        <v>3969</v>
      </c>
      <c r="B86" s="704" t="s">
        <v>3981</v>
      </c>
      <c r="C86" s="704">
        <f t="shared" si="35"/>
        <v>17261.008320000001</v>
      </c>
      <c r="D86" s="704">
        <f t="shared" si="35"/>
        <v>0</v>
      </c>
      <c r="E86" s="730">
        <f t="shared" si="35"/>
        <v>97332.973598372977</v>
      </c>
      <c r="F86" s="730">
        <f t="shared" si="35"/>
        <v>2283.970912149533</v>
      </c>
      <c r="G86" s="730">
        <f t="shared" si="35"/>
        <v>24256.267027405298</v>
      </c>
      <c r="H86" s="730">
        <f t="shared" si="35"/>
        <v>37557.973320872268</v>
      </c>
      <c r="I86" s="730">
        <f t="shared" si="35"/>
        <v>82388.85706490466</v>
      </c>
      <c r="J86" s="730">
        <f t="shared" si="35"/>
        <v>117109.36812086275</v>
      </c>
      <c r="K86" s="730">
        <f t="shared" si="35"/>
        <v>93963.792821045165</v>
      </c>
      <c r="L86" s="730">
        <f t="shared" si="35"/>
        <v>64407.262698631726</v>
      </c>
      <c r="M86" s="730">
        <f t="shared" si="35"/>
        <v>72269.823053998713</v>
      </c>
      <c r="N86" s="730">
        <f t="shared" si="35"/>
        <v>0</v>
      </c>
      <c r="O86" s="726">
        <f t="shared" si="36"/>
        <v>608831.29693824309</v>
      </c>
    </row>
    <row r="87" spans="1:15" ht="23.4" x14ac:dyDescent="0.3">
      <c r="A87" s="711"/>
      <c r="B87" s="734"/>
      <c r="C87" s="734"/>
      <c r="D87" s="734"/>
      <c r="E87" s="743"/>
      <c r="F87" s="743"/>
      <c r="G87" s="743"/>
      <c r="H87" s="743"/>
      <c r="I87" s="743"/>
      <c r="J87" s="743"/>
      <c r="K87" s="743"/>
      <c r="L87" s="743"/>
      <c r="M87" s="743"/>
      <c r="N87" s="743"/>
      <c r="O87" s="732">
        <f>SUM(O83:O86)</f>
        <v>5946059.501572988</v>
      </c>
    </row>
    <row r="88" spans="1:15" ht="23.4" x14ac:dyDescent="0.3">
      <c r="A88" s="698"/>
      <c r="B88" s="704"/>
      <c r="C88" s="704"/>
      <c r="D88" s="704"/>
      <c r="E88" s="730"/>
      <c r="F88" s="730"/>
      <c r="G88" s="730"/>
      <c r="H88" s="730"/>
      <c r="I88" s="730"/>
      <c r="J88" s="730"/>
      <c r="K88" s="730"/>
      <c r="L88" s="730"/>
      <c r="M88" s="730"/>
      <c r="N88" s="730"/>
      <c r="O88" s="726"/>
    </row>
    <row r="89" spans="1:15" ht="24" thickBot="1" x14ac:dyDescent="0.35">
      <c r="A89" s="705" t="s">
        <v>3990</v>
      </c>
      <c r="B89" s="686" t="s">
        <v>1</v>
      </c>
      <c r="C89" s="574">
        <v>14000131</v>
      </c>
      <c r="D89" s="574">
        <v>14000231</v>
      </c>
      <c r="E89" s="655">
        <v>14000331</v>
      </c>
      <c r="F89" s="655">
        <v>14000431</v>
      </c>
      <c r="G89" s="655">
        <v>14000531</v>
      </c>
      <c r="H89" s="655">
        <v>14000631</v>
      </c>
      <c r="I89" s="655">
        <v>14000730</v>
      </c>
      <c r="J89" s="655">
        <v>14000830</v>
      </c>
      <c r="K89" s="655">
        <v>14000930</v>
      </c>
      <c r="L89" s="655">
        <v>14001030</v>
      </c>
      <c r="M89" s="655">
        <v>14001130</v>
      </c>
      <c r="N89" s="655">
        <v>14001230</v>
      </c>
      <c r="O89" s="729" t="s">
        <v>3752</v>
      </c>
    </row>
    <row r="90" spans="1:15" ht="24" thickTop="1" x14ac:dyDescent="0.3">
      <c r="A90" s="698" t="s">
        <v>3992</v>
      </c>
      <c r="B90" s="704" t="s">
        <v>1280</v>
      </c>
      <c r="C90" s="690">
        <f>(C74-C70)*(C62*C64/C66)</f>
        <v>277819.15966386552</v>
      </c>
      <c r="D90" s="690">
        <f t="shared" ref="D90:N90" si="37">(D74-D70)*(4*123.5/814)</f>
        <v>235945.68796068794</v>
      </c>
      <c r="E90" s="656">
        <f t="shared" si="37"/>
        <v>264790.22955728456</v>
      </c>
      <c r="F90" s="656">
        <f t="shared" si="37"/>
        <v>226384.90663390662</v>
      </c>
      <c r="G90" s="656">
        <f t="shared" si="37"/>
        <v>249020.16591878052</v>
      </c>
      <c r="H90" s="656">
        <f t="shared" si="37"/>
        <v>250440.40049140048</v>
      </c>
      <c r="I90" s="656">
        <f t="shared" si="37"/>
        <v>235483.04793379427</v>
      </c>
      <c r="J90" s="656">
        <f t="shared" si="37"/>
        <v>255954.89974914421</v>
      </c>
      <c r="K90" s="656">
        <f t="shared" si="37"/>
        <v>304276.56518772146</v>
      </c>
      <c r="L90" s="656">
        <f t="shared" si="37"/>
        <v>263046.99849087157</v>
      </c>
      <c r="M90" s="656">
        <f t="shared" si="37"/>
        <v>220418.35303361411</v>
      </c>
      <c r="N90" s="656">
        <f t="shared" si="37"/>
        <v>134074.56504007446</v>
      </c>
      <c r="O90" s="726"/>
    </row>
    <row r="91" spans="1:15" ht="23.4" x14ac:dyDescent="0.3">
      <c r="A91" s="698" t="s">
        <v>3997</v>
      </c>
      <c r="B91" s="704" t="s">
        <v>3985</v>
      </c>
      <c r="C91" s="716">
        <f>C56</f>
        <v>2.9091186604922905</v>
      </c>
      <c r="D91" s="716">
        <f t="shared" ref="D91:N91" si="38">D56</f>
        <v>2.9091186604922905</v>
      </c>
      <c r="E91" s="733">
        <f t="shared" si="38"/>
        <v>2.9091186604922905</v>
      </c>
      <c r="F91" s="733">
        <f t="shared" si="38"/>
        <v>2.9091186604922901</v>
      </c>
      <c r="G91" s="733">
        <f t="shared" si="38"/>
        <v>2.9091186604922901</v>
      </c>
      <c r="H91" s="733">
        <f t="shared" si="38"/>
        <v>2.9091186604922901</v>
      </c>
      <c r="I91" s="733">
        <f t="shared" si="38"/>
        <v>2.9091186604922901</v>
      </c>
      <c r="J91" s="733">
        <f t="shared" si="38"/>
        <v>2.9091186604922901</v>
      </c>
      <c r="K91" s="733">
        <f t="shared" si="38"/>
        <v>2.9091186604922905</v>
      </c>
      <c r="L91" s="733">
        <f t="shared" si="38"/>
        <v>2.9091186604922905</v>
      </c>
      <c r="M91" s="733">
        <f t="shared" si="38"/>
        <v>2.9091186604922901</v>
      </c>
      <c r="N91" s="733">
        <f t="shared" si="38"/>
        <v>2.909118660492291</v>
      </c>
      <c r="O91" s="659"/>
    </row>
    <row r="92" spans="1:15" ht="23.4" x14ac:dyDescent="0.3">
      <c r="A92" s="700" t="s">
        <v>3986</v>
      </c>
      <c r="B92" s="723" t="s">
        <v>3765</v>
      </c>
      <c r="C92" s="573">
        <f t="shared" ref="C92:N92" si="39">C90*1000/C91</f>
        <v>95499425.113464445</v>
      </c>
      <c r="D92" s="573">
        <f t="shared" si="39"/>
        <v>81105556.526443109</v>
      </c>
      <c r="E92" s="658">
        <f t="shared" si="39"/>
        <v>91020773.113626063</v>
      </c>
      <c r="F92" s="658">
        <f t="shared" si="39"/>
        <v>77819069.296952322</v>
      </c>
      <c r="G92" s="658">
        <f t="shared" si="39"/>
        <v>85599865.450878695</v>
      </c>
      <c r="H92" s="658">
        <f t="shared" si="39"/>
        <v>86088066.428002</v>
      </c>
      <c r="I92" s="658">
        <f t="shared" si="39"/>
        <v>80946525.534281611</v>
      </c>
      <c r="J92" s="658">
        <f t="shared" si="39"/>
        <v>87983657.464776888</v>
      </c>
      <c r="K92" s="658">
        <f t="shared" si="39"/>
        <v>104594071.50350848</v>
      </c>
      <c r="L92" s="658">
        <f t="shared" si="39"/>
        <v>90421543.150927335</v>
      </c>
      <c r="M92" s="658">
        <f t="shared" si="39"/>
        <v>75768086.062297031</v>
      </c>
      <c r="N92" s="658">
        <f t="shared" si="39"/>
        <v>46087692.076948799</v>
      </c>
      <c r="O92" s="727">
        <f>SUM(C92:N92)</f>
        <v>1002934331.7221066</v>
      </c>
    </row>
    <row r="93" spans="1:15" ht="23.4" x14ac:dyDescent="0.3">
      <c r="A93" s="689"/>
      <c r="B93" s="570"/>
      <c r="C93" s="570"/>
      <c r="D93" s="570"/>
      <c r="E93" s="570"/>
      <c r="F93" s="570"/>
      <c r="G93" s="570"/>
      <c r="H93" s="570"/>
      <c r="I93" s="570"/>
      <c r="J93" s="570"/>
      <c r="K93" s="570"/>
      <c r="L93" s="570"/>
      <c r="M93" s="570"/>
      <c r="N93" s="570"/>
      <c r="O93" s="572"/>
    </row>
    <row r="95" spans="1:15" ht="18.600000000000001" x14ac:dyDescent="0.3">
      <c r="F95" s="30"/>
      <c r="G95" s="30"/>
    </row>
    <row r="96" spans="1:15" ht="18.600000000000001" x14ac:dyDescent="0.3">
      <c r="F96" s="8"/>
      <c r="G96" s="8"/>
      <c r="N96" s="21"/>
    </row>
    <row r="97" spans="1:39" ht="23.4" x14ac:dyDescent="0.7">
      <c r="C97" s="13"/>
      <c r="D97" s="20"/>
      <c r="E97" s="20"/>
      <c r="F97" s="20"/>
      <c r="G97" s="20"/>
      <c r="H97" s="20"/>
      <c r="I97" s="20"/>
      <c r="J97" s="20"/>
      <c r="K97" s="20"/>
      <c r="L97" s="20"/>
      <c r="Q97" s="132" t="s">
        <v>580</v>
      </c>
    </row>
    <row r="98" spans="1:39" ht="24" thickBot="1" x14ac:dyDescent="0.35">
      <c r="A98" s="2" t="s">
        <v>10</v>
      </c>
      <c r="B98" s="2">
        <f>B3</f>
        <v>0</v>
      </c>
      <c r="C98" s="558">
        <v>1397</v>
      </c>
      <c r="D98" s="558">
        <v>1398</v>
      </c>
      <c r="E98" s="558">
        <v>1399</v>
      </c>
      <c r="F98" s="558">
        <v>1400</v>
      </c>
      <c r="G98" s="558">
        <v>1401</v>
      </c>
      <c r="H98" s="558">
        <v>1402</v>
      </c>
      <c r="J98" s="2" t="s">
        <v>31</v>
      </c>
      <c r="K98" s="2"/>
      <c r="L98" s="82"/>
      <c r="M98" s="82">
        <v>13990131</v>
      </c>
      <c r="N98" s="82">
        <v>13990231</v>
      </c>
      <c r="O98" s="82">
        <v>13990331</v>
      </c>
      <c r="P98" s="82">
        <v>13990431</v>
      </c>
      <c r="Q98" s="82">
        <v>13990531</v>
      </c>
      <c r="R98" s="82">
        <v>13990631</v>
      </c>
      <c r="S98" s="82">
        <v>13990730</v>
      </c>
      <c r="T98" s="82">
        <v>13990830</v>
      </c>
      <c r="U98" s="82">
        <v>13990930</v>
      </c>
      <c r="V98" s="82">
        <v>13991030</v>
      </c>
      <c r="W98" s="82">
        <v>13991130</v>
      </c>
      <c r="X98" s="82">
        <v>13991230</v>
      </c>
      <c r="Y98" s="88">
        <v>14000131</v>
      </c>
      <c r="Z98" s="88">
        <v>14000231</v>
      </c>
      <c r="AA98" s="88">
        <v>14000331</v>
      </c>
      <c r="AB98" s="88">
        <v>14000431</v>
      </c>
      <c r="AC98" s="88">
        <v>14000531</v>
      </c>
      <c r="AD98" s="88">
        <v>14000631</v>
      </c>
      <c r="AE98" s="88">
        <v>14000730</v>
      </c>
      <c r="AF98" s="88">
        <v>14000830</v>
      </c>
      <c r="AG98" s="88">
        <v>14000930</v>
      </c>
      <c r="AH98" s="88">
        <v>14001030</v>
      </c>
      <c r="AI98" s="88">
        <v>14001130</v>
      </c>
      <c r="AJ98" s="88">
        <v>14001230</v>
      </c>
      <c r="AK98" s="88">
        <v>14010131</v>
      </c>
      <c r="AL98" s="88">
        <v>14010231</v>
      </c>
      <c r="AM98" s="82" t="s">
        <v>538</v>
      </c>
    </row>
    <row r="99" spans="1:39" ht="21" thickTop="1" x14ac:dyDescent="0.3">
      <c r="A99" s="91" t="s">
        <v>670</v>
      </c>
      <c r="B99" s="35" t="s">
        <v>528</v>
      </c>
      <c r="C99" s="8">
        <v>4479048</v>
      </c>
      <c r="D99" s="8">
        <v>4667462</v>
      </c>
      <c r="E99" s="8">
        <v>4874277</v>
      </c>
      <c r="F99" s="8">
        <v>3803057</v>
      </c>
      <c r="G99" s="8">
        <f>O70</f>
        <v>4391038.0739316065</v>
      </c>
      <c r="H99" s="8">
        <f>G99</f>
        <v>4391038.0739316065</v>
      </c>
      <c r="I99" s="25"/>
      <c r="J99" s="92" t="s">
        <v>670</v>
      </c>
      <c r="K99" s="35" t="s">
        <v>528</v>
      </c>
      <c r="L99" s="8"/>
      <c r="M99" s="8"/>
      <c r="N99" s="8">
        <v>416534</v>
      </c>
      <c r="O99" s="8">
        <v>402724</v>
      </c>
      <c r="P99" s="8">
        <v>363610</v>
      </c>
      <c r="Q99" s="8">
        <v>406834</v>
      </c>
      <c r="R99" s="8">
        <v>408246</v>
      </c>
      <c r="S99" s="8">
        <v>390914</v>
      </c>
      <c r="T99" s="8">
        <v>416504</v>
      </c>
      <c r="U99" s="8">
        <v>462568</v>
      </c>
      <c r="V99" s="8">
        <v>426498</v>
      </c>
      <c r="W99" s="8">
        <v>405408</v>
      </c>
      <c r="X99" s="8">
        <v>239841</v>
      </c>
      <c r="Y99" s="8">
        <v>243103</v>
      </c>
      <c r="Z99" s="8">
        <v>323083</v>
      </c>
      <c r="AA99" s="8">
        <v>346798</v>
      </c>
      <c r="AB99" s="8">
        <v>363610</v>
      </c>
      <c r="AC99" s="8">
        <v>414137</v>
      </c>
      <c r="AD99" s="8">
        <v>408246</v>
      </c>
      <c r="AE99" s="8">
        <v>358370</v>
      </c>
      <c r="AF99" s="8">
        <v>256909</v>
      </c>
      <c r="AG99" s="8">
        <v>191026</v>
      </c>
      <c r="AH99" s="8">
        <v>271720</v>
      </c>
      <c r="AI99" s="8">
        <v>205391</v>
      </c>
      <c r="AJ99" s="8">
        <v>265773</v>
      </c>
      <c r="AK99" s="8">
        <v>413935</v>
      </c>
      <c r="AL99" s="8">
        <v>420010</v>
      </c>
      <c r="AM99" s="8"/>
    </row>
    <row r="100" spans="1:39" ht="20.399999999999999" x14ac:dyDescent="0.3">
      <c r="A100" s="91" t="s">
        <v>671</v>
      </c>
      <c r="B100" s="35" t="s">
        <v>528</v>
      </c>
      <c r="C100" s="8">
        <v>3961459</v>
      </c>
      <c r="D100" s="8">
        <v>4034453</v>
      </c>
      <c r="E100" s="8">
        <v>4211210</v>
      </c>
      <c r="F100" s="8">
        <v>3533484</v>
      </c>
      <c r="G100" s="8">
        <f t="shared" ref="G100" si="40">O71</f>
        <v>4040558.5618600054</v>
      </c>
      <c r="H100" s="8">
        <f t="shared" ref="H100:H106" si="41">G100</f>
        <v>4040558.5618600054</v>
      </c>
      <c r="I100" s="25"/>
      <c r="J100" s="92" t="s">
        <v>671</v>
      </c>
      <c r="K100" s="35" t="s">
        <v>528</v>
      </c>
      <c r="L100" s="8"/>
      <c r="M100" s="8"/>
      <c r="N100" s="8">
        <v>405923</v>
      </c>
      <c r="O100" s="8">
        <v>384930</v>
      </c>
      <c r="P100" s="8">
        <v>330173</v>
      </c>
      <c r="Q100" s="8">
        <v>392090</v>
      </c>
      <c r="R100" s="8">
        <v>382599</v>
      </c>
      <c r="S100" s="8">
        <v>348286</v>
      </c>
      <c r="T100" s="8">
        <v>363108</v>
      </c>
      <c r="U100" s="8">
        <v>415505</v>
      </c>
      <c r="V100" s="8">
        <v>374236</v>
      </c>
      <c r="W100" s="8">
        <v>269317</v>
      </c>
      <c r="X100" s="8">
        <v>164400</v>
      </c>
      <c r="Y100" s="8">
        <v>224874</v>
      </c>
      <c r="Z100" s="8">
        <v>282524</v>
      </c>
      <c r="AA100" s="8">
        <v>319504</v>
      </c>
      <c r="AB100" s="8">
        <v>330173</v>
      </c>
      <c r="AC100" s="8">
        <v>389551</v>
      </c>
      <c r="AD100" s="8">
        <v>382599</v>
      </c>
      <c r="AE100" s="8">
        <v>328290</v>
      </c>
      <c r="AF100" s="8">
        <v>235103</v>
      </c>
      <c r="AG100" s="8">
        <v>178535</v>
      </c>
      <c r="AH100" s="8">
        <v>250457</v>
      </c>
      <c r="AI100" s="8">
        <v>187080</v>
      </c>
      <c r="AJ100" s="8">
        <v>258234</v>
      </c>
      <c r="AK100" s="8">
        <v>356160</v>
      </c>
      <c r="AL100" s="8">
        <v>388785</v>
      </c>
      <c r="AM100" s="8"/>
    </row>
    <row r="101" spans="1:39" ht="22.2" x14ac:dyDescent="0.3">
      <c r="A101" s="181" t="s">
        <v>1256</v>
      </c>
      <c r="B101" s="202" t="s">
        <v>528</v>
      </c>
      <c r="C101" s="79">
        <v>0</v>
      </c>
      <c r="D101" s="79">
        <v>0</v>
      </c>
      <c r="E101" s="79">
        <v>0</v>
      </c>
      <c r="F101" s="79">
        <v>0</v>
      </c>
      <c r="G101" s="79">
        <v>0</v>
      </c>
      <c r="H101" s="79">
        <f t="shared" si="41"/>
        <v>0</v>
      </c>
      <c r="J101" s="181" t="s">
        <v>1256</v>
      </c>
      <c r="K101" s="202" t="s">
        <v>528</v>
      </c>
      <c r="L101" s="79"/>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79"/>
    </row>
    <row r="102" spans="1:39" ht="22.2" x14ac:dyDescent="0.3">
      <c r="A102" s="182" t="s">
        <v>1257</v>
      </c>
      <c r="B102" s="203" t="s">
        <v>528</v>
      </c>
      <c r="C102" s="183">
        <v>0</v>
      </c>
      <c r="D102" s="183">
        <v>0</v>
      </c>
      <c r="E102" s="183">
        <v>0</v>
      </c>
      <c r="F102" s="183">
        <v>0</v>
      </c>
      <c r="G102" s="183">
        <v>0</v>
      </c>
      <c r="H102" s="183">
        <f t="shared" si="41"/>
        <v>0</v>
      </c>
      <c r="J102" s="182" t="s">
        <v>1257</v>
      </c>
      <c r="K102" s="203" t="s">
        <v>528</v>
      </c>
      <c r="L102" s="183"/>
      <c r="M102" s="193">
        <v>0</v>
      </c>
      <c r="N102" s="193">
        <v>0</v>
      </c>
      <c r="O102" s="193">
        <v>0</v>
      </c>
      <c r="P102" s="193">
        <v>0</v>
      </c>
      <c r="Q102" s="193">
        <v>0</v>
      </c>
      <c r="R102" s="193">
        <v>0</v>
      </c>
      <c r="S102" s="193">
        <v>0</v>
      </c>
      <c r="T102" s="193">
        <v>0</v>
      </c>
      <c r="U102" s="193">
        <v>0</v>
      </c>
      <c r="V102" s="193">
        <v>0</v>
      </c>
      <c r="W102" s="193">
        <v>0</v>
      </c>
      <c r="X102" s="193">
        <v>0</v>
      </c>
      <c r="Y102" s="193">
        <v>0</v>
      </c>
      <c r="Z102" s="193">
        <v>0</v>
      </c>
      <c r="AA102" s="193">
        <v>0</v>
      </c>
      <c r="AB102" s="193">
        <v>0</v>
      </c>
      <c r="AC102" s="193">
        <v>0</v>
      </c>
      <c r="AD102" s="193">
        <v>0</v>
      </c>
      <c r="AE102" s="193">
        <v>0</v>
      </c>
      <c r="AF102" s="193">
        <v>0</v>
      </c>
      <c r="AG102" s="193">
        <v>0</v>
      </c>
      <c r="AH102" s="193">
        <v>0</v>
      </c>
      <c r="AI102" s="193">
        <v>0</v>
      </c>
      <c r="AJ102" s="193">
        <v>0</v>
      </c>
      <c r="AK102" s="193">
        <v>0</v>
      </c>
      <c r="AL102" s="193">
        <v>0</v>
      </c>
      <c r="AM102" s="183"/>
    </row>
    <row r="103" spans="1:39" ht="22.2" x14ac:dyDescent="0.3">
      <c r="A103" s="198" t="s">
        <v>1258</v>
      </c>
      <c r="B103" s="202" t="s">
        <v>528</v>
      </c>
      <c r="C103" s="79">
        <f t="shared" ref="C103:G103" si="42">SUM(C99:C102)</f>
        <v>8440507</v>
      </c>
      <c r="D103" s="79">
        <f t="shared" si="42"/>
        <v>8701915</v>
      </c>
      <c r="E103" s="79">
        <f t="shared" si="42"/>
        <v>9085487</v>
      </c>
      <c r="F103" s="79">
        <f t="shared" si="42"/>
        <v>7336541</v>
      </c>
      <c r="G103" s="79">
        <f t="shared" si="42"/>
        <v>8431596.6357916109</v>
      </c>
      <c r="H103" s="79">
        <f t="shared" si="41"/>
        <v>8431596.6357916109</v>
      </c>
      <c r="J103" s="198" t="s">
        <v>1258</v>
      </c>
      <c r="K103" s="202" t="s">
        <v>528</v>
      </c>
      <c r="L103" s="79"/>
      <c r="M103" s="79">
        <f t="shared" ref="M103:AG103" si="43">SUM(M99:M102)</f>
        <v>0</v>
      </c>
      <c r="N103" s="79">
        <f t="shared" si="43"/>
        <v>822457</v>
      </c>
      <c r="O103" s="79">
        <f t="shared" si="43"/>
        <v>787654</v>
      </c>
      <c r="P103" s="79">
        <f t="shared" si="43"/>
        <v>693783</v>
      </c>
      <c r="Q103" s="79">
        <f t="shared" si="43"/>
        <v>798924</v>
      </c>
      <c r="R103" s="79">
        <f t="shared" si="43"/>
        <v>790845</v>
      </c>
      <c r="S103" s="79">
        <f t="shared" si="43"/>
        <v>739200</v>
      </c>
      <c r="T103" s="79">
        <f t="shared" si="43"/>
        <v>779612</v>
      </c>
      <c r="U103" s="79">
        <f t="shared" si="43"/>
        <v>878073</v>
      </c>
      <c r="V103" s="79">
        <f t="shared" si="43"/>
        <v>800734</v>
      </c>
      <c r="W103" s="79">
        <f t="shared" si="43"/>
        <v>674725</v>
      </c>
      <c r="X103" s="79">
        <f t="shared" si="43"/>
        <v>404241</v>
      </c>
      <c r="Y103" s="79">
        <f t="shared" si="43"/>
        <v>467977</v>
      </c>
      <c r="Z103" s="79">
        <f t="shared" si="43"/>
        <v>605607</v>
      </c>
      <c r="AA103" s="79">
        <f t="shared" si="43"/>
        <v>666302</v>
      </c>
      <c r="AB103" s="79">
        <f t="shared" si="43"/>
        <v>693783</v>
      </c>
      <c r="AC103" s="79">
        <f>SUM(AC99:AC102)</f>
        <v>803688</v>
      </c>
      <c r="AD103" s="79">
        <f t="shared" si="43"/>
        <v>790845</v>
      </c>
      <c r="AE103" s="79">
        <f t="shared" si="43"/>
        <v>686660</v>
      </c>
      <c r="AF103" s="79">
        <f t="shared" si="43"/>
        <v>492012</v>
      </c>
      <c r="AG103" s="79">
        <f t="shared" si="43"/>
        <v>369561</v>
      </c>
      <c r="AH103" s="79">
        <f>SUM(AH99:AH102)</f>
        <v>522177</v>
      </c>
      <c r="AI103" s="79">
        <f t="shared" ref="AI103:AL103" si="44">SUM(AI99:AI102)</f>
        <v>392471</v>
      </c>
      <c r="AJ103" s="79">
        <f t="shared" si="44"/>
        <v>524007</v>
      </c>
      <c r="AK103" s="79">
        <f t="shared" si="44"/>
        <v>770095</v>
      </c>
      <c r="AL103" s="79">
        <f t="shared" si="44"/>
        <v>808795</v>
      </c>
      <c r="AM103" s="79"/>
    </row>
    <row r="104" spans="1:39" ht="22.2" x14ac:dyDescent="0.3">
      <c r="A104" s="181" t="s">
        <v>1259</v>
      </c>
      <c r="B104" s="202" t="s">
        <v>528</v>
      </c>
      <c r="C104" s="8">
        <v>182800</v>
      </c>
      <c r="D104" s="8">
        <v>11940</v>
      </c>
      <c r="E104" s="8">
        <v>0</v>
      </c>
      <c r="F104" s="8">
        <v>147938</v>
      </c>
      <c r="G104" s="8">
        <f>O72</f>
        <v>146086.44649883683</v>
      </c>
      <c r="H104" s="8">
        <f t="shared" si="41"/>
        <v>146086.44649883683</v>
      </c>
      <c r="J104" s="181" t="s">
        <v>1259</v>
      </c>
      <c r="K104" s="202" t="s">
        <v>528</v>
      </c>
      <c r="L104" s="8"/>
      <c r="M104" s="8"/>
      <c r="N104" s="8">
        <v>37200</v>
      </c>
      <c r="O104" s="8">
        <v>37200</v>
      </c>
      <c r="P104" s="8">
        <v>0</v>
      </c>
      <c r="Q104" s="8">
        <v>0</v>
      </c>
      <c r="R104" s="8">
        <v>0</v>
      </c>
      <c r="S104" s="8">
        <v>0</v>
      </c>
      <c r="T104" s="8">
        <v>0</v>
      </c>
      <c r="U104" s="8">
        <v>0</v>
      </c>
      <c r="V104" s="8">
        <v>0</v>
      </c>
      <c r="W104" s="8">
        <v>0</v>
      </c>
      <c r="X104" s="8">
        <v>0</v>
      </c>
      <c r="Y104" s="8">
        <v>0</v>
      </c>
      <c r="Z104" s="8">
        <v>0</v>
      </c>
      <c r="AA104" s="8">
        <v>0</v>
      </c>
      <c r="AB104" s="8">
        <v>0</v>
      </c>
      <c r="AC104" s="8">
        <v>0</v>
      </c>
      <c r="AD104" s="8">
        <v>0</v>
      </c>
      <c r="AE104" s="8">
        <v>0</v>
      </c>
      <c r="AF104" s="8">
        <v>0</v>
      </c>
      <c r="AG104" s="8">
        <v>36840</v>
      </c>
      <c r="AH104" s="8">
        <v>31320</v>
      </c>
      <c r="AI104" s="8">
        <v>13500</v>
      </c>
      <c r="AJ104" s="8">
        <v>13050</v>
      </c>
      <c r="AK104" s="8">
        <v>0</v>
      </c>
      <c r="AL104" s="8">
        <v>0</v>
      </c>
      <c r="AM104" s="8"/>
    </row>
    <row r="105" spans="1:39" ht="22.8" thickBot="1" x14ac:dyDescent="0.35">
      <c r="A105" s="184" t="s">
        <v>1260</v>
      </c>
      <c r="B105" s="204" t="s">
        <v>528</v>
      </c>
      <c r="C105" s="188">
        <v>75018</v>
      </c>
      <c r="D105" s="188">
        <v>252000</v>
      </c>
      <c r="E105" s="188">
        <v>198574</v>
      </c>
      <c r="F105" s="188">
        <v>470962</v>
      </c>
      <c r="G105" s="188">
        <f>O73</f>
        <v>549125.91770955105</v>
      </c>
      <c r="H105" s="188">
        <f t="shared" si="41"/>
        <v>549125.91770955105</v>
      </c>
      <c r="J105" s="184" t="s">
        <v>1260</v>
      </c>
      <c r="K105" s="204" t="s">
        <v>528</v>
      </c>
      <c r="L105" s="188"/>
      <c r="M105" s="188">
        <v>0</v>
      </c>
      <c r="N105" s="188">
        <v>0</v>
      </c>
      <c r="O105" s="188">
        <v>0</v>
      </c>
      <c r="P105" s="188">
        <v>42858</v>
      </c>
      <c r="Q105" s="188">
        <v>27120</v>
      </c>
      <c r="R105" s="188">
        <v>30070</v>
      </c>
      <c r="S105" s="188">
        <v>0</v>
      </c>
      <c r="T105" s="188">
        <v>0</v>
      </c>
      <c r="U105" s="188">
        <v>0</v>
      </c>
      <c r="V105" s="188">
        <v>0</v>
      </c>
      <c r="W105" s="188">
        <v>0</v>
      </c>
      <c r="X105" s="188">
        <v>33120</v>
      </c>
      <c r="Y105" s="188">
        <v>40176</v>
      </c>
      <c r="Z105" s="188">
        <v>69936</v>
      </c>
      <c r="AA105" s="188">
        <v>69936</v>
      </c>
      <c r="AB105" s="188">
        <v>42858</v>
      </c>
      <c r="AC105" s="188">
        <v>19220</v>
      </c>
      <c r="AD105" s="188">
        <v>30070</v>
      </c>
      <c r="AE105" s="188">
        <v>67680</v>
      </c>
      <c r="AF105" s="188">
        <v>67680</v>
      </c>
      <c r="AG105" s="188">
        <v>38880</v>
      </c>
      <c r="AH105" s="188">
        <v>38880</v>
      </c>
      <c r="AI105" s="188">
        <v>38880</v>
      </c>
      <c r="AJ105" s="188">
        <v>0</v>
      </c>
      <c r="AK105" s="188">
        <v>29760</v>
      </c>
      <c r="AL105" s="188">
        <v>0</v>
      </c>
      <c r="AM105" s="188"/>
    </row>
    <row r="106" spans="1:39" ht="22.8" thickTop="1" x14ac:dyDescent="0.3">
      <c r="A106" s="197" t="s">
        <v>537</v>
      </c>
      <c r="B106" s="202" t="s">
        <v>528</v>
      </c>
      <c r="C106" s="79">
        <f t="shared" ref="C106:G106" si="45">SUM(C103:C105)</f>
        <v>8698325</v>
      </c>
      <c r="D106" s="79">
        <f t="shared" si="45"/>
        <v>8965855</v>
      </c>
      <c r="E106" s="79">
        <f t="shared" si="45"/>
        <v>9284061</v>
      </c>
      <c r="F106" s="79">
        <f t="shared" si="45"/>
        <v>7955441</v>
      </c>
      <c r="G106" s="79">
        <f t="shared" si="45"/>
        <v>9126809</v>
      </c>
      <c r="H106" s="79">
        <f t="shared" si="41"/>
        <v>9126809</v>
      </c>
      <c r="J106" s="197" t="s">
        <v>537</v>
      </c>
      <c r="K106" s="202" t="s">
        <v>528</v>
      </c>
      <c r="L106" s="79"/>
      <c r="M106" s="79">
        <f t="shared" ref="M106:AF106" si="46">SUM(M103:M105)</f>
        <v>0</v>
      </c>
      <c r="N106" s="79">
        <f t="shared" si="46"/>
        <v>859657</v>
      </c>
      <c r="O106" s="79">
        <f t="shared" si="46"/>
        <v>824854</v>
      </c>
      <c r="P106" s="79">
        <f t="shared" si="46"/>
        <v>736641</v>
      </c>
      <c r="Q106" s="79">
        <f t="shared" si="46"/>
        <v>826044</v>
      </c>
      <c r="R106" s="79">
        <f t="shared" si="46"/>
        <v>820915</v>
      </c>
      <c r="S106" s="79">
        <f t="shared" si="46"/>
        <v>739200</v>
      </c>
      <c r="T106" s="79">
        <f t="shared" si="46"/>
        <v>779612</v>
      </c>
      <c r="U106" s="79">
        <f t="shared" si="46"/>
        <v>878073</v>
      </c>
      <c r="V106" s="79">
        <f t="shared" si="46"/>
        <v>800734</v>
      </c>
      <c r="W106" s="79">
        <f t="shared" si="46"/>
        <v>674725</v>
      </c>
      <c r="X106" s="79">
        <f t="shared" si="46"/>
        <v>437361</v>
      </c>
      <c r="Y106" s="79">
        <f t="shared" si="46"/>
        <v>508153</v>
      </c>
      <c r="Z106" s="79">
        <f t="shared" si="46"/>
        <v>675543</v>
      </c>
      <c r="AA106" s="79">
        <f t="shared" si="46"/>
        <v>736238</v>
      </c>
      <c r="AB106" s="79">
        <f t="shared" si="46"/>
        <v>736641</v>
      </c>
      <c r="AC106" s="79">
        <f t="shared" si="46"/>
        <v>822908</v>
      </c>
      <c r="AD106" s="79">
        <f t="shared" si="46"/>
        <v>820915</v>
      </c>
      <c r="AE106" s="79">
        <f t="shared" si="46"/>
        <v>754340</v>
      </c>
      <c r="AF106" s="79">
        <f t="shared" si="46"/>
        <v>559692</v>
      </c>
      <c r="AG106" s="79">
        <f>SUM(AG103:AG105)</f>
        <v>445281</v>
      </c>
      <c r="AH106" s="79">
        <f>SUM(AH103:AH105)</f>
        <v>592377</v>
      </c>
      <c r="AI106" s="79">
        <f t="shared" ref="AI106:AL106" si="47">SUM(AI103:AI105)</f>
        <v>444851</v>
      </c>
      <c r="AJ106" s="79">
        <f t="shared" si="47"/>
        <v>537057</v>
      </c>
      <c r="AK106" s="79">
        <f t="shared" si="47"/>
        <v>799855</v>
      </c>
      <c r="AL106" s="79">
        <f t="shared" si="47"/>
        <v>808795</v>
      </c>
      <c r="AM106" s="79"/>
    </row>
    <row r="107" spans="1:39" ht="22.5" customHeight="1" x14ac:dyDescent="0.3">
      <c r="A107" s="181"/>
      <c r="B107" s="96"/>
      <c r="C107" s="79"/>
      <c r="D107" s="79"/>
      <c r="E107" s="79"/>
      <c r="F107" s="79"/>
      <c r="G107" s="79"/>
      <c r="H107" s="79"/>
    </row>
    <row r="108" spans="1:39" ht="20.399999999999999" x14ac:dyDescent="0.3">
      <c r="A108" s="92"/>
      <c r="B108" s="26"/>
      <c r="C108" s="8"/>
      <c r="D108" s="8"/>
      <c r="E108" s="8"/>
      <c r="F108" s="8"/>
      <c r="G108" s="8"/>
      <c r="H108" s="8"/>
    </row>
    <row r="109" spans="1:39" ht="24" thickBot="1" x14ac:dyDescent="0.35">
      <c r="A109" s="2" t="s">
        <v>536</v>
      </c>
      <c r="B109" s="2" t="s">
        <v>1</v>
      </c>
      <c r="C109" s="558">
        <v>1397</v>
      </c>
      <c r="D109" s="558">
        <v>1398</v>
      </c>
      <c r="E109" s="558">
        <v>1399</v>
      </c>
      <c r="F109" s="558">
        <v>1400</v>
      </c>
      <c r="G109" s="558">
        <v>1401</v>
      </c>
      <c r="H109" s="558">
        <v>1402</v>
      </c>
    </row>
    <row r="110" spans="1:39" ht="21" thickTop="1" x14ac:dyDescent="0.3">
      <c r="A110" s="91" t="s">
        <v>670</v>
      </c>
      <c r="B110" s="35" t="s">
        <v>528</v>
      </c>
      <c r="C110" s="81">
        <f t="shared" ref="C110:E117" si="48">C99/C$106</f>
        <v>0.51493224270189952</v>
      </c>
      <c r="D110" s="81">
        <f t="shared" si="48"/>
        <v>0.52058191884655725</v>
      </c>
      <c r="E110" s="81">
        <f t="shared" si="48"/>
        <v>0.52501561547258258</v>
      </c>
      <c r="F110" s="81">
        <f t="shared" ref="F110:G110" si="49">F99/F$106</f>
        <v>0.47804477463914319</v>
      </c>
      <c r="G110" s="81">
        <f t="shared" si="49"/>
        <v>0.48111427268080292</v>
      </c>
      <c r="H110" s="81">
        <f t="shared" ref="H110" si="50">H99/H$106</f>
        <v>0.48111427268080292</v>
      </c>
    </row>
    <row r="111" spans="1:39" ht="20.399999999999999" x14ac:dyDescent="0.3">
      <c r="A111" s="91" t="s">
        <v>671</v>
      </c>
      <c r="B111" s="35" t="s">
        <v>528</v>
      </c>
      <c r="C111" s="81">
        <f t="shared" si="48"/>
        <v>0.45542779788062643</v>
      </c>
      <c r="D111" s="81">
        <f t="shared" si="48"/>
        <v>0.4499797286482996</v>
      </c>
      <c r="E111" s="81">
        <f t="shared" si="48"/>
        <v>0.4535956840438683</v>
      </c>
      <c r="F111" s="81">
        <f t="shared" ref="F111:G111" si="51">F100/F$106</f>
        <v>0.44415941240718143</v>
      </c>
      <c r="G111" s="81">
        <f t="shared" si="51"/>
        <v>0.44271317191583665</v>
      </c>
      <c r="H111" s="81">
        <f t="shared" ref="H111" si="52">H100/H$106</f>
        <v>0.44271317191583665</v>
      </c>
    </row>
    <row r="112" spans="1:39" ht="22.2" x14ac:dyDescent="0.3">
      <c r="A112" s="181" t="s">
        <v>1256</v>
      </c>
      <c r="B112" s="185" t="s">
        <v>528</v>
      </c>
      <c r="C112" s="81">
        <f t="shared" si="48"/>
        <v>0</v>
      </c>
      <c r="D112" s="81">
        <f t="shared" si="48"/>
        <v>0</v>
      </c>
      <c r="E112" s="81">
        <f t="shared" si="48"/>
        <v>0</v>
      </c>
      <c r="F112" s="81">
        <f t="shared" ref="F112:G112" si="53">F101/F$106</f>
        <v>0</v>
      </c>
      <c r="G112" s="81">
        <f t="shared" si="53"/>
        <v>0</v>
      </c>
      <c r="H112" s="81">
        <f t="shared" ref="H112" si="54">H101/H$106</f>
        <v>0</v>
      </c>
    </row>
    <row r="113" spans="1:39" ht="22.2" x14ac:dyDescent="0.3">
      <c r="A113" s="182" t="s">
        <v>1257</v>
      </c>
      <c r="B113" s="186" t="s">
        <v>528</v>
      </c>
      <c r="C113" s="191">
        <f t="shared" si="48"/>
        <v>0</v>
      </c>
      <c r="D113" s="191">
        <f t="shared" si="48"/>
        <v>0</v>
      </c>
      <c r="E113" s="191">
        <f t="shared" si="48"/>
        <v>0</v>
      </c>
      <c r="F113" s="191">
        <f t="shared" ref="F113:G113" si="55">F102/F$106</f>
        <v>0</v>
      </c>
      <c r="G113" s="191">
        <f t="shared" si="55"/>
        <v>0</v>
      </c>
      <c r="H113" s="191">
        <f t="shared" ref="H113" si="56">H102/H$106</f>
        <v>0</v>
      </c>
    </row>
    <row r="114" spans="1:39" ht="22.2" x14ac:dyDescent="0.3">
      <c r="A114" s="198" t="s">
        <v>1258</v>
      </c>
      <c r="B114" s="185" t="s">
        <v>528</v>
      </c>
      <c r="C114" s="81">
        <f t="shared" si="48"/>
        <v>0.9703600405825259</v>
      </c>
      <c r="D114" s="81">
        <f t="shared" si="48"/>
        <v>0.97056164749485685</v>
      </c>
      <c r="E114" s="81">
        <f t="shared" si="48"/>
        <v>0.97861129951645087</v>
      </c>
      <c r="F114" s="81">
        <f t="shared" ref="F114:G114" si="57">F103/F$106</f>
        <v>0.92220418704632467</v>
      </c>
      <c r="G114" s="81">
        <f t="shared" si="57"/>
        <v>0.92382744459663957</v>
      </c>
      <c r="H114" s="81">
        <f t="shared" ref="H114" si="58">H103/H$106</f>
        <v>0.92382744459663957</v>
      </c>
    </row>
    <row r="115" spans="1:39" ht="22.2" x14ac:dyDescent="0.3">
      <c r="A115" s="181" t="s">
        <v>1259</v>
      </c>
      <c r="B115" s="185" t="s">
        <v>528</v>
      </c>
      <c r="C115" s="81">
        <f t="shared" si="48"/>
        <v>2.1015540348285445E-2</v>
      </c>
      <c r="D115" s="81">
        <f t="shared" si="48"/>
        <v>1.3317190608146128E-3</v>
      </c>
      <c r="E115" s="81">
        <f t="shared" si="48"/>
        <v>0</v>
      </c>
      <c r="F115" s="81">
        <f t="shared" ref="F115:G115" si="59">F104/F$106</f>
        <v>1.8595826428729721E-2</v>
      </c>
      <c r="G115" s="81">
        <f t="shared" si="59"/>
        <v>1.6006300394676477E-2</v>
      </c>
      <c r="H115" s="81">
        <f t="shared" ref="H115" si="60">H104/H$106</f>
        <v>1.6006300394676477E-2</v>
      </c>
    </row>
    <row r="116" spans="1:39" ht="22.8" thickBot="1" x14ac:dyDescent="0.35">
      <c r="A116" s="184" t="s">
        <v>1260</v>
      </c>
      <c r="B116" s="187" t="s">
        <v>528</v>
      </c>
      <c r="C116" s="744">
        <f t="shared" si="48"/>
        <v>8.6244190691886075E-3</v>
      </c>
      <c r="D116" s="744">
        <f t="shared" si="48"/>
        <v>2.810663344432851E-2</v>
      </c>
      <c r="E116" s="744">
        <f t="shared" si="48"/>
        <v>2.138870048354917E-2</v>
      </c>
      <c r="F116" s="744">
        <f t="shared" ref="F116:G116" si="61">F105/F$106</f>
        <v>5.9199986524945632E-2</v>
      </c>
      <c r="G116" s="744">
        <f t="shared" si="61"/>
        <v>6.0166255008683875E-2</v>
      </c>
      <c r="H116" s="744">
        <f t="shared" ref="H116" si="62">H105/H$106</f>
        <v>6.0166255008683875E-2</v>
      </c>
    </row>
    <row r="117" spans="1:39" ht="22.8" thickTop="1" x14ac:dyDescent="0.3">
      <c r="A117" s="197" t="s">
        <v>537</v>
      </c>
      <c r="B117" s="185" t="s">
        <v>528</v>
      </c>
      <c r="C117" s="81">
        <f t="shared" si="48"/>
        <v>1</v>
      </c>
      <c r="D117" s="81">
        <f t="shared" si="48"/>
        <v>1</v>
      </c>
      <c r="E117" s="81">
        <f t="shared" si="48"/>
        <v>1</v>
      </c>
      <c r="F117" s="81">
        <v>1</v>
      </c>
      <c r="G117" s="81">
        <v>1</v>
      </c>
      <c r="H117" s="81">
        <v>1</v>
      </c>
    </row>
    <row r="118" spans="1:39" ht="20.399999999999999" x14ac:dyDescent="0.3">
      <c r="A118" s="34"/>
      <c r="B118" s="96"/>
      <c r="C118" s="81"/>
      <c r="D118" s="81"/>
      <c r="E118" s="81"/>
      <c r="F118" s="81"/>
      <c r="G118" s="81"/>
      <c r="H118" s="81"/>
    </row>
    <row r="119" spans="1:39" ht="20.399999999999999" x14ac:dyDescent="0.3">
      <c r="A119" s="34"/>
      <c r="B119" s="80"/>
      <c r="C119" s="80"/>
      <c r="D119" s="80"/>
      <c r="E119" s="80"/>
      <c r="F119" s="80"/>
      <c r="G119" s="80"/>
      <c r="H119" s="80"/>
    </row>
    <row r="120" spans="1:39" ht="20.25" customHeight="1" x14ac:dyDescent="0.3">
      <c r="A120" s="30"/>
      <c r="B120" s="26"/>
      <c r="C120" s="36"/>
      <c r="D120" s="36"/>
      <c r="E120" s="36"/>
      <c r="F120" s="36"/>
      <c r="G120" s="36"/>
      <c r="H120" s="36"/>
      <c r="M120" s="8"/>
      <c r="N120" s="8"/>
      <c r="O120" s="8"/>
      <c r="P120" s="8"/>
      <c r="Q120" s="8"/>
      <c r="R120" s="8"/>
      <c r="S120" s="8"/>
      <c r="T120" s="8"/>
      <c r="U120" s="8"/>
      <c r="V120" s="8"/>
      <c r="W120" s="8"/>
      <c r="X120" s="8"/>
      <c r="Y120" s="8"/>
      <c r="Z120" s="8"/>
      <c r="AA120" s="8"/>
      <c r="AB120" s="8"/>
      <c r="AC120" s="8"/>
      <c r="AD120" s="8"/>
      <c r="AE120" s="8"/>
      <c r="AF120" s="8"/>
      <c r="AG120" s="8"/>
      <c r="AH120" s="38"/>
      <c r="AI120" s="38"/>
      <c r="AJ120" s="38"/>
      <c r="AK120" s="38"/>
      <c r="AL120" s="38"/>
      <c r="AM120" s="38"/>
    </row>
    <row r="121" spans="1:39" ht="20.25" customHeight="1" thickBot="1" x14ac:dyDescent="0.35">
      <c r="A121" s="2" t="s">
        <v>529</v>
      </c>
      <c r="B121" s="2">
        <f>B98</f>
        <v>0</v>
      </c>
      <c r="C121" s="558">
        <v>1397</v>
      </c>
      <c r="D121" s="558">
        <v>1398</v>
      </c>
      <c r="E121" s="558">
        <v>1399</v>
      </c>
      <c r="F121" s="558">
        <v>1400</v>
      </c>
      <c r="G121" s="558">
        <v>1401</v>
      </c>
      <c r="H121" s="558">
        <v>1402</v>
      </c>
      <c r="J121" s="2" t="s">
        <v>529</v>
      </c>
      <c r="K121" s="2"/>
      <c r="L121" s="82">
        <f t="shared" ref="L121:AL121" si="63">L98</f>
        <v>0</v>
      </c>
      <c r="M121" s="82">
        <f t="shared" si="63"/>
        <v>13990131</v>
      </c>
      <c r="N121" s="82">
        <f t="shared" si="63"/>
        <v>13990231</v>
      </c>
      <c r="O121" s="82">
        <f t="shared" si="63"/>
        <v>13990331</v>
      </c>
      <c r="P121" s="82">
        <f t="shared" si="63"/>
        <v>13990431</v>
      </c>
      <c r="Q121" s="82">
        <f t="shared" si="63"/>
        <v>13990531</v>
      </c>
      <c r="R121" s="82">
        <f t="shared" si="63"/>
        <v>13990631</v>
      </c>
      <c r="S121" s="82">
        <f t="shared" si="63"/>
        <v>13990730</v>
      </c>
      <c r="T121" s="82">
        <f t="shared" si="63"/>
        <v>13990830</v>
      </c>
      <c r="U121" s="82">
        <f t="shared" si="63"/>
        <v>13990930</v>
      </c>
      <c r="V121" s="82">
        <f t="shared" si="63"/>
        <v>13991030</v>
      </c>
      <c r="W121" s="82">
        <f t="shared" si="63"/>
        <v>13991130</v>
      </c>
      <c r="X121" s="82">
        <f t="shared" si="63"/>
        <v>13991230</v>
      </c>
      <c r="Y121" s="88">
        <f t="shared" si="63"/>
        <v>14000131</v>
      </c>
      <c r="Z121" s="88">
        <f t="shared" si="63"/>
        <v>14000231</v>
      </c>
      <c r="AA121" s="88">
        <f t="shared" si="63"/>
        <v>14000331</v>
      </c>
      <c r="AB121" s="88">
        <f t="shared" si="63"/>
        <v>14000431</v>
      </c>
      <c r="AC121" s="88">
        <f t="shared" si="63"/>
        <v>14000531</v>
      </c>
      <c r="AD121" s="88">
        <f t="shared" si="63"/>
        <v>14000631</v>
      </c>
      <c r="AE121" s="88">
        <f t="shared" si="63"/>
        <v>14000730</v>
      </c>
      <c r="AF121" s="88">
        <f t="shared" si="63"/>
        <v>14000830</v>
      </c>
      <c r="AG121" s="88">
        <f t="shared" si="63"/>
        <v>14000930</v>
      </c>
      <c r="AH121" s="88">
        <f t="shared" si="63"/>
        <v>14001030</v>
      </c>
      <c r="AI121" s="88">
        <f t="shared" si="63"/>
        <v>14001130</v>
      </c>
      <c r="AJ121" s="88">
        <f t="shared" si="63"/>
        <v>14001230</v>
      </c>
      <c r="AK121" s="88">
        <f t="shared" si="63"/>
        <v>14010131</v>
      </c>
      <c r="AL121" s="88">
        <f t="shared" si="63"/>
        <v>14010231</v>
      </c>
      <c r="AM121" s="82"/>
    </row>
    <row r="122" spans="1:39" ht="23.25" customHeight="1" thickTop="1" x14ac:dyDescent="0.3">
      <c r="A122" s="91" t="s">
        <v>670</v>
      </c>
      <c r="B122" s="35" t="s">
        <v>14</v>
      </c>
      <c r="C122" s="79">
        <f t="shared" ref="C122:E123" si="64">C134/C99*1000000</f>
        <v>171801.23990633726</v>
      </c>
      <c r="D122" s="79">
        <f t="shared" si="64"/>
        <v>180494.8813723604</v>
      </c>
      <c r="E122" s="79">
        <f t="shared" si="64"/>
        <v>166642.97084470169</v>
      </c>
      <c r="F122" s="79">
        <v>172960.85754170921</v>
      </c>
      <c r="G122" s="79">
        <f>G134*10^6/G99</f>
        <v>148917.32897323812</v>
      </c>
      <c r="H122" s="79">
        <f>G122*(1+مفروضات!D10)</f>
        <v>148917.32897323812</v>
      </c>
      <c r="I122" s="25"/>
      <c r="J122" s="92" t="s">
        <v>670</v>
      </c>
      <c r="K122" s="205" t="s">
        <v>14</v>
      </c>
      <c r="L122" s="8"/>
      <c r="M122" s="8"/>
      <c r="N122" s="8">
        <v>120547</v>
      </c>
      <c r="O122" s="8">
        <v>170631</v>
      </c>
      <c r="P122" s="8">
        <v>309857</v>
      </c>
      <c r="Q122" s="8">
        <v>368423</v>
      </c>
      <c r="R122" s="8">
        <v>260865</v>
      </c>
      <c r="S122" s="8">
        <v>173194</v>
      </c>
      <c r="T122" s="8">
        <v>99019</v>
      </c>
      <c r="U122" s="8">
        <v>91003</v>
      </c>
      <c r="V122" s="8">
        <v>85278</v>
      </c>
      <c r="W122" s="8">
        <v>93669</v>
      </c>
      <c r="X122" s="8">
        <v>103510</v>
      </c>
      <c r="Y122" s="8">
        <v>66313</v>
      </c>
      <c r="Z122" s="8">
        <v>106743</v>
      </c>
      <c r="AA122" s="8">
        <v>172902</v>
      </c>
      <c r="AB122" s="8">
        <v>112667</v>
      </c>
      <c r="AC122" s="8">
        <v>364732</v>
      </c>
      <c r="AD122" s="8">
        <v>260865</v>
      </c>
      <c r="AE122" s="8">
        <v>179471</v>
      </c>
      <c r="AF122" s="8">
        <v>105286</v>
      </c>
      <c r="AG122" s="8">
        <v>82785</v>
      </c>
      <c r="AH122" s="8">
        <v>90045</v>
      </c>
      <c r="AI122" s="8">
        <v>72155</v>
      </c>
      <c r="AJ122" s="8">
        <v>84971</v>
      </c>
      <c r="AK122" s="8">
        <v>65563</v>
      </c>
      <c r="AL122" s="8">
        <v>130152</v>
      </c>
      <c r="AM122" s="8"/>
    </row>
    <row r="123" spans="1:39" ht="23.25" customHeight="1" x14ac:dyDescent="0.3">
      <c r="A123" s="91" t="s">
        <v>671</v>
      </c>
      <c r="B123" s="35" t="s">
        <v>14</v>
      </c>
      <c r="C123" s="79">
        <f t="shared" si="64"/>
        <v>196749.48043132594</v>
      </c>
      <c r="D123" s="79">
        <f t="shared" si="64"/>
        <v>190942.61353397847</v>
      </c>
      <c r="E123" s="79">
        <f t="shared" si="64"/>
        <v>356555.479304048</v>
      </c>
      <c r="F123" s="79">
        <v>614805.38754385186</v>
      </c>
      <c r="G123" s="79">
        <f t="shared" ref="G123:G128" si="65">G135*10^6/G100</f>
        <v>1113751.3574591281</v>
      </c>
      <c r="H123" s="79">
        <f>G123*(1+مفروضات!D7)</f>
        <v>1909288.0413585054</v>
      </c>
      <c r="I123" s="25"/>
      <c r="J123" s="92" t="s">
        <v>671</v>
      </c>
      <c r="K123" s="202" t="s">
        <v>14</v>
      </c>
      <c r="L123" s="8"/>
      <c r="M123" s="8"/>
      <c r="N123" s="8">
        <v>131357</v>
      </c>
      <c r="O123" s="8">
        <v>452212</v>
      </c>
      <c r="P123" s="8">
        <v>697056</v>
      </c>
      <c r="Q123" s="8">
        <v>474577</v>
      </c>
      <c r="R123" s="8">
        <v>632338</v>
      </c>
      <c r="S123" s="8">
        <v>384110</v>
      </c>
      <c r="T123" s="8">
        <v>348703</v>
      </c>
      <c r="U123" s="8">
        <v>342732</v>
      </c>
      <c r="V123" s="8">
        <v>341803</v>
      </c>
      <c r="W123" s="8">
        <v>260013</v>
      </c>
      <c r="X123" s="8">
        <v>378133</v>
      </c>
      <c r="Y123" s="8">
        <v>442661</v>
      </c>
      <c r="Z123" s="8">
        <v>495615</v>
      </c>
      <c r="AA123" s="8">
        <v>482989</v>
      </c>
      <c r="AB123" s="8">
        <v>230149</v>
      </c>
      <c r="AC123" s="8">
        <v>656941</v>
      </c>
      <c r="AD123" s="8">
        <v>632338</v>
      </c>
      <c r="AE123" s="8">
        <v>623202</v>
      </c>
      <c r="AF123" s="8">
        <v>600937</v>
      </c>
      <c r="AG123" s="8">
        <v>569457</v>
      </c>
      <c r="AH123" s="8">
        <v>595731</v>
      </c>
      <c r="AI123" s="8">
        <v>548086</v>
      </c>
      <c r="AJ123" s="8">
        <v>580555</v>
      </c>
      <c r="AK123" s="8">
        <v>677255</v>
      </c>
      <c r="AL123" s="8">
        <v>719526</v>
      </c>
      <c r="AM123" s="8"/>
    </row>
    <row r="124" spans="1:39" ht="23.25" customHeight="1" x14ac:dyDescent="0.3">
      <c r="A124" s="181" t="s">
        <v>1256</v>
      </c>
      <c r="B124" s="35" t="s">
        <v>14</v>
      </c>
      <c r="C124" s="96">
        <v>0</v>
      </c>
      <c r="D124" s="96">
        <v>0</v>
      </c>
      <c r="E124" s="96">
        <v>0</v>
      </c>
      <c r="F124" s="96">
        <v>0</v>
      </c>
      <c r="G124" s="96">
        <v>0</v>
      </c>
      <c r="H124" s="96"/>
      <c r="J124" s="181" t="s">
        <v>1256</v>
      </c>
      <c r="K124" s="202" t="s">
        <v>14</v>
      </c>
      <c r="L124" s="26"/>
      <c r="M124" s="26">
        <v>0</v>
      </c>
      <c r="N124" s="26">
        <v>0</v>
      </c>
      <c r="O124" s="26">
        <v>0</v>
      </c>
      <c r="P124" s="26">
        <v>0</v>
      </c>
      <c r="Q124" s="26">
        <v>0</v>
      </c>
      <c r="R124" s="26">
        <v>0</v>
      </c>
      <c r="S124" s="26">
        <v>0</v>
      </c>
      <c r="T124" s="26">
        <v>0</v>
      </c>
      <c r="U124" s="26">
        <v>0</v>
      </c>
      <c r="V124" s="26">
        <v>0</v>
      </c>
      <c r="W124" s="26">
        <v>0</v>
      </c>
      <c r="X124" s="26">
        <v>0</v>
      </c>
      <c r="Y124" s="26">
        <v>0</v>
      </c>
      <c r="Z124" s="26">
        <v>0</v>
      </c>
      <c r="AA124" s="26">
        <v>0</v>
      </c>
      <c r="AB124" s="26">
        <v>0</v>
      </c>
      <c r="AC124" s="26">
        <v>0</v>
      </c>
      <c r="AD124" s="26">
        <v>0</v>
      </c>
      <c r="AE124" s="26">
        <v>0</v>
      </c>
      <c r="AF124" s="26">
        <v>0</v>
      </c>
      <c r="AG124" s="26">
        <v>0</v>
      </c>
      <c r="AH124" s="26">
        <v>0</v>
      </c>
      <c r="AI124" s="26">
        <v>0</v>
      </c>
      <c r="AJ124" s="26">
        <v>0</v>
      </c>
      <c r="AK124" s="26">
        <v>0</v>
      </c>
      <c r="AL124" s="26"/>
      <c r="AM124" s="26"/>
    </row>
    <row r="125" spans="1:39" ht="23.25" customHeight="1" x14ac:dyDescent="0.3">
      <c r="A125" s="182" t="s">
        <v>1257</v>
      </c>
      <c r="B125" s="35" t="s">
        <v>14</v>
      </c>
      <c r="C125" s="183">
        <v>0</v>
      </c>
      <c r="D125" s="183">
        <v>0</v>
      </c>
      <c r="E125" s="183">
        <v>0</v>
      </c>
      <c r="F125" s="183">
        <v>0</v>
      </c>
      <c r="G125" s="183">
        <v>0</v>
      </c>
      <c r="H125" s="183"/>
      <c r="J125" s="182" t="s">
        <v>1257</v>
      </c>
      <c r="K125" s="203" t="s">
        <v>14</v>
      </c>
      <c r="L125" s="193"/>
      <c r="M125" s="193">
        <v>0</v>
      </c>
      <c r="N125" s="193">
        <v>0</v>
      </c>
      <c r="O125" s="193">
        <v>0</v>
      </c>
      <c r="P125" s="193">
        <v>0</v>
      </c>
      <c r="Q125" s="193">
        <v>0</v>
      </c>
      <c r="R125" s="193">
        <v>0</v>
      </c>
      <c r="S125" s="193">
        <v>0</v>
      </c>
      <c r="T125" s="193">
        <v>0</v>
      </c>
      <c r="U125" s="193">
        <v>0</v>
      </c>
      <c r="V125" s="193">
        <v>0</v>
      </c>
      <c r="W125" s="193">
        <v>0</v>
      </c>
      <c r="X125" s="193">
        <v>0</v>
      </c>
      <c r="Y125" s="193">
        <v>0</v>
      </c>
      <c r="Z125" s="193">
        <v>0</v>
      </c>
      <c r="AA125" s="193">
        <v>0</v>
      </c>
      <c r="AB125" s="193">
        <v>0</v>
      </c>
      <c r="AC125" s="193">
        <v>0</v>
      </c>
      <c r="AD125" s="193">
        <v>0</v>
      </c>
      <c r="AE125" s="193">
        <v>0</v>
      </c>
      <c r="AF125" s="193">
        <v>0</v>
      </c>
      <c r="AG125" s="193">
        <v>0</v>
      </c>
      <c r="AH125" s="193">
        <v>0</v>
      </c>
      <c r="AI125" s="193">
        <v>0</v>
      </c>
      <c r="AJ125" s="193">
        <v>0</v>
      </c>
      <c r="AK125" s="193">
        <v>0</v>
      </c>
      <c r="AL125" s="193"/>
      <c r="AM125" s="193"/>
    </row>
    <row r="126" spans="1:39" ht="23.25" customHeight="1" x14ac:dyDescent="0.3">
      <c r="A126" s="198"/>
      <c r="B126" s="196" t="s">
        <v>14</v>
      </c>
      <c r="C126" s="79"/>
      <c r="D126" s="79"/>
      <c r="E126" s="79"/>
      <c r="F126" s="79"/>
      <c r="G126" s="79"/>
      <c r="H126" s="79"/>
      <c r="J126" s="198"/>
      <c r="K126" s="185" t="s">
        <v>14</v>
      </c>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row>
    <row r="127" spans="1:39" ht="23.25" customHeight="1" x14ac:dyDescent="0.3">
      <c r="A127" s="181" t="s">
        <v>1259</v>
      </c>
      <c r="B127" s="185" t="s">
        <v>14</v>
      </c>
      <c r="C127" s="79">
        <f>C139/C104*1000000</f>
        <v>366750.54704595183</v>
      </c>
      <c r="D127" s="79">
        <f>D139/D104*1000000</f>
        <v>295058.62646566168</v>
      </c>
      <c r="E127" s="79">
        <v>0</v>
      </c>
      <c r="F127" s="79">
        <v>576937.63603671803</v>
      </c>
      <c r="G127" s="79">
        <f t="shared" si="65"/>
        <v>1253702.615607342</v>
      </c>
      <c r="H127" s="79">
        <f>H123*G127/G123</f>
        <v>2149204.4838983007</v>
      </c>
      <c r="J127" s="181" t="s">
        <v>1259</v>
      </c>
      <c r="K127" s="202" t="s">
        <v>14</v>
      </c>
      <c r="L127" s="8"/>
      <c r="M127" s="8"/>
      <c r="N127" s="8">
        <v>512769</v>
      </c>
      <c r="O127" s="8">
        <v>512769</v>
      </c>
      <c r="P127" s="8">
        <v>0</v>
      </c>
      <c r="Q127" s="8">
        <v>0</v>
      </c>
      <c r="R127" s="8">
        <v>0</v>
      </c>
      <c r="S127" s="8">
        <v>0</v>
      </c>
      <c r="T127" s="8">
        <v>0</v>
      </c>
      <c r="U127" s="8">
        <v>0</v>
      </c>
      <c r="V127" s="8">
        <v>0</v>
      </c>
      <c r="W127" s="8">
        <v>0</v>
      </c>
      <c r="X127" s="8">
        <v>0</v>
      </c>
      <c r="Y127" s="8">
        <v>0</v>
      </c>
      <c r="Z127" s="8">
        <v>0</v>
      </c>
      <c r="AA127" s="8">
        <v>0</v>
      </c>
      <c r="AB127" s="8">
        <v>0</v>
      </c>
      <c r="AC127" s="8">
        <v>0</v>
      </c>
      <c r="AD127" s="8">
        <v>0</v>
      </c>
      <c r="AE127" s="8">
        <v>0</v>
      </c>
      <c r="AF127" s="8">
        <v>0</v>
      </c>
      <c r="AG127" s="8">
        <v>572720</v>
      </c>
      <c r="AH127" s="8">
        <v>574936</v>
      </c>
      <c r="AI127" s="8">
        <v>580000</v>
      </c>
      <c r="AJ127" s="8">
        <v>580000</v>
      </c>
      <c r="AK127" s="8">
        <v>0</v>
      </c>
      <c r="AL127" s="8">
        <v>0</v>
      </c>
      <c r="AM127" s="8"/>
    </row>
    <row r="128" spans="1:39" ht="23.25" customHeight="1" thickBot="1" x14ac:dyDescent="0.35">
      <c r="A128" s="184" t="s">
        <v>1260</v>
      </c>
      <c r="B128" s="187" t="s">
        <v>14</v>
      </c>
      <c r="C128" s="247">
        <f>C140/C105*1000000</f>
        <v>444853.23522354633</v>
      </c>
      <c r="D128" s="247">
        <f>D140/D105*1000000</f>
        <v>479575.39682539686</v>
      </c>
      <c r="E128" s="247">
        <f>E140/E105*1000000</f>
        <v>508586.21974679461</v>
      </c>
      <c r="F128" s="247">
        <v>563323.58024638926</v>
      </c>
      <c r="G128" s="247">
        <f t="shared" si="65"/>
        <v>1108728.0299529987</v>
      </c>
      <c r="H128" s="247">
        <f>H123*G128/G123</f>
        <v>1900676.6227765693</v>
      </c>
      <c r="J128" s="184" t="s">
        <v>1260</v>
      </c>
      <c r="K128" s="204" t="s">
        <v>14</v>
      </c>
      <c r="L128" s="188"/>
      <c r="M128" s="188">
        <v>0</v>
      </c>
      <c r="N128" s="188">
        <v>0</v>
      </c>
      <c r="O128" s="188">
        <v>0</v>
      </c>
      <c r="P128" s="188">
        <v>570209</v>
      </c>
      <c r="Q128" s="188">
        <v>378724</v>
      </c>
      <c r="R128" s="188">
        <v>572764</v>
      </c>
      <c r="S128" s="188">
        <v>0</v>
      </c>
      <c r="T128" s="188">
        <v>0</v>
      </c>
      <c r="U128" s="188">
        <v>0</v>
      </c>
      <c r="V128" s="188">
        <v>0</v>
      </c>
      <c r="W128" s="188">
        <v>0</v>
      </c>
      <c r="X128" s="188">
        <v>525000</v>
      </c>
      <c r="Y128" s="188">
        <v>524990</v>
      </c>
      <c r="Z128" s="188">
        <v>547000</v>
      </c>
      <c r="AA128" s="188">
        <v>569649</v>
      </c>
      <c r="AB128" s="188">
        <v>24438</v>
      </c>
      <c r="AC128" s="188">
        <v>576535</v>
      </c>
      <c r="AD128" s="188">
        <v>572764</v>
      </c>
      <c r="AE128" s="188">
        <v>569666</v>
      </c>
      <c r="AF128" s="188">
        <v>569651</v>
      </c>
      <c r="AG128" s="188">
        <v>562011</v>
      </c>
      <c r="AH128" s="188">
        <v>561986</v>
      </c>
      <c r="AI128" s="188">
        <v>561986</v>
      </c>
      <c r="AJ128" s="188">
        <v>0</v>
      </c>
      <c r="AK128" s="188">
        <v>580007</v>
      </c>
      <c r="AL128" s="188">
        <v>0</v>
      </c>
      <c r="AM128" s="188"/>
    </row>
    <row r="129" spans="1:39" ht="23.25" customHeight="1" thickTop="1" x14ac:dyDescent="0.3">
      <c r="A129" s="197"/>
      <c r="B129" s="185" t="s">
        <v>14</v>
      </c>
      <c r="C129" s="79"/>
      <c r="D129" s="79"/>
      <c r="E129" s="79"/>
      <c r="F129" s="79"/>
      <c r="G129" s="79"/>
      <c r="H129" s="79"/>
      <c r="J129" s="197"/>
      <c r="K129" s="185" t="s">
        <v>14</v>
      </c>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row>
    <row r="130" spans="1:39" ht="23.25" customHeight="1" x14ac:dyDescent="0.3">
      <c r="A130" s="34"/>
      <c r="D130" s="8"/>
      <c r="E130" s="8"/>
      <c r="F130" s="8"/>
      <c r="G130" s="8"/>
      <c r="H130" s="8"/>
      <c r="J130" s="27"/>
      <c r="K130" s="26"/>
      <c r="L130" s="8"/>
      <c r="M130" s="8"/>
      <c r="Y130" s="8"/>
      <c r="Z130" s="8"/>
      <c r="AA130" s="8"/>
      <c r="AB130" s="8"/>
      <c r="AC130" s="8"/>
      <c r="AD130" s="8"/>
      <c r="AE130" s="8"/>
      <c r="AF130" s="8"/>
      <c r="AG130" s="8"/>
      <c r="AH130" s="8"/>
      <c r="AI130" s="8"/>
      <c r="AJ130" s="8"/>
      <c r="AK130" s="8"/>
      <c r="AL130" s="8"/>
    </row>
    <row r="131" spans="1:39" ht="22.5" customHeight="1" x14ac:dyDescent="0.3">
      <c r="A131" s="34"/>
      <c r="D131" s="8"/>
      <c r="E131" s="8"/>
      <c r="F131" s="8"/>
      <c r="G131" s="8"/>
      <c r="H131" s="8"/>
      <c r="J131" s="27"/>
      <c r="K131" s="26"/>
      <c r="L131" s="8"/>
      <c r="M131" s="8"/>
      <c r="Y131" s="8"/>
      <c r="Z131" s="8"/>
      <c r="AA131" s="8"/>
      <c r="AB131" s="8"/>
      <c r="AC131" s="8"/>
      <c r="AD131" s="8"/>
      <c r="AE131" s="8"/>
      <c r="AF131" s="8"/>
      <c r="AG131" s="8"/>
      <c r="AH131" s="8"/>
      <c r="AI131" s="8"/>
      <c r="AJ131" s="8"/>
      <c r="AK131" s="8"/>
      <c r="AL131" s="8"/>
    </row>
    <row r="132" spans="1:39" ht="18.600000000000001" x14ac:dyDescent="0.3">
      <c r="A132" s="30"/>
      <c r="B132" s="26"/>
      <c r="C132" s="36"/>
      <c r="D132" s="36"/>
      <c r="E132" s="36"/>
      <c r="F132" s="36"/>
      <c r="G132" s="36"/>
      <c r="H132" s="36"/>
    </row>
    <row r="133" spans="1:39" ht="24" thickBot="1" x14ac:dyDescent="0.35">
      <c r="A133" s="2" t="s">
        <v>577</v>
      </c>
      <c r="B133" s="2" t="s">
        <v>1</v>
      </c>
      <c r="C133" s="558">
        <v>1397</v>
      </c>
      <c r="D133" s="558">
        <v>1398</v>
      </c>
      <c r="E133" s="558">
        <v>1399</v>
      </c>
      <c r="F133" s="558">
        <v>1400</v>
      </c>
      <c r="G133" s="558">
        <v>1401</v>
      </c>
      <c r="H133" s="558">
        <v>1402</v>
      </c>
    </row>
    <row r="134" spans="1:39" ht="22.5" customHeight="1" thickTop="1" x14ac:dyDescent="0.3">
      <c r="A134" s="91" t="s">
        <v>670</v>
      </c>
      <c r="B134" s="35" t="s">
        <v>23</v>
      </c>
      <c r="C134" s="8">
        <v>769506</v>
      </c>
      <c r="D134" s="8">
        <v>842453</v>
      </c>
      <c r="E134" s="8">
        <v>812264</v>
      </c>
      <c r="F134" s="8">
        <v>657780</v>
      </c>
      <c r="G134" s="8">
        <f>O83</f>
        <v>653901.66138968698</v>
      </c>
      <c r="H134" s="8">
        <f>H99*H122/10^6</f>
        <v>653901.66138968687</v>
      </c>
      <c r="I134" s="25"/>
    </row>
    <row r="135" spans="1:39" ht="21.75" customHeight="1" x14ac:dyDescent="0.3">
      <c r="A135" s="91" t="s">
        <v>671</v>
      </c>
      <c r="B135" s="35" t="s">
        <v>23</v>
      </c>
      <c r="C135" s="8">
        <v>779415</v>
      </c>
      <c r="D135" s="8">
        <v>770349</v>
      </c>
      <c r="E135" s="8">
        <v>1501530</v>
      </c>
      <c r="F135" s="8">
        <v>2172405</v>
      </c>
      <c r="G135" s="8">
        <f t="shared" ref="G135" si="66">O84</f>
        <v>4500177.5831646835</v>
      </c>
      <c r="H135" s="8">
        <f t="shared" ref="H135:H140" si="67">H100*H123/10^6</f>
        <v>7714590.1425680295</v>
      </c>
      <c r="I135" s="25"/>
    </row>
    <row r="136" spans="1:39" ht="22.2" x14ac:dyDescent="0.3">
      <c r="A136" s="181" t="s">
        <v>1256</v>
      </c>
      <c r="B136" s="35" t="s">
        <v>23</v>
      </c>
      <c r="C136" s="8">
        <v>140565</v>
      </c>
      <c r="D136" s="8">
        <v>105988</v>
      </c>
      <c r="E136" s="8">
        <v>76444</v>
      </c>
      <c r="F136" s="8">
        <v>0</v>
      </c>
      <c r="G136" s="8">
        <v>0</v>
      </c>
      <c r="H136" s="8">
        <f t="shared" si="67"/>
        <v>0</v>
      </c>
      <c r="I136" s="25"/>
    </row>
    <row r="137" spans="1:39" ht="22.2" x14ac:dyDescent="0.3">
      <c r="A137" s="182" t="s">
        <v>1257</v>
      </c>
      <c r="B137" s="35" t="s">
        <v>23</v>
      </c>
      <c r="C137" s="193">
        <v>10440</v>
      </c>
      <c r="D137" s="193">
        <v>10079</v>
      </c>
      <c r="E137" s="193">
        <v>10256</v>
      </c>
      <c r="F137" s="193">
        <v>0</v>
      </c>
      <c r="G137" s="193">
        <v>0</v>
      </c>
      <c r="H137" s="8">
        <f t="shared" si="67"/>
        <v>0</v>
      </c>
      <c r="I137" s="25"/>
    </row>
    <row r="138" spans="1:39" ht="22.2" x14ac:dyDescent="0.3">
      <c r="A138" s="198" t="s">
        <v>1258</v>
      </c>
      <c r="B138" s="195" t="s">
        <v>23</v>
      </c>
      <c r="C138" s="79">
        <f t="shared" ref="C138:H138" si="68">SUM(C134:C137)</f>
        <v>1699926</v>
      </c>
      <c r="D138" s="79">
        <f t="shared" si="68"/>
        <v>1728869</v>
      </c>
      <c r="E138" s="79">
        <f t="shared" si="68"/>
        <v>2400494</v>
      </c>
      <c r="F138" s="79">
        <f t="shared" si="68"/>
        <v>2830185</v>
      </c>
      <c r="G138" s="79">
        <f t="shared" si="68"/>
        <v>5154079.2445543706</v>
      </c>
      <c r="H138" s="86">
        <f t="shared" si="68"/>
        <v>8368491.8039577166</v>
      </c>
      <c r="I138" s="25"/>
    </row>
    <row r="139" spans="1:39" ht="22.2" x14ac:dyDescent="0.3">
      <c r="A139" s="181" t="s">
        <v>1259</v>
      </c>
      <c r="B139" s="35" t="s">
        <v>23</v>
      </c>
      <c r="C139" s="8">
        <v>67042</v>
      </c>
      <c r="D139" s="8">
        <v>3523</v>
      </c>
      <c r="E139" s="8">
        <v>0</v>
      </c>
      <c r="F139" s="8">
        <v>85351</v>
      </c>
      <c r="G139" s="8">
        <f>O85</f>
        <v>183148.96008037374</v>
      </c>
      <c r="H139" s="8">
        <f t="shared" si="67"/>
        <v>313969.64585206931</v>
      </c>
    </row>
    <row r="140" spans="1:39" ht="22.8" thickBot="1" x14ac:dyDescent="0.35">
      <c r="A140" s="184" t="s">
        <v>1260</v>
      </c>
      <c r="B140" s="194" t="s">
        <v>23</v>
      </c>
      <c r="C140" s="188">
        <v>33372</v>
      </c>
      <c r="D140" s="188">
        <v>120853</v>
      </c>
      <c r="E140" s="188">
        <v>100992</v>
      </c>
      <c r="F140" s="188">
        <v>265304</v>
      </c>
      <c r="G140" s="188">
        <f>O86</f>
        <v>608831.29693824309</v>
      </c>
      <c r="H140" s="188">
        <f t="shared" si="67"/>
        <v>1043710.7947512738</v>
      </c>
    </row>
    <row r="141" spans="1:39" ht="22.8" thickTop="1" x14ac:dyDescent="0.3">
      <c r="A141" s="197" t="s">
        <v>537</v>
      </c>
      <c r="B141" s="35" t="s">
        <v>23</v>
      </c>
      <c r="C141" s="79">
        <f t="shared" ref="C141:H141" si="69">SUM(C138:C140)</f>
        <v>1800340</v>
      </c>
      <c r="D141" s="79">
        <f t="shared" si="69"/>
        <v>1853245</v>
      </c>
      <c r="E141" s="79">
        <f t="shared" si="69"/>
        <v>2501486</v>
      </c>
      <c r="F141" s="79">
        <f t="shared" si="69"/>
        <v>3180840</v>
      </c>
      <c r="G141" s="79">
        <f t="shared" si="69"/>
        <v>5946059.501572988</v>
      </c>
      <c r="H141" s="79">
        <f t="shared" si="69"/>
        <v>9726172.2445610594</v>
      </c>
    </row>
    <row r="142" spans="1:39" ht="20.399999999999999" x14ac:dyDescent="0.3">
      <c r="A142" s="27"/>
      <c r="B142" s="8"/>
      <c r="C142" s="8"/>
      <c r="D142" s="8"/>
      <c r="E142" s="8"/>
      <c r="F142" s="8"/>
      <c r="G142" s="8"/>
      <c r="H142" s="8"/>
    </row>
    <row r="143" spans="1:39" ht="20.399999999999999" x14ac:dyDescent="0.3">
      <c r="A143" s="27"/>
      <c r="B143" s="8"/>
      <c r="C143" s="8"/>
      <c r="D143" s="8"/>
      <c r="E143" s="8"/>
      <c r="F143" s="8"/>
      <c r="G143" s="8"/>
      <c r="H143" s="8"/>
    </row>
    <row r="144" spans="1:39" ht="24" thickBot="1" x14ac:dyDescent="0.35">
      <c r="A144" s="2" t="s">
        <v>1274</v>
      </c>
      <c r="B144" s="2" t="s">
        <v>1</v>
      </c>
      <c r="C144" s="558">
        <f>C133</f>
        <v>1397</v>
      </c>
      <c r="D144" s="558">
        <f t="shared" ref="D144:H144" si="70">D133</f>
        <v>1398</v>
      </c>
      <c r="E144" s="558">
        <f t="shared" si="70"/>
        <v>1399</v>
      </c>
      <c r="F144" s="558">
        <f t="shared" si="70"/>
        <v>1400</v>
      </c>
      <c r="G144" s="558">
        <f t="shared" si="70"/>
        <v>1401</v>
      </c>
      <c r="H144" s="558">
        <f t="shared" si="70"/>
        <v>1402</v>
      </c>
    </row>
    <row r="145" spans="1:8" ht="21" thickTop="1" x14ac:dyDescent="0.3">
      <c r="A145" s="91" t="s">
        <v>670</v>
      </c>
      <c r="B145" s="35" t="s">
        <v>23</v>
      </c>
      <c r="C145" s="80">
        <f t="shared" ref="C145:E152" si="71">C134/C$141</f>
        <v>0.42742259795371984</v>
      </c>
      <c r="D145" s="80">
        <f t="shared" si="71"/>
        <v>0.45458263748182243</v>
      </c>
      <c r="E145" s="80">
        <f t="shared" si="71"/>
        <v>0.32471259083600706</v>
      </c>
      <c r="F145" s="80">
        <f t="shared" ref="F145:H145" si="72">F134/F$141</f>
        <v>0.20679443165956163</v>
      </c>
      <c r="G145" s="80">
        <f t="shared" si="72"/>
        <v>0.10997227007511477</v>
      </c>
      <c r="H145" s="80">
        <f t="shared" si="72"/>
        <v>6.7231141393301261E-2</v>
      </c>
    </row>
    <row r="146" spans="1:8" ht="20.399999999999999" x14ac:dyDescent="0.3">
      <c r="A146" s="91" t="s">
        <v>671</v>
      </c>
      <c r="B146" s="35" t="s">
        <v>23</v>
      </c>
      <c r="C146" s="80">
        <f t="shared" si="71"/>
        <v>0.43292655831676241</v>
      </c>
      <c r="D146" s="80">
        <f t="shared" si="71"/>
        <v>0.41567574713543004</v>
      </c>
      <c r="E146" s="80">
        <f t="shared" si="71"/>
        <v>0.600255208304184</v>
      </c>
      <c r="F146" s="80">
        <f t="shared" ref="F146:H146" si="73">F135/F$141</f>
        <v>0.68296582034934172</v>
      </c>
      <c r="G146" s="80">
        <f t="shared" si="73"/>
        <v>0.75683359407590745</v>
      </c>
      <c r="H146" s="80">
        <f t="shared" si="73"/>
        <v>0.79317844148627736</v>
      </c>
    </row>
    <row r="147" spans="1:8" ht="22.2" x14ac:dyDescent="0.3">
      <c r="A147" s="181" t="s">
        <v>1256</v>
      </c>
      <c r="B147" s="35" t="s">
        <v>23</v>
      </c>
      <c r="C147" s="80">
        <f t="shared" si="71"/>
        <v>7.8076918804225862E-2</v>
      </c>
      <c r="D147" s="80">
        <f t="shared" si="71"/>
        <v>5.719049559016752E-2</v>
      </c>
      <c r="E147" s="80">
        <f t="shared" si="71"/>
        <v>3.0559435471555707E-2</v>
      </c>
      <c r="F147" s="80">
        <f t="shared" ref="F147:H147" si="74">F136/F$141</f>
        <v>0</v>
      </c>
      <c r="G147" s="80">
        <f t="shared" si="74"/>
        <v>0</v>
      </c>
      <c r="H147" s="80">
        <f t="shared" si="74"/>
        <v>0</v>
      </c>
    </row>
    <row r="148" spans="1:8" ht="22.2" x14ac:dyDescent="0.3">
      <c r="A148" s="182" t="s">
        <v>1257</v>
      </c>
      <c r="B148" s="35" t="s">
        <v>23</v>
      </c>
      <c r="C148" s="201">
        <f t="shared" si="71"/>
        <v>5.798904651343635E-3</v>
      </c>
      <c r="D148" s="201">
        <f t="shared" si="71"/>
        <v>5.4385685648686496E-3</v>
      </c>
      <c r="E148" s="201">
        <f t="shared" si="71"/>
        <v>4.0999629820034971E-3</v>
      </c>
      <c r="F148" s="201">
        <f t="shared" ref="F148:H148" si="75">F137/F$141</f>
        <v>0</v>
      </c>
      <c r="G148" s="201">
        <f t="shared" si="75"/>
        <v>0</v>
      </c>
      <c r="H148" s="201">
        <f t="shared" si="75"/>
        <v>0</v>
      </c>
    </row>
    <row r="149" spans="1:8" ht="22.2" x14ac:dyDescent="0.3">
      <c r="A149" s="198" t="s">
        <v>1258</v>
      </c>
      <c r="B149" s="195" t="s">
        <v>23</v>
      </c>
      <c r="C149" s="81">
        <f t="shared" si="71"/>
        <v>0.94422497972605179</v>
      </c>
      <c r="D149" s="81">
        <f t="shared" si="71"/>
        <v>0.93288744877228857</v>
      </c>
      <c r="E149" s="81">
        <f t="shared" si="71"/>
        <v>0.95962719759375026</v>
      </c>
      <c r="F149" s="81">
        <f t="shared" ref="F149:H149" si="76">F138/F$141</f>
        <v>0.8897602520089033</v>
      </c>
      <c r="G149" s="81">
        <f t="shared" si="76"/>
        <v>0.86680586415102223</v>
      </c>
      <c r="H149" s="81">
        <f t="shared" si="76"/>
        <v>0.86040958287957869</v>
      </c>
    </row>
    <row r="150" spans="1:8" ht="22.2" x14ac:dyDescent="0.3">
      <c r="A150" s="181" t="s">
        <v>1259</v>
      </c>
      <c r="B150" s="35" t="s">
        <v>23</v>
      </c>
      <c r="C150" s="80">
        <f t="shared" si="71"/>
        <v>3.7238521612584292E-2</v>
      </c>
      <c r="D150" s="80">
        <f t="shared" si="71"/>
        <v>1.9009898853092819E-3</v>
      </c>
      <c r="E150" s="80">
        <f t="shared" si="71"/>
        <v>0</v>
      </c>
      <c r="F150" s="80">
        <f t="shared" ref="F150:H150" si="77">F139/F$141</f>
        <v>2.6832849184492146E-2</v>
      </c>
      <c r="G150" s="80">
        <f t="shared" si="77"/>
        <v>3.0801736853108008E-2</v>
      </c>
      <c r="H150" s="80">
        <f t="shared" si="77"/>
        <v>3.2280905371344135E-2</v>
      </c>
    </row>
    <row r="151" spans="1:8" ht="22.8" thickBot="1" x14ac:dyDescent="0.35">
      <c r="A151" s="184" t="s">
        <v>1260</v>
      </c>
      <c r="B151" s="194" t="s">
        <v>23</v>
      </c>
      <c r="C151" s="192">
        <f t="shared" si="71"/>
        <v>1.8536498661363966E-2</v>
      </c>
      <c r="D151" s="192">
        <f t="shared" si="71"/>
        <v>6.5211561342402108E-2</v>
      </c>
      <c r="E151" s="192">
        <f t="shared" si="71"/>
        <v>4.0372802406249728E-2</v>
      </c>
      <c r="F151" s="192">
        <f t="shared" ref="F151:H151" si="78">F140/F$141</f>
        <v>8.340689880660454E-2</v>
      </c>
      <c r="G151" s="192">
        <f t="shared" si="78"/>
        <v>0.10239239899586963</v>
      </c>
      <c r="H151" s="192">
        <f t="shared" si="78"/>
        <v>0.10730951174907723</v>
      </c>
    </row>
    <row r="152" spans="1:8" ht="22.8" thickTop="1" x14ac:dyDescent="0.3">
      <c r="A152" s="197" t="s">
        <v>537</v>
      </c>
      <c r="B152" s="35" t="s">
        <v>23</v>
      </c>
      <c r="C152" s="81">
        <f t="shared" si="71"/>
        <v>1</v>
      </c>
      <c r="D152" s="81">
        <f t="shared" si="71"/>
        <v>1</v>
      </c>
      <c r="E152" s="81">
        <f t="shared" si="71"/>
        <v>1</v>
      </c>
      <c r="F152" s="81">
        <f t="shared" ref="F152:H152" si="79">F141/F$141</f>
        <v>1</v>
      </c>
      <c r="G152" s="81">
        <f t="shared" si="79"/>
        <v>1</v>
      </c>
      <c r="H152" s="81">
        <f t="shared" si="79"/>
        <v>1</v>
      </c>
    </row>
    <row r="153" spans="1:8" ht="20.399999999999999" x14ac:dyDescent="0.3">
      <c r="A153" s="27"/>
      <c r="B153" s="8"/>
      <c r="C153" s="8"/>
      <c r="D153" s="8"/>
      <c r="E153" s="8"/>
      <c r="F153" s="8"/>
      <c r="G153" s="8"/>
      <c r="H153" s="8"/>
    </row>
    <row r="154" spans="1:8" ht="20.399999999999999" x14ac:dyDescent="0.3">
      <c r="A154" s="27"/>
      <c r="B154" s="8"/>
      <c r="C154" s="8"/>
      <c r="D154" s="8"/>
      <c r="E154" s="8"/>
      <c r="F154" s="8"/>
      <c r="G154" s="8"/>
      <c r="H154" s="8"/>
    </row>
    <row r="155" spans="1:8" ht="20.399999999999999" x14ac:dyDescent="0.3">
      <c r="A155" s="27"/>
      <c r="B155" s="8"/>
      <c r="C155" s="8"/>
      <c r="D155" s="8"/>
      <c r="E155" s="8"/>
      <c r="F155" s="8"/>
      <c r="G155" s="8"/>
      <c r="H155" s="8"/>
    </row>
    <row r="157" spans="1:8" ht="24" thickBot="1" x14ac:dyDescent="0.35">
      <c r="A157" s="2" t="s">
        <v>26</v>
      </c>
      <c r="B157" s="2" t="s">
        <v>1</v>
      </c>
      <c r="C157" s="558">
        <v>1397</v>
      </c>
      <c r="D157" s="558">
        <v>1398</v>
      </c>
      <c r="E157" s="558">
        <v>1399</v>
      </c>
      <c r="F157" s="558">
        <v>1400</v>
      </c>
      <c r="G157" s="558">
        <v>1401</v>
      </c>
      <c r="H157" s="558">
        <v>1402</v>
      </c>
    </row>
    <row r="158" spans="1:8" ht="21" thickTop="1" x14ac:dyDescent="0.3">
      <c r="A158" s="101" t="s">
        <v>1267</v>
      </c>
      <c r="B158" s="37"/>
      <c r="C158" s="40">
        <f t="shared" ref="C158:E158" si="80">C179</f>
        <v>52035</v>
      </c>
      <c r="D158" s="40">
        <f t="shared" si="80"/>
        <v>51124</v>
      </c>
      <c r="E158" s="40">
        <f t="shared" si="80"/>
        <v>53270</v>
      </c>
      <c r="F158" s="40">
        <v>98633</v>
      </c>
      <c r="G158" s="40">
        <f>O92*مفروضات!C12/10^6</f>
        <v>100293.43317221066</v>
      </c>
      <c r="H158" s="40">
        <f>O92*مفروضات!D12/10^6</f>
        <v>100293.43317221066</v>
      </c>
    </row>
    <row r="159" spans="1:8" ht="20.399999999999999" x14ac:dyDescent="0.3">
      <c r="A159" s="761" t="s">
        <v>543</v>
      </c>
      <c r="B159" s="30"/>
      <c r="C159" s="40">
        <f>C196</f>
        <v>360154</v>
      </c>
      <c r="D159" s="40">
        <f>D196</f>
        <v>363724</v>
      </c>
      <c r="E159" s="40">
        <f>E196</f>
        <v>366505</v>
      </c>
      <c r="F159" s="40">
        <v>420255</v>
      </c>
      <c r="G159" s="40">
        <f>(O74-O70)*10^3*G14/10^6</f>
        <v>694982.82077851309</v>
      </c>
      <c r="H159" s="40">
        <f>(H106-H99)*10^3*H14/10^6</f>
        <v>1007725.090128844</v>
      </c>
    </row>
    <row r="160" spans="1:8" ht="20.399999999999999" x14ac:dyDescent="0.3">
      <c r="A160" s="212" t="s">
        <v>1269</v>
      </c>
      <c r="B160" s="213"/>
      <c r="C160" s="213">
        <f>C205</f>
        <v>540687</v>
      </c>
      <c r="D160" s="213">
        <f t="shared" ref="D160:E160" si="81">D205</f>
        <v>751148</v>
      </c>
      <c r="E160" s="213">
        <f t="shared" si="81"/>
        <v>817848</v>
      </c>
      <c r="F160" s="213">
        <v>866972</v>
      </c>
      <c r="G160" s="213">
        <f>G205</f>
        <v>852357.02000000014</v>
      </c>
      <c r="H160" s="213">
        <f>H205</f>
        <v>1054088.879</v>
      </c>
    </row>
    <row r="161" spans="1:8" ht="20.399999999999999" x14ac:dyDescent="0.3">
      <c r="A161" s="91" t="s">
        <v>537</v>
      </c>
      <c r="B161" s="40"/>
      <c r="C161" s="38">
        <f>SUM(C158:C160)</f>
        <v>952876</v>
      </c>
      <c r="D161" s="38">
        <f t="shared" ref="D161:H161" si="82">SUM(D158:D160)</f>
        <v>1165996</v>
      </c>
      <c r="E161" s="38">
        <f t="shared" si="82"/>
        <v>1237623</v>
      </c>
      <c r="F161" s="38">
        <f t="shared" si="82"/>
        <v>1385860</v>
      </c>
      <c r="G161" s="38">
        <f t="shared" si="82"/>
        <v>1647633.2739507239</v>
      </c>
      <c r="H161" s="38">
        <f t="shared" si="82"/>
        <v>2162107.4023010544</v>
      </c>
    </row>
    <row r="162" spans="1:8" ht="20.399999999999999" x14ac:dyDescent="0.3">
      <c r="A162" s="92"/>
      <c r="B162" s="40"/>
      <c r="C162" s="38"/>
      <c r="D162" s="38"/>
      <c r="E162" s="38"/>
      <c r="F162" s="38"/>
      <c r="G162" s="38"/>
      <c r="H162" s="38"/>
    </row>
    <row r="163" spans="1:8" ht="20.399999999999999" x14ac:dyDescent="0.3">
      <c r="A163" s="92"/>
      <c r="B163" s="40"/>
      <c r="C163" s="38"/>
      <c r="D163" s="38"/>
      <c r="E163" s="38"/>
      <c r="F163" s="38"/>
      <c r="G163" s="38"/>
      <c r="H163" s="38"/>
    </row>
    <row r="164" spans="1:8" ht="20.399999999999999" x14ac:dyDescent="0.3">
      <c r="A164" s="92"/>
      <c r="B164" s="40"/>
      <c r="C164" s="38"/>
      <c r="D164" s="38"/>
      <c r="E164" s="38"/>
      <c r="F164" s="38"/>
      <c r="G164" s="38"/>
      <c r="H164" s="38"/>
    </row>
    <row r="165" spans="1:8" ht="18.75" customHeight="1" x14ac:dyDescent="0.3">
      <c r="B165" s="40"/>
      <c r="C165" s="39"/>
      <c r="D165" s="39"/>
      <c r="E165" s="39"/>
      <c r="F165" s="39"/>
      <c r="G165" s="39"/>
      <c r="H165" s="39"/>
    </row>
    <row r="166" spans="1:8" ht="21.75" customHeight="1" thickBot="1" x14ac:dyDescent="0.35">
      <c r="A166" s="745" t="s">
        <v>1277</v>
      </c>
      <c r="B166" s="746" t="s">
        <v>1</v>
      </c>
      <c r="C166" s="664">
        <f>C157</f>
        <v>1397</v>
      </c>
      <c r="D166" s="664">
        <f t="shared" ref="D166:H166" si="83">D157</f>
        <v>1398</v>
      </c>
      <c r="E166" s="664">
        <f t="shared" si="83"/>
        <v>1399</v>
      </c>
      <c r="F166" s="664">
        <f t="shared" si="83"/>
        <v>1400</v>
      </c>
      <c r="G166" s="664">
        <f t="shared" si="83"/>
        <v>1401</v>
      </c>
      <c r="H166" s="665">
        <f t="shared" si="83"/>
        <v>1402</v>
      </c>
    </row>
    <row r="167" spans="1:8" ht="21" thickTop="1" x14ac:dyDescent="0.3">
      <c r="A167" s="747" t="s">
        <v>624</v>
      </c>
      <c r="B167" s="37" t="s">
        <v>1270</v>
      </c>
      <c r="C167" s="141">
        <v>988</v>
      </c>
      <c r="D167" s="141">
        <v>821</v>
      </c>
      <c r="E167" s="141">
        <v>837</v>
      </c>
      <c r="F167" s="141">
        <v>800</v>
      </c>
      <c r="G167" s="141"/>
      <c r="H167" s="748"/>
    </row>
    <row r="168" spans="1:8" ht="20.399999999999999" x14ac:dyDescent="0.3">
      <c r="A168" s="749" t="s">
        <v>626</v>
      </c>
      <c r="B168" s="214" t="s">
        <v>1271</v>
      </c>
      <c r="C168" s="146">
        <v>78</v>
      </c>
      <c r="D168" s="146">
        <v>201</v>
      </c>
      <c r="E168" s="146">
        <v>228</v>
      </c>
      <c r="F168" s="146">
        <v>190</v>
      </c>
      <c r="G168" s="146"/>
      <c r="H168" s="419"/>
    </row>
    <row r="169" spans="1:8" ht="20.399999999999999" x14ac:dyDescent="0.3">
      <c r="A169" s="750" t="s">
        <v>537</v>
      </c>
      <c r="B169" s="73"/>
      <c r="C169" s="41">
        <f>SUM(C167:C168)</f>
        <v>1066</v>
      </c>
      <c r="D169" s="41">
        <f>SUM(D167:D168)</f>
        <v>1022</v>
      </c>
      <c r="E169" s="41">
        <f>SUM(E167:E168)</f>
        <v>1065</v>
      </c>
      <c r="F169" s="41">
        <v>990</v>
      </c>
      <c r="G169" s="41"/>
      <c r="H169" s="751"/>
    </row>
    <row r="170" spans="1:8" ht="20.399999999999999" x14ac:dyDescent="0.3">
      <c r="A170" s="750"/>
      <c r="B170" s="73"/>
      <c r="C170" s="41"/>
      <c r="D170" s="41"/>
      <c r="E170" s="41"/>
      <c r="F170" s="41"/>
      <c r="G170" s="41"/>
      <c r="H170" s="751"/>
    </row>
    <row r="171" spans="1:8" ht="24" thickBot="1" x14ac:dyDescent="0.35">
      <c r="A171" s="752" t="s">
        <v>1278</v>
      </c>
      <c r="B171" s="2" t="s">
        <v>1</v>
      </c>
      <c r="C171" s="558">
        <v>1397</v>
      </c>
      <c r="D171" s="558">
        <v>1398</v>
      </c>
      <c r="E171" s="558">
        <v>1399</v>
      </c>
      <c r="F171" s="558">
        <v>1400</v>
      </c>
      <c r="G171" s="558">
        <v>1401</v>
      </c>
      <c r="H171" s="676">
        <v>1402</v>
      </c>
    </row>
    <row r="172" spans="1:8" ht="21" thickTop="1" x14ac:dyDescent="0.3">
      <c r="A172" s="747" t="s">
        <v>624</v>
      </c>
      <c r="B172" s="37" t="s">
        <v>1270</v>
      </c>
      <c r="C172" s="40">
        <f t="shared" ref="C172:E173" si="84">C177/C167</f>
        <v>41.522267206477736</v>
      </c>
      <c r="D172" s="40">
        <f t="shared" si="84"/>
        <v>50.042630937880631</v>
      </c>
      <c r="E172" s="40">
        <f t="shared" si="84"/>
        <v>50.005973715651137</v>
      </c>
      <c r="F172" s="40">
        <v>100.105</v>
      </c>
      <c r="G172" s="40"/>
      <c r="H172" s="417"/>
    </row>
    <row r="173" spans="1:8" ht="20.399999999999999" x14ac:dyDescent="0.3">
      <c r="A173" s="747" t="s">
        <v>626</v>
      </c>
      <c r="B173" s="30" t="s">
        <v>1271</v>
      </c>
      <c r="C173" s="40">
        <f t="shared" si="84"/>
        <v>141.16666666666666</v>
      </c>
      <c r="D173" s="40">
        <f t="shared" si="84"/>
        <v>49.945273631840799</v>
      </c>
      <c r="E173" s="40">
        <f t="shared" si="84"/>
        <v>50.065789473684212</v>
      </c>
      <c r="F173" s="40">
        <v>97.626315789473679</v>
      </c>
      <c r="G173" s="40"/>
      <c r="H173" s="417"/>
    </row>
    <row r="174" spans="1:8" x14ac:dyDescent="0.3">
      <c r="A174" s="169"/>
      <c r="B174" s="25"/>
      <c r="C174" s="25"/>
      <c r="D174" s="25"/>
      <c r="E174" s="25"/>
      <c r="F174" s="25"/>
      <c r="G174" s="25"/>
      <c r="H174" s="753"/>
    </row>
    <row r="175" spans="1:8" ht="20.399999999999999" x14ac:dyDescent="0.3">
      <c r="A175" s="747"/>
      <c r="B175" s="30"/>
      <c r="C175" s="40"/>
      <c r="D175" s="40"/>
      <c r="E175" s="40"/>
      <c r="F175" s="40"/>
      <c r="G175" s="40"/>
      <c r="H175" s="417"/>
    </row>
    <row r="176" spans="1:8" ht="24" thickBot="1" x14ac:dyDescent="0.35">
      <c r="A176" s="754" t="s">
        <v>1279</v>
      </c>
      <c r="B176" s="2" t="s">
        <v>1</v>
      </c>
      <c r="C176" s="558">
        <f>C171</f>
        <v>1397</v>
      </c>
      <c r="D176" s="558">
        <f t="shared" ref="D176:H176" si="85">D171</f>
        <v>1398</v>
      </c>
      <c r="E176" s="558">
        <f t="shared" si="85"/>
        <v>1399</v>
      </c>
      <c r="F176" s="558">
        <f t="shared" si="85"/>
        <v>1400</v>
      </c>
      <c r="G176" s="558">
        <f t="shared" si="85"/>
        <v>1401</v>
      </c>
      <c r="H176" s="676">
        <f t="shared" si="85"/>
        <v>1402</v>
      </c>
    </row>
    <row r="177" spans="1:8" ht="21" thickTop="1" x14ac:dyDescent="0.3">
      <c r="A177" s="747" t="s">
        <v>624</v>
      </c>
      <c r="B177" s="37" t="s">
        <v>1270</v>
      </c>
      <c r="C177" s="141">
        <v>41024</v>
      </c>
      <c r="D177" s="141">
        <v>41085</v>
      </c>
      <c r="E177" s="141">
        <v>41855</v>
      </c>
      <c r="F177" s="141">
        <v>80084</v>
      </c>
      <c r="G177" s="141"/>
      <c r="H177" s="748"/>
    </row>
    <row r="178" spans="1:8" ht="20.399999999999999" x14ac:dyDescent="0.3">
      <c r="A178" s="749" t="s">
        <v>626</v>
      </c>
      <c r="B178" s="214" t="s">
        <v>1271</v>
      </c>
      <c r="C178" s="146">
        <v>11011</v>
      </c>
      <c r="D178" s="146">
        <v>10039</v>
      </c>
      <c r="E178" s="146">
        <v>11415</v>
      </c>
      <c r="F178" s="146">
        <v>18549</v>
      </c>
      <c r="G178" s="146"/>
      <c r="H178" s="419"/>
    </row>
    <row r="179" spans="1:8" ht="20.399999999999999" x14ac:dyDescent="0.3">
      <c r="A179" s="755" t="s">
        <v>537</v>
      </c>
      <c r="B179" s="756"/>
      <c r="C179" s="213">
        <f>SUM(C177:C178)</f>
        <v>52035</v>
      </c>
      <c r="D179" s="213">
        <f>SUM(D177:D178)</f>
        <v>51124</v>
      </c>
      <c r="E179" s="213">
        <f>SUM(E177:E178)</f>
        <v>53270</v>
      </c>
      <c r="F179" s="213">
        <v>98633</v>
      </c>
      <c r="G179" s="213"/>
      <c r="H179" s="757"/>
    </row>
    <row r="180" spans="1:8" ht="20.399999999999999" x14ac:dyDescent="0.3">
      <c r="A180" s="215"/>
      <c r="B180" s="73"/>
      <c r="C180" s="39"/>
      <c r="D180" s="39"/>
      <c r="E180" s="39"/>
      <c r="F180" s="39"/>
      <c r="G180" s="39"/>
      <c r="H180" s="39"/>
    </row>
    <row r="181" spans="1:8" ht="20.399999999999999" x14ac:dyDescent="0.3">
      <c r="A181" s="92"/>
      <c r="B181" s="30"/>
      <c r="C181" s="40"/>
      <c r="D181" s="40"/>
      <c r="E181" s="40"/>
      <c r="F181" s="40"/>
      <c r="G181" s="40"/>
      <c r="H181" s="40"/>
    </row>
    <row r="182" spans="1:8" ht="20.399999999999999" x14ac:dyDescent="0.3">
      <c r="A182" s="92"/>
      <c r="B182" s="30"/>
      <c r="C182" s="40"/>
      <c r="D182" s="40"/>
      <c r="E182" s="40"/>
      <c r="F182" s="40"/>
      <c r="G182" s="40"/>
      <c r="H182" s="40"/>
    </row>
    <row r="183" spans="1:8" ht="24" thickBot="1" x14ac:dyDescent="0.35">
      <c r="A183" s="758" t="s">
        <v>3769</v>
      </c>
      <c r="B183" s="746" t="s">
        <v>1</v>
      </c>
      <c r="C183" s="664">
        <f>C176</f>
        <v>1397</v>
      </c>
      <c r="D183" s="664">
        <f t="shared" ref="D183:H183" si="86">D176</f>
        <v>1398</v>
      </c>
      <c r="E183" s="664">
        <f t="shared" si="86"/>
        <v>1399</v>
      </c>
      <c r="F183" s="664">
        <f t="shared" si="86"/>
        <v>1400</v>
      </c>
      <c r="G183" s="664">
        <f t="shared" si="86"/>
        <v>1401</v>
      </c>
      <c r="H183" s="665">
        <f t="shared" si="86"/>
        <v>1402</v>
      </c>
    </row>
    <row r="184" spans="1:8" ht="21" thickTop="1" x14ac:dyDescent="0.3">
      <c r="A184" s="747" t="s">
        <v>1276</v>
      </c>
      <c r="B184" s="37" t="s">
        <v>1280</v>
      </c>
      <c r="C184" s="141">
        <v>5155175</v>
      </c>
      <c r="D184" s="141">
        <v>4378344</v>
      </c>
      <c r="E184" s="141">
        <v>4983961</v>
      </c>
      <c r="F184" s="141">
        <v>4358219</v>
      </c>
      <c r="G184" s="141"/>
      <c r="H184" s="748"/>
    </row>
    <row r="185" spans="1:8" ht="20.399999999999999" x14ac:dyDescent="0.3">
      <c r="A185" s="749" t="s">
        <v>671</v>
      </c>
      <c r="B185" s="214" t="s">
        <v>1280</v>
      </c>
      <c r="C185" s="146">
        <v>4718348</v>
      </c>
      <c r="D185" s="146">
        <v>4299422</v>
      </c>
      <c r="E185" s="146">
        <v>4448011</v>
      </c>
      <c r="F185" s="146">
        <v>4157698</v>
      </c>
      <c r="G185" s="146"/>
      <c r="H185" s="419"/>
    </row>
    <row r="186" spans="1:8" ht="20.399999999999999" x14ac:dyDescent="0.3">
      <c r="A186" s="750" t="s">
        <v>22</v>
      </c>
      <c r="B186" s="73" t="s">
        <v>1280</v>
      </c>
      <c r="C186" s="41">
        <f>SUM(C184:C185)</f>
        <v>9873523</v>
      </c>
      <c r="D186" s="41">
        <f>SUM(D184:D185)</f>
        <v>8677766</v>
      </c>
      <c r="E186" s="41">
        <f>SUM(E184:E185)</f>
        <v>9431972</v>
      </c>
      <c r="F186" s="41">
        <v>8515917</v>
      </c>
      <c r="G186" s="41"/>
      <c r="H186" s="751"/>
    </row>
    <row r="187" spans="1:8" ht="20.399999999999999" x14ac:dyDescent="0.3">
      <c r="A187" s="750"/>
      <c r="B187" s="73"/>
      <c r="C187" s="41"/>
      <c r="D187" s="41"/>
      <c r="E187" s="41"/>
      <c r="F187" s="41"/>
      <c r="G187" s="41"/>
      <c r="H187" s="751"/>
    </row>
    <row r="188" spans="1:8" x14ac:dyDescent="0.3">
      <c r="A188" s="169"/>
      <c r="B188" s="25"/>
      <c r="C188" s="25"/>
      <c r="D188" s="25"/>
      <c r="E188" s="25"/>
      <c r="F188" s="25"/>
      <c r="G188" s="25"/>
      <c r="H188" s="753"/>
    </row>
    <row r="189" spans="1:8" ht="19.2" thickBot="1" x14ac:dyDescent="0.35">
      <c r="A189" s="759" t="s">
        <v>3772</v>
      </c>
      <c r="B189" s="2" t="s">
        <v>1</v>
      </c>
      <c r="C189" s="2" t="s">
        <v>8</v>
      </c>
      <c r="D189" s="2" t="s">
        <v>9</v>
      </c>
      <c r="E189" s="2" t="s">
        <v>2</v>
      </c>
      <c r="F189" s="2" t="s">
        <v>3</v>
      </c>
      <c r="G189" s="2"/>
      <c r="H189" s="760"/>
    </row>
    <row r="190" spans="1:8" ht="21" thickTop="1" x14ac:dyDescent="0.3">
      <c r="A190" s="747" t="s">
        <v>1276</v>
      </c>
      <c r="B190" s="37" t="s">
        <v>14</v>
      </c>
      <c r="C190" s="40">
        <f t="shared" ref="C190:E191" si="87">C194*1000000/C184</f>
        <v>58659.308364895471</v>
      </c>
      <c r="D190" s="40">
        <f t="shared" si="87"/>
        <v>73029.209217000767</v>
      </c>
      <c r="E190" s="40">
        <f t="shared" si="87"/>
        <v>55763.678728625688</v>
      </c>
      <c r="F190" s="40">
        <v>51719.980111141733</v>
      </c>
      <c r="G190" s="40"/>
      <c r="H190" s="417"/>
    </row>
    <row r="191" spans="1:8" ht="20.399999999999999" x14ac:dyDescent="0.3">
      <c r="A191" s="747" t="s">
        <v>671</v>
      </c>
      <c r="B191" s="30" t="s">
        <v>14</v>
      </c>
      <c r="C191" s="40">
        <f t="shared" si="87"/>
        <v>12240.51299310691</v>
      </c>
      <c r="D191" s="40">
        <f t="shared" si="87"/>
        <v>10228.584214343231</v>
      </c>
      <c r="E191" s="40">
        <f t="shared" si="87"/>
        <v>19914.743915876108</v>
      </c>
      <c r="F191" s="40">
        <v>46864.394672244111</v>
      </c>
      <c r="G191" s="40"/>
      <c r="H191" s="417"/>
    </row>
    <row r="192" spans="1:8" ht="20.399999999999999" x14ac:dyDescent="0.3">
      <c r="A192" s="747"/>
      <c r="B192" s="30"/>
      <c r="C192" s="40"/>
      <c r="D192" s="40"/>
      <c r="E192" s="40"/>
      <c r="F192" s="40"/>
      <c r="G192" s="40"/>
      <c r="H192" s="417"/>
    </row>
    <row r="193" spans="1:8" ht="19.2" thickBot="1" x14ac:dyDescent="0.35">
      <c r="A193" s="759" t="s">
        <v>3773</v>
      </c>
      <c r="B193" s="2" t="s">
        <v>1</v>
      </c>
      <c r="C193" s="2" t="s">
        <v>8</v>
      </c>
      <c r="D193" s="2" t="s">
        <v>9</v>
      </c>
      <c r="E193" s="2" t="s">
        <v>2</v>
      </c>
      <c r="F193" s="2" t="s">
        <v>3</v>
      </c>
      <c r="G193" s="2"/>
      <c r="H193" s="760"/>
    </row>
    <row r="194" spans="1:8" ht="21" thickTop="1" x14ac:dyDescent="0.3">
      <c r="A194" s="747" t="s">
        <v>1276</v>
      </c>
      <c r="B194" s="37" t="s">
        <v>23</v>
      </c>
      <c r="C194" s="141">
        <v>302399</v>
      </c>
      <c r="D194" s="141">
        <v>319747</v>
      </c>
      <c r="E194" s="141">
        <v>277924</v>
      </c>
      <c r="F194" s="141">
        <v>225407</v>
      </c>
      <c r="G194" s="141"/>
      <c r="H194" s="748"/>
    </row>
    <row r="195" spans="1:8" ht="20.399999999999999" x14ac:dyDescent="0.3">
      <c r="A195" s="749" t="s">
        <v>671</v>
      </c>
      <c r="B195" s="214" t="s">
        <v>23</v>
      </c>
      <c r="C195" s="146">
        <v>57755</v>
      </c>
      <c r="D195" s="146">
        <v>43977</v>
      </c>
      <c r="E195" s="146">
        <v>88581</v>
      </c>
      <c r="F195" s="146">
        <v>194848</v>
      </c>
      <c r="G195" s="146"/>
      <c r="H195" s="419"/>
    </row>
    <row r="196" spans="1:8" ht="20.399999999999999" x14ac:dyDescent="0.3">
      <c r="A196" s="755" t="s">
        <v>22</v>
      </c>
      <c r="B196" s="756"/>
      <c r="C196" s="213">
        <f>SUM(C194:C195)</f>
        <v>360154</v>
      </c>
      <c r="D196" s="213">
        <f>SUM(D194:D195)</f>
        <v>363724</v>
      </c>
      <c r="E196" s="213">
        <f>SUM(E194:E195)</f>
        <v>366505</v>
      </c>
      <c r="F196" s="213">
        <v>420255</v>
      </c>
      <c r="G196" s="213"/>
      <c r="H196" s="757"/>
    </row>
    <row r="197" spans="1:8" ht="20.399999999999999" x14ac:dyDescent="0.3">
      <c r="A197" s="92"/>
      <c r="B197" s="30"/>
      <c r="C197" s="40"/>
      <c r="D197" s="40"/>
      <c r="E197" s="40"/>
      <c r="F197" s="40"/>
      <c r="G197" s="40"/>
      <c r="H197" s="40"/>
    </row>
    <row r="198" spans="1:8" ht="20.399999999999999" x14ac:dyDescent="0.3">
      <c r="A198" s="91"/>
      <c r="B198" s="41"/>
      <c r="C198" s="39"/>
      <c r="D198" s="39"/>
      <c r="E198" s="39"/>
      <c r="F198" s="39"/>
      <c r="G198" s="39"/>
      <c r="H198" s="39"/>
    </row>
    <row r="199" spans="1:8" ht="20.399999999999999" x14ac:dyDescent="0.3">
      <c r="A199" s="91"/>
      <c r="B199" s="41"/>
      <c r="C199" s="39"/>
      <c r="D199" s="39"/>
      <c r="E199" s="39"/>
      <c r="F199" s="39"/>
      <c r="G199" s="39"/>
      <c r="H199" s="39"/>
    </row>
    <row r="200" spans="1:8" ht="24" thickBot="1" x14ac:dyDescent="0.35">
      <c r="A200" s="2" t="s">
        <v>1283</v>
      </c>
      <c r="B200" s="2" t="s">
        <v>1</v>
      </c>
      <c r="C200" s="558">
        <f>C183</f>
        <v>1397</v>
      </c>
      <c r="D200" s="558">
        <f t="shared" ref="D200:H200" si="88">D183</f>
        <v>1398</v>
      </c>
      <c r="E200" s="558">
        <f t="shared" si="88"/>
        <v>1399</v>
      </c>
      <c r="F200" s="558">
        <f t="shared" si="88"/>
        <v>1400</v>
      </c>
      <c r="G200" s="558">
        <f t="shared" si="88"/>
        <v>1401</v>
      </c>
      <c r="H200" s="558">
        <f t="shared" si="88"/>
        <v>1402</v>
      </c>
    </row>
    <row r="201" spans="1:8" ht="21" thickTop="1" x14ac:dyDescent="0.3">
      <c r="A201" s="91" t="s">
        <v>1284</v>
      </c>
      <c r="B201" s="37"/>
      <c r="C201" s="40">
        <v>348450</v>
      </c>
      <c r="D201" s="40">
        <v>364866</v>
      </c>
      <c r="E201" s="40">
        <v>370470</v>
      </c>
      <c r="F201" s="40">
        <v>404064</v>
      </c>
      <c r="G201" s="40">
        <f>F201</f>
        <v>404064</v>
      </c>
      <c r="H201" s="40">
        <f>G201</f>
        <v>404064</v>
      </c>
    </row>
    <row r="202" spans="1:8" ht="20.399999999999999" x14ac:dyDescent="0.3">
      <c r="A202" s="91" t="s">
        <v>1285</v>
      </c>
      <c r="B202" s="30"/>
      <c r="C202" s="40">
        <v>94651</v>
      </c>
      <c r="D202" s="40">
        <v>52655</v>
      </c>
      <c r="E202" s="40">
        <v>84914</v>
      </c>
      <c r="F202" s="40">
        <v>399991</v>
      </c>
      <c r="G202" s="40">
        <f>E202*(1+مفروضات!C4)^2</f>
        <v>178531.685</v>
      </c>
      <c r="H202" s="40">
        <f>G202*(1+مفروضات!D4)</f>
        <v>258870.94324999998</v>
      </c>
    </row>
    <row r="203" spans="1:8" ht="20.399999999999999" x14ac:dyDescent="0.3">
      <c r="A203" s="91" t="s">
        <v>1286</v>
      </c>
      <c r="B203" s="41"/>
      <c r="C203" s="39">
        <v>82911</v>
      </c>
      <c r="D203" s="39">
        <v>306948</v>
      </c>
      <c r="E203" s="39">
        <v>314014</v>
      </c>
      <c r="F203" s="39">
        <v>0</v>
      </c>
      <c r="G203" s="39">
        <f>G202</f>
        <v>178531.685</v>
      </c>
      <c r="H203" s="39">
        <f>H202</f>
        <v>258870.94324999998</v>
      </c>
    </row>
    <row r="204" spans="1:8" ht="20.399999999999999" x14ac:dyDescent="0.3">
      <c r="A204" s="91" t="s">
        <v>1287</v>
      </c>
      <c r="B204" s="41"/>
      <c r="C204" s="39">
        <v>14675</v>
      </c>
      <c r="D204" s="39">
        <v>26679</v>
      </c>
      <c r="E204" s="39">
        <v>48450</v>
      </c>
      <c r="F204" s="39">
        <v>62917</v>
      </c>
      <c r="G204" s="39">
        <f>F204*(1+مفروضات!C4)</f>
        <v>91229.65</v>
      </c>
      <c r="H204" s="39">
        <f>G204*(1+مفروضات!D4)</f>
        <v>132282.99249999999</v>
      </c>
    </row>
    <row r="205" spans="1:8" ht="20.399999999999999" x14ac:dyDescent="0.3">
      <c r="A205" s="225" t="s">
        <v>537</v>
      </c>
      <c r="B205" s="226"/>
      <c r="C205" s="226">
        <f>SUM(C201:C204)</f>
        <v>540687</v>
      </c>
      <c r="D205" s="226">
        <f>SUM(D201:D204)</f>
        <v>751148</v>
      </c>
      <c r="E205" s="226">
        <f>SUM(E201:E204)</f>
        <v>817848</v>
      </c>
      <c r="F205" s="226">
        <f t="shared" ref="F205:H205" si="89">SUM(F201:F204)</f>
        <v>866972</v>
      </c>
      <c r="G205" s="226">
        <f t="shared" si="89"/>
        <v>852357.02000000014</v>
      </c>
      <c r="H205" s="226">
        <f t="shared" si="89"/>
        <v>1054088.879</v>
      </c>
    </row>
    <row r="206" spans="1:8" ht="20.399999999999999" x14ac:dyDescent="0.3">
      <c r="A206" s="91"/>
      <c r="B206" s="41"/>
      <c r="C206" s="41"/>
      <c r="D206" s="41"/>
      <c r="E206" s="41"/>
      <c r="F206" s="41"/>
      <c r="G206" s="41"/>
      <c r="H206" s="41"/>
    </row>
    <row r="207" spans="1:8" ht="20.399999999999999" x14ac:dyDescent="0.3">
      <c r="A207" s="91"/>
      <c r="B207" s="40"/>
      <c r="C207" s="38"/>
      <c r="D207" s="38"/>
      <c r="E207" s="38"/>
      <c r="F207" s="38"/>
      <c r="G207" s="38"/>
      <c r="H207" s="38"/>
    </row>
    <row r="208" spans="1:8" ht="20.399999999999999" x14ac:dyDescent="0.3">
      <c r="A208" s="91"/>
      <c r="B208" s="40"/>
      <c r="C208" s="39"/>
      <c r="D208" s="39"/>
      <c r="E208" s="39"/>
      <c r="F208" s="39"/>
      <c r="G208" s="39"/>
      <c r="H208" s="39"/>
    </row>
    <row r="209" spans="1:8" ht="24" thickBot="1" x14ac:dyDescent="0.35">
      <c r="A209" s="44" t="s">
        <v>11</v>
      </c>
      <c r="B209" s="44" t="s">
        <v>1</v>
      </c>
      <c r="C209" s="558">
        <f>C200</f>
        <v>1397</v>
      </c>
      <c r="D209" s="558">
        <f t="shared" ref="D209:H209" si="90">D200</f>
        <v>1398</v>
      </c>
      <c r="E209" s="558">
        <f t="shared" si="90"/>
        <v>1399</v>
      </c>
      <c r="F209" s="558">
        <f t="shared" si="90"/>
        <v>1400</v>
      </c>
      <c r="G209" s="558">
        <f t="shared" si="90"/>
        <v>1401</v>
      </c>
      <c r="H209" s="558">
        <f t="shared" si="90"/>
        <v>1402</v>
      </c>
    </row>
    <row r="210" spans="1:8" ht="21" thickTop="1" x14ac:dyDescent="0.3">
      <c r="A210" s="45" t="s">
        <v>554</v>
      </c>
      <c r="B210" s="234" t="s">
        <v>23</v>
      </c>
      <c r="C210" s="141">
        <v>8755</v>
      </c>
      <c r="D210" s="141">
        <v>13146</v>
      </c>
      <c r="E210" s="141">
        <v>16185</v>
      </c>
      <c r="F210" s="141">
        <v>25704</v>
      </c>
      <c r="G210" s="141">
        <f>F210*(1+مفروضات!C3)</f>
        <v>38556</v>
      </c>
      <c r="H210" s="141">
        <f>G210*(1+مفروضات!D3)</f>
        <v>57834</v>
      </c>
    </row>
    <row r="211" spans="1:8" ht="20.399999999999999" x14ac:dyDescent="0.3">
      <c r="A211" s="45" t="s">
        <v>539</v>
      </c>
      <c r="B211" s="160" t="s">
        <v>23</v>
      </c>
      <c r="C211" s="146">
        <f>C212-C210</f>
        <v>11894</v>
      </c>
      <c r="D211" s="146">
        <f>D212-D210</f>
        <v>10545</v>
      </c>
      <c r="E211" s="146">
        <f>E212-E210</f>
        <v>14403</v>
      </c>
      <c r="F211" s="146">
        <v>19736</v>
      </c>
      <c r="G211" s="146">
        <f>F211*(1+مفروضات!C4)</f>
        <v>28617.200000000001</v>
      </c>
      <c r="H211" s="146">
        <f>G211*(1+مفروضات!D4)</f>
        <v>41494.94</v>
      </c>
    </row>
    <row r="212" spans="1:8" ht="20.399999999999999" x14ac:dyDescent="0.3">
      <c r="A212" s="45" t="s">
        <v>537</v>
      </c>
      <c r="B212" s="233" t="s">
        <v>23</v>
      </c>
      <c r="C212" s="38">
        <v>20649</v>
      </c>
      <c r="D212" s="38">
        <v>23691</v>
      </c>
      <c r="E212" s="38">
        <v>30588</v>
      </c>
      <c r="F212" s="38">
        <v>45440</v>
      </c>
      <c r="G212" s="38">
        <f>SUM(G210:G211)</f>
        <v>67173.2</v>
      </c>
      <c r="H212" s="38">
        <f>SUM(H210:H211)</f>
        <v>99328.94</v>
      </c>
    </row>
    <row r="214" spans="1:8" ht="20.399999999999999" x14ac:dyDescent="0.3">
      <c r="A214" s="45"/>
      <c r="B214" s="94"/>
      <c r="C214" s="106"/>
      <c r="D214" s="106"/>
      <c r="E214" s="106"/>
      <c r="F214" s="106"/>
      <c r="G214" s="106"/>
      <c r="H214" s="106"/>
    </row>
    <row r="215" spans="1:8" ht="20.399999999999999" x14ac:dyDescent="0.3">
      <c r="A215" s="52"/>
      <c r="B215" s="25"/>
      <c r="C215" s="46"/>
      <c r="D215" s="46"/>
      <c r="E215" s="46"/>
      <c r="F215" s="46"/>
      <c r="G215" s="46"/>
      <c r="H215" s="46"/>
    </row>
    <row r="216" spans="1:8" ht="24" thickBot="1" x14ac:dyDescent="0.35">
      <c r="A216" s="2" t="s">
        <v>556</v>
      </c>
      <c r="B216" s="2" t="s">
        <v>1</v>
      </c>
      <c r="C216" s="558">
        <v>1397</v>
      </c>
      <c r="D216" s="558">
        <v>1398</v>
      </c>
      <c r="E216" s="558">
        <v>1399</v>
      </c>
      <c r="F216" s="558">
        <v>1400</v>
      </c>
      <c r="G216" s="558">
        <v>1401</v>
      </c>
      <c r="H216" s="558">
        <v>1402</v>
      </c>
    </row>
    <row r="217" spans="1:8" ht="21" thickTop="1" x14ac:dyDescent="0.3">
      <c r="A217" s="6" t="s">
        <v>1294</v>
      </c>
      <c r="B217" s="7"/>
      <c r="C217" s="8">
        <v>529</v>
      </c>
      <c r="D217" s="8">
        <v>946</v>
      </c>
      <c r="E217" s="8">
        <v>75</v>
      </c>
      <c r="F217" s="8">
        <v>487</v>
      </c>
      <c r="G217" s="8">
        <v>787</v>
      </c>
      <c r="H217" s="8">
        <v>987</v>
      </c>
    </row>
    <row r="218" spans="1:8" ht="20.399999999999999" x14ac:dyDescent="0.3">
      <c r="A218" s="27"/>
      <c r="B218" s="97"/>
      <c r="C218" s="79"/>
      <c r="D218" s="79"/>
      <c r="E218" s="79"/>
      <c r="F218" s="79"/>
      <c r="G218" s="79"/>
      <c r="H218" s="79"/>
    </row>
    <row r="219" spans="1:8" ht="20.399999999999999" x14ac:dyDescent="0.3">
      <c r="A219" s="27"/>
      <c r="B219" s="26"/>
      <c r="C219" s="26"/>
      <c r="D219" s="8"/>
      <c r="E219" s="38"/>
      <c r="F219" s="38"/>
      <c r="G219" s="38"/>
      <c r="H219" s="38"/>
    </row>
    <row r="220" spans="1:8" ht="24" thickBot="1" x14ac:dyDescent="0.35">
      <c r="A220" s="2" t="s">
        <v>558</v>
      </c>
      <c r="B220" s="2" t="s">
        <v>1</v>
      </c>
      <c r="C220" s="558">
        <v>1397</v>
      </c>
      <c r="D220" s="558">
        <v>1398</v>
      </c>
      <c r="E220" s="558">
        <v>1399</v>
      </c>
      <c r="F220" s="558">
        <v>1400</v>
      </c>
      <c r="G220" s="558">
        <v>1401</v>
      </c>
      <c r="H220" s="558">
        <v>1402</v>
      </c>
    </row>
    <row r="221" spans="1:8" ht="21" thickTop="1" x14ac:dyDescent="0.3">
      <c r="A221" s="6" t="s">
        <v>644</v>
      </c>
      <c r="B221" s="235"/>
      <c r="C221" s="8">
        <v>3948</v>
      </c>
      <c r="D221" s="8">
        <v>24690</v>
      </c>
      <c r="E221" s="8">
        <v>80423</v>
      </c>
      <c r="F221" s="8">
        <v>209183</v>
      </c>
      <c r="G221" s="8">
        <f>1200000*0.18</f>
        <v>216000</v>
      </c>
      <c r="H221" s="8">
        <f>1200000*0.18</f>
        <v>216000</v>
      </c>
    </row>
    <row r="222" spans="1:8" ht="20.399999999999999" x14ac:dyDescent="0.3">
      <c r="A222" s="27" t="s">
        <v>1295</v>
      </c>
      <c r="B222" s="236"/>
      <c r="C222" s="8">
        <v>0</v>
      </c>
      <c r="D222" s="8">
        <v>93839</v>
      </c>
      <c r="E222" s="8">
        <v>78403</v>
      </c>
      <c r="F222" s="8">
        <v>13383</v>
      </c>
      <c r="G222" s="8">
        <v>0</v>
      </c>
      <c r="H222" s="8">
        <v>0</v>
      </c>
    </row>
    <row r="223" spans="1:8" ht="20.399999999999999" x14ac:dyDescent="0.3">
      <c r="A223" s="27" t="s">
        <v>1296</v>
      </c>
      <c r="B223" s="236"/>
      <c r="C223" s="26">
        <v>0</v>
      </c>
      <c r="D223" s="26">
        <v>0</v>
      </c>
      <c r="E223" s="26">
        <v>0</v>
      </c>
      <c r="F223" s="26">
        <v>8732</v>
      </c>
      <c r="G223" s="26">
        <v>0</v>
      </c>
      <c r="H223" s="26">
        <v>0</v>
      </c>
    </row>
    <row r="224" spans="1:8" ht="20.399999999999999" x14ac:dyDescent="0.3">
      <c r="A224" s="27" t="s">
        <v>1297</v>
      </c>
      <c r="B224" s="236"/>
      <c r="C224" s="26">
        <v>5687</v>
      </c>
      <c r="D224" s="26">
        <v>1492</v>
      </c>
      <c r="E224" s="26">
        <v>0</v>
      </c>
      <c r="F224" s="26">
        <v>0</v>
      </c>
      <c r="G224" s="26">
        <v>0</v>
      </c>
      <c r="H224" s="26">
        <v>0</v>
      </c>
    </row>
    <row r="225" spans="1:20" ht="20.399999999999999" x14ac:dyDescent="0.3">
      <c r="A225" s="27" t="s">
        <v>1298</v>
      </c>
      <c r="B225" s="237"/>
      <c r="C225" s="26">
        <v>9595</v>
      </c>
      <c r="D225" s="26">
        <v>4003</v>
      </c>
      <c r="E225" s="26">
        <v>0</v>
      </c>
      <c r="F225" s="26">
        <v>0</v>
      </c>
      <c r="G225" s="26">
        <v>0</v>
      </c>
      <c r="H225" s="26">
        <v>0</v>
      </c>
    </row>
    <row r="226" spans="1:20" ht="20.399999999999999" x14ac:dyDescent="0.3">
      <c r="A226" s="27" t="s">
        <v>1299</v>
      </c>
      <c r="B226" s="203"/>
      <c r="C226" s="193">
        <v>-2803</v>
      </c>
      <c r="D226" s="193">
        <v>135700</v>
      </c>
      <c r="E226" s="146">
        <v>0</v>
      </c>
      <c r="F226" s="146">
        <v>0</v>
      </c>
      <c r="G226" s="146">
        <v>0</v>
      </c>
      <c r="H226" s="146">
        <v>0</v>
      </c>
    </row>
    <row r="227" spans="1:20" ht="20.399999999999999" x14ac:dyDescent="0.3">
      <c r="A227" s="27" t="s">
        <v>537</v>
      </c>
      <c r="B227" s="26"/>
      <c r="C227" s="38">
        <f>SUM(C221:C226)</f>
        <v>16427</v>
      </c>
      <c r="D227" s="38">
        <f>SUM(D221:D226)</f>
        <v>259724</v>
      </c>
      <c r="E227" s="38">
        <f>SUM(E221:E226)</f>
        <v>158826</v>
      </c>
      <c r="F227" s="38">
        <f t="shared" ref="F227:H227" si="91">SUM(F221:F226)</f>
        <v>231298</v>
      </c>
      <c r="G227" s="38">
        <f t="shared" si="91"/>
        <v>216000</v>
      </c>
      <c r="H227" s="38">
        <f t="shared" si="91"/>
        <v>216000</v>
      </c>
    </row>
    <row r="228" spans="1:20" ht="20.399999999999999" x14ac:dyDescent="0.3">
      <c r="A228" s="27"/>
      <c r="B228" s="26"/>
      <c r="C228" s="26"/>
      <c r="D228" s="8"/>
      <c r="E228" s="38"/>
      <c r="F228" s="38"/>
      <c r="G228" s="38"/>
      <c r="H228" s="38"/>
    </row>
    <row r="229" spans="1:20" ht="20.399999999999999" x14ac:dyDescent="0.3">
      <c r="A229" s="27"/>
      <c r="B229" s="97"/>
      <c r="C229" s="80"/>
      <c r="D229" s="80"/>
      <c r="E229" s="80"/>
      <c r="F229" s="80"/>
      <c r="G229" s="80"/>
      <c r="H229" s="80"/>
    </row>
    <row r="230" spans="1:20" ht="20.399999999999999" x14ac:dyDescent="0.3">
      <c r="A230" s="27"/>
      <c r="B230" s="96"/>
      <c r="C230" s="96"/>
      <c r="D230" s="96"/>
      <c r="E230" s="96"/>
      <c r="F230" s="96"/>
      <c r="G230" s="96"/>
      <c r="H230" s="96"/>
    </row>
    <row r="231" spans="1:20" ht="20.399999999999999" x14ac:dyDescent="0.3">
      <c r="A231" s="27"/>
      <c r="B231" s="96"/>
      <c r="C231" s="96"/>
      <c r="D231" s="96"/>
      <c r="E231" s="96"/>
      <c r="F231" s="96"/>
      <c r="G231" s="96"/>
      <c r="H231" s="96"/>
    </row>
    <row r="232" spans="1:20" ht="20.399999999999999" x14ac:dyDescent="0.6">
      <c r="A232" s="27"/>
      <c r="B232" s="26"/>
      <c r="C232" s="26"/>
      <c r="D232" s="26"/>
      <c r="E232" s="26"/>
      <c r="F232" s="26"/>
      <c r="G232" s="26"/>
      <c r="H232" s="26"/>
      <c r="S232" s="121"/>
      <c r="T232" s="121"/>
    </row>
    <row r="233" spans="1:20" ht="20.399999999999999" x14ac:dyDescent="0.6">
      <c r="A233" s="27"/>
      <c r="B233" s="26"/>
      <c r="C233" s="26"/>
      <c r="D233" s="26"/>
      <c r="E233" s="26"/>
      <c r="F233" s="26"/>
      <c r="G233" s="26"/>
      <c r="H233" s="26"/>
      <c r="S233" s="121"/>
      <c r="T233" s="121"/>
    </row>
    <row r="234" spans="1:20" ht="20.399999999999999" x14ac:dyDescent="0.6">
      <c r="A234" s="27"/>
      <c r="B234" s="26"/>
      <c r="C234" s="26"/>
      <c r="D234" s="26"/>
      <c r="E234" s="26"/>
      <c r="F234" s="26"/>
      <c r="G234" s="26"/>
      <c r="H234" s="26"/>
      <c r="S234" s="121"/>
      <c r="T234" s="121"/>
    </row>
    <row r="235" spans="1:20" x14ac:dyDescent="0.3">
      <c r="D235" s="19"/>
      <c r="E235" s="19"/>
      <c r="F235" s="19"/>
      <c r="G235" s="19"/>
      <c r="H235" s="19"/>
      <c r="I235" s="122"/>
      <c r="J235" s="122"/>
      <c r="K235" s="122"/>
      <c r="L235" s="122"/>
      <c r="M235" s="122"/>
      <c r="N235" s="122"/>
    </row>
    <row r="236" spans="1:20" ht="24" thickBot="1" x14ac:dyDescent="0.35">
      <c r="A236" s="2" t="s">
        <v>29</v>
      </c>
      <c r="B236" s="2" t="s">
        <v>23</v>
      </c>
      <c r="C236" s="558">
        <v>1397</v>
      </c>
      <c r="D236" s="558">
        <v>1398</v>
      </c>
      <c r="E236" s="558">
        <v>1399</v>
      </c>
      <c r="F236" s="558">
        <v>1400</v>
      </c>
      <c r="G236" s="762">
        <v>1401</v>
      </c>
      <c r="H236" s="762">
        <v>1402</v>
      </c>
      <c r="I236" s="122"/>
      <c r="J236" s="122"/>
      <c r="K236" s="122"/>
      <c r="L236" s="122"/>
      <c r="M236" s="122"/>
      <c r="N236" s="122"/>
    </row>
    <row r="237" spans="1:20" ht="21" thickTop="1" x14ac:dyDescent="0.3">
      <c r="A237" s="6" t="s">
        <v>531</v>
      </c>
      <c r="B237" s="7" t="s">
        <v>23</v>
      </c>
      <c r="C237" s="38">
        <f>C141</f>
        <v>1800340</v>
      </c>
      <c r="D237" s="38">
        <f>D141</f>
        <v>1853245</v>
      </c>
      <c r="E237" s="38">
        <f>E141</f>
        <v>2501486</v>
      </c>
      <c r="F237" s="38">
        <f>F141</f>
        <v>3180840</v>
      </c>
      <c r="G237" s="38">
        <f t="shared" ref="G237:H237" si="92">G141</f>
        <v>5946059.501572988</v>
      </c>
      <c r="H237" s="38">
        <f t="shared" si="92"/>
        <v>9726172.2445610594</v>
      </c>
    </row>
    <row r="238" spans="1:20" ht="20.399999999999999" x14ac:dyDescent="0.3">
      <c r="A238" s="6" t="s">
        <v>532</v>
      </c>
      <c r="B238" s="7" t="s">
        <v>23</v>
      </c>
      <c r="C238" s="38">
        <f>-C161</f>
        <v>-952876</v>
      </c>
      <c r="D238" s="38">
        <f>-D161</f>
        <v>-1165996</v>
      </c>
      <c r="E238" s="38">
        <f>-E161</f>
        <v>-1237623</v>
      </c>
      <c r="F238" s="38">
        <f>-F161</f>
        <v>-1385860</v>
      </c>
      <c r="G238" s="38">
        <f t="shared" ref="G238:H238" si="93">-G161</f>
        <v>-1647633.2739507239</v>
      </c>
      <c r="H238" s="38">
        <f t="shared" si="93"/>
        <v>-2162107.4023010544</v>
      </c>
    </row>
    <row r="239" spans="1:20" ht="20.399999999999999" x14ac:dyDescent="0.3">
      <c r="A239" s="98" t="s">
        <v>533</v>
      </c>
      <c r="B239" s="7" t="s">
        <v>23</v>
      </c>
      <c r="C239" s="53">
        <f>C237+C238</f>
        <v>847464</v>
      </c>
      <c r="D239" s="53">
        <f t="shared" ref="D239:F239" si="94">D237+D238</f>
        <v>687249</v>
      </c>
      <c r="E239" s="53">
        <f t="shared" si="94"/>
        <v>1263863</v>
      </c>
      <c r="F239" s="53">
        <f t="shared" si="94"/>
        <v>1794980</v>
      </c>
      <c r="G239" s="53">
        <f t="shared" ref="G239:H239" si="95">G237+G238</f>
        <v>4298426.2276222641</v>
      </c>
      <c r="H239" s="53">
        <f t="shared" si="95"/>
        <v>7564064.842260005</v>
      </c>
    </row>
    <row r="240" spans="1:20" ht="20.399999999999999" x14ac:dyDescent="0.3">
      <c r="A240" s="6" t="s">
        <v>534</v>
      </c>
      <c r="B240" s="7" t="s">
        <v>23</v>
      </c>
      <c r="C240" s="38">
        <f>-C212</f>
        <v>-20649</v>
      </c>
      <c r="D240" s="38">
        <f>-D212</f>
        <v>-23691</v>
      </c>
      <c r="E240" s="38">
        <f>-E212</f>
        <v>-30588</v>
      </c>
      <c r="F240" s="38">
        <f>-F212</f>
        <v>-45440</v>
      </c>
      <c r="G240" s="38">
        <f t="shared" ref="G240:H240" si="96">-G212</f>
        <v>-67173.2</v>
      </c>
      <c r="H240" s="38">
        <f t="shared" si="96"/>
        <v>-99328.94</v>
      </c>
    </row>
    <row r="241" spans="1:8" ht="20.399999999999999" x14ac:dyDescent="0.3">
      <c r="A241" s="6" t="s">
        <v>1300</v>
      </c>
      <c r="B241" s="7" t="s">
        <v>23</v>
      </c>
      <c r="C241" s="38">
        <f>C217</f>
        <v>529</v>
      </c>
      <c r="D241" s="38">
        <f t="shared" ref="D241:E241" si="97">D217</f>
        <v>946</v>
      </c>
      <c r="E241" s="38">
        <f t="shared" si="97"/>
        <v>75</v>
      </c>
      <c r="F241" s="38">
        <f t="shared" ref="F241:H241" si="98">F217</f>
        <v>487</v>
      </c>
      <c r="G241" s="38">
        <f t="shared" si="98"/>
        <v>787</v>
      </c>
      <c r="H241" s="38">
        <f t="shared" si="98"/>
        <v>987</v>
      </c>
    </row>
    <row r="242" spans="1:8" ht="20.399999999999999" x14ac:dyDescent="0.3">
      <c r="A242" s="98" t="s">
        <v>535</v>
      </c>
      <c r="B242" s="7" t="s">
        <v>23</v>
      </c>
      <c r="C242" s="53">
        <f>C241+C240+C239</f>
        <v>827344</v>
      </c>
      <c r="D242" s="53">
        <f t="shared" ref="D242:F242" si="99">D241+D240+D239</f>
        <v>664504</v>
      </c>
      <c r="E242" s="53">
        <f t="shared" si="99"/>
        <v>1233350</v>
      </c>
      <c r="F242" s="53">
        <f t="shared" si="99"/>
        <v>1750027</v>
      </c>
      <c r="G242" s="53">
        <f t="shared" ref="G242:H242" si="100">G241+G240+G239</f>
        <v>4232040.0276222639</v>
      </c>
      <c r="H242" s="53">
        <f t="shared" si="100"/>
        <v>7465722.9022600045</v>
      </c>
    </row>
    <row r="243" spans="1:8" ht="20.399999999999999" x14ac:dyDescent="0.3">
      <c r="A243" s="6" t="s">
        <v>566</v>
      </c>
      <c r="B243" s="7" t="s">
        <v>23</v>
      </c>
      <c r="C243" s="38">
        <f>C227</f>
        <v>16427</v>
      </c>
      <c r="D243" s="38">
        <f t="shared" ref="D243:F243" si="101">D227</f>
        <v>259724</v>
      </c>
      <c r="E243" s="38">
        <f t="shared" si="101"/>
        <v>158826</v>
      </c>
      <c r="F243" s="38">
        <f t="shared" si="101"/>
        <v>231298</v>
      </c>
      <c r="G243" s="38">
        <f t="shared" ref="G243:H243" si="102">G227</f>
        <v>216000</v>
      </c>
      <c r="H243" s="38">
        <f t="shared" si="102"/>
        <v>216000</v>
      </c>
    </row>
    <row r="244" spans="1:8" ht="20.399999999999999" x14ac:dyDescent="0.3">
      <c r="A244" s="98" t="s">
        <v>567</v>
      </c>
      <c r="B244" s="7"/>
      <c r="C244" s="53">
        <f>C243+C242</f>
        <v>843771</v>
      </c>
      <c r="D244" s="53">
        <f t="shared" ref="D244:F244" si="103">D243+D242</f>
        <v>924228</v>
      </c>
      <c r="E244" s="53">
        <f t="shared" si="103"/>
        <v>1392176</v>
      </c>
      <c r="F244" s="53">
        <f t="shared" si="103"/>
        <v>1981325</v>
      </c>
      <c r="G244" s="53">
        <f t="shared" ref="G244:H244" si="104">G243+G242</f>
        <v>4448040.0276222639</v>
      </c>
      <c r="H244" s="53">
        <f t="shared" si="104"/>
        <v>7681722.9022600045</v>
      </c>
    </row>
    <row r="245" spans="1:8" ht="20.399999999999999" x14ac:dyDescent="0.3">
      <c r="A245" s="6" t="s">
        <v>568</v>
      </c>
      <c r="B245" s="7" t="s">
        <v>23</v>
      </c>
      <c r="C245" s="38">
        <v>-208534</v>
      </c>
      <c r="D245" s="38">
        <v>-219352</v>
      </c>
      <c r="E245" s="38">
        <v>-311541</v>
      </c>
      <c r="F245" s="38">
        <v>-199305</v>
      </c>
      <c r="G245" s="38">
        <f>G257*G244</f>
        <v>-995381.93320777523</v>
      </c>
      <c r="H245" s="38">
        <f>H257*H244</f>
        <v>-1719015.1494444553</v>
      </c>
    </row>
    <row r="246" spans="1:8" ht="20.399999999999999" x14ac:dyDescent="0.3">
      <c r="A246" s="6" t="s">
        <v>569</v>
      </c>
      <c r="B246" s="7" t="s">
        <v>23</v>
      </c>
      <c r="C246" s="38">
        <v>0</v>
      </c>
      <c r="D246" s="38">
        <v>-10682</v>
      </c>
      <c r="E246" s="38">
        <v>0</v>
      </c>
      <c r="F246" s="38">
        <v>-8004</v>
      </c>
      <c r="G246" s="38">
        <v>0</v>
      </c>
      <c r="H246" s="38">
        <v>0</v>
      </c>
    </row>
    <row r="247" spans="1:8" ht="20.399999999999999" x14ac:dyDescent="0.3">
      <c r="A247" s="98" t="s">
        <v>12</v>
      </c>
      <c r="B247" s="7" t="s">
        <v>23</v>
      </c>
      <c r="C247" s="53">
        <f>C244+C245+C246</f>
        <v>635237</v>
      </c>
      <c r="D247" s="53">
        <f t="shared" ref="D247:F247" si="105">D244+D245+D246</f>
        <v>694194</v>
      </c>
      <c r="E247" s="53">
        <f t="shared" si="105"/>
        <v>1080635</v>
      </c>
      <c r="F247" s="53">
        <f t="shared" si="105"/>
        <v>1774016</v>
      </c>
      <c r="G247" s="53">
        <f t="shared" ref="G247:H247" si="106">G244+G245+G246</f>
        <v>3452658.0944144884</v>
      </c>
      <c r="H247" s="53">
        <f t="shared" si="106"/>
        <v>5962707.7528155493</v>
      </c>
    </row>
    <row r="248" spans="1:8" ht="27" x14ac:dyDescent="0.3">
      <c r="A248" s="769" t="s">
        <v>13</v>
      </c>
      <c r="B248" s="770" t="s">
        <v>14</v>
      </c>
      <c r="C248" s="771">
        <f>C247*1000/C249</f>
        <v>211.74566666666666</v>
      </c>
      <c r="D248" s="771">
        <f t="shared" ref="D248:F248" si="107">D247*1000/D249</f>
        <v>231.398</v>
      </c>
      <c r="E248" s="771">
        <f t="shared" si="107"/>
        <v>360.21166666666664</v>
      </c>
      <c r="F248" s="771">
        <f t="shared" si="107"/>
        <v>591.33866666666665</v>
      </c>
      <c r="G248" s="771">
        <f>G1</f>
        <v>1150.8860314714962</v>
      </c>
      <c r="H248" s="771">
        <f t="shared" ref="H248" si="108">H247*1000/H249</f>
        <v>1987.5692509385162</v>
      </c>
    </row>
    <row r="249" spans="1:8" ht="19.2" thickBot="1" x14ac:dyDescent="0.35">
      <c r="A249" s="768" t="s">
        <v>15</v>
      </c>
      <c r="B249" s="7" t="s">
        <v>23</v>
      </c>
      <c r="C249" s="38">
        <v>3000000</v>
      </c>
      <c r="D249" s="38">
        <v>3000000</v>
      </c>
      <c r="E249" s="38">
        <v>3000000</v>
      </c>
      <c r="F249" s="38">
        <v>3000000</v>
      </c>
      <c r="G249" s="38">
        <v>3000000</v>
      </c>
      <c r="H249" s="38">
        <v>3000000</v>
      </c>
    </row>
    <row r="250" spans="1:8" ht="21" thickTop="1" x14ac:dyDescent="0.3">
      <c r="A250" s="15" t="s">
        <v>16</v>
      </c>
      <c r="B250" s="74" t="s">
        <v>5</v>
      </c>
      <c r="C250" s="54">
        <f>C239/C237</f>
        <v>0.47072441872090826</v>
      </c>
      <c r="D250" s="54">
        <f t="shared" ref="D250:E250" si="109">D239/D237</f>
        <v>0.37083548046804388</v>
      </c>
      <c r="E250" s="54">
        <f t="shared" si="109"/>
        <v>0.5052448824418766</v>
      </c>
      <c r="F250" s="54">
        <v>0.56431005646307264</v>
      </c>
      <c r="G250" s="54">
        <v>0.56431005646307264</v>
      </c>
      <c r="H250" s="54">
        <v>0.56431005646307264</v>
      </c>
    </row>
    <row r="251" spans="1:8" ht="20.399999999999999" x14ac:dyDescent="0.3">
      <c r="A251" s="16" t="s">
        <v>17</v>
      </c>
      <c r="B251" s="75" t="s">
        <v>5</v>
      </c>
      <c r="C251" s="55">
        <f>C242/C237</f>
        <v>0.45954875190241845</v>
      </c>
      <c r="D251" s="55">
        <f t="shared" ref="D251:E251" si="110">D242/D237</f>
        <v>0.35856241349632673</v>
      </c>
      <c r="E251" s="55">
        <f t="shared" si="110"/>
        <v>0.49304693290308244</v>
      </c>
      <c r="F251" s="55">
        <v>0.55017762603588993</v>
      </c>
      <c r="G251" s="55">
        <v>0.55017762603588993</v>
      </c>
      <c r="H251" s="55">
        <v>0.55017762603588993</v>
      </c>
    </row>
    <row r="252" spans="1:8" ht="20.399999999999999" x14ac:dyDescent="0.3">
      <c r="A252" s="16" t="s">
        <v>18</v>
      </c>
      <c r="B252" s="75" t="s">
        <v>5</v>
      </c>
      <c r="C252" s="55">
        <f>C247/C237</f>
        <v>0.35284279636068744</v>
      </c>
      <c r="D252" s="55">
        <f t="shared" ref="D252:E252" si="111">D247/D237</f>
        <v>0.37458296123826046</v>
      </c>
      <c r="E252" s="55">
        <f t="shared" si="111"/>
        <v>0.4319972208519256</v>
      </c>
      <c r="F252" s="55">
        <v>0.55771934457564665</v>
      </c>
      <c r="G252" s="55">
        <v>0.55771934457564665</v>
      </c>
      <c r="H252" s="55">
        <v>0.55771934457564665</v>
      </c>
    </row>
    <row r="253" spans="1:8" ht="21" thickBot="1" x14ac:dyDescent="0.35">
      <c r="A253" s="17" t="s">
        <v>19</v>
      </c>
      <c r="B253" s="76" t="s">
        <v>5</v>
      </c>
      <c r="C253" s="56">
        <v>0.94</v>
      </c>
      <c r="D253" s="56">
        <v>0.95</v>
      </c>
      <c r="E253" s="56">
        <v>0.92</v>
      </c>
      <c r="F253" s="56">
        <v>0.96</v>
      </c>
      <c r="G253" s="56"/>
      <c r="H253" s="56"/>
    </row>
    <row r="254" spans="1:8" ht="15" thickTop="1" x14ac:dyDescent="0.3">
      <c r="E254" s="13"/>
      <c r="F254" s="13"/>
      <c r="G254" s="13"/>
      <c r="H254" s="13"/>
    </row>
    <row r="255" spans="1:8" x14ac:dyDescent="0.3">
      <c r="E255" s="13"/>
      <c r="F255" s="13"/>
      <c r="G255" s="13"/>
      <c r="H255" s="13"/>
    </row>
    <row r="256" spans="1:8" ht="19.2" thickBot="1" x14ac:dyDescent="0.35">
      <c r="A256" s="2" t="s">
        <v>601</v>
      </c>
      <c r="B256" s="2"/>
      <c r="C256" s="82">
        <v>1397</v>
      </c>
      <c r="D256" s="82">
        <v>1398</v>
      </c>
      <c r="E256" s="82">
        <v>1399</v>
      </c>
      <c r="F256" s="82">
        <v>1400</v>
      </c>
      <c r="G256" s="82">
        <v>1401</v>
      </c>
      <c r="H256" s="82">
        <v>1402</v>
      </c>
    </row>
    <row r="257" spans="1:29" ht="21" thickTop="1" x14ac:dyDescent="0.3">
      <c r="A257" s="6" t="s">
        <v>602</v>
      </c>
      <c r="B257" s="7"/>
      <c r="C257" s="87">
        <f>(C246+C245)/C244</f>
        <v>-0.24714525623658551</v>
      </c>
      <c r="D257" s="87">
        <f t="shared" ref="D257:F257" si="112">(D246+D245)/D244</f>
        <v>-0.2488931302665576</v>
      </c>
      <c r="E257" s="87">
        <f t="shared" si="112"/>
        <v>-0.22377989564537817</v>
      </c>
      <c r="F257" s="87">
        <f t="shared" si="112"/>
        <v>-0.10463149659949782</v>
      </c>
      <c r="G257" s="87">
        <f>E257</f>
        <v>-0.22377989564537817</v>
      </c>
      <c r="H257" s="87">
        <f>G257</f>
        <v>-0.22377989564537817</v>
      </c>
      <c r="J257" s="60"/>
      <c r="K257" s="60"/>
      <c r="L257" s="60"/>
      <c r="M257" s="60"/>
      <c r="N257" s="58"/>
      <c r="O257" s="58"/>
      <c r="P257" s="58"/>
      <c r="Q257" s="58"/>
      <c r="R257" s="57"/>
      <c r="S257" s="57"/>
      <c r="T257" s="57"/>
      <c r="U257" s="57"/>
      <c r="V257" s="57"/>
      <c r="W257" s="57"/>
      <c r="X257" s="57"/>
    </row>
    <row r="258" spans="1:29" ht="18.75" customHeight="1" x14ac:dyDescent="0.3">
      <c r="O258" s="59"/>
      <c r="P258" s="59"/>
      <c r="Q258" s="59"/>
      <c r="R258" s="59"/>
      <c r="S258" s="57"/>
      <c r="T258" s="57"/>
      <c r="U258" s="57"/>
      <c r="V258" s="57"/>
      <c r="W258" s="57"/>
      <c r="X258" s="57"/>
      <c r="Y258" s="57"/>
      <c r="Z258" s="57"/>
      <c r="AA258" s="57"/>
      <c r="AB258" s="57"/>
      <c r="AC258" s="57"/>
    </row>
    <row r="259" spans="1:29" x14ac:dyDescent="0.3">
      <c r="O259" s="61"/>
      <c r="P259" s="61"/>
      <c r="Q259" s="59"/>
      <c r="R259" s="59"/>
      <c r="S259" s="57"/>
      <c r="T259" s="57"/>
      <c r="U259" s="57"/>
      <c r="V259" s="57"/>
      <c r="W259" s="57"/>
      <c r="X259" s="57"/>
      <c r="Y259" s="57"/>
      <c r="Z259" s="57"/>
      <c r="AA259" s="57"/>
      <c r="AB259" s="57"/>
      <c r="AC259" s="57"/>
    </row>
    <row r="260" spans="1:29" x14ac:dyDescent="0.3">
      <c r="O260" s="59"/>
      <c r="P260" s="59"/>
      <c r="Q260" s="59"/>
      <c r="R260" s="59"/>
      <c r="S260" s="57"/>
      <c r="T260" s="57"/>
      <c r="U260" s="57"/>
      <c r="V260" s="57"/>
      <c r="W260" s="57"/>
      <c r="X260" s="57"/>
      <c r="Y260" s="57"/>
      <c r="Z260" s="57"/>
      <c r="AA260" s="57"/>
      <c r="AB260" s="57"/>
      <c r="AC260" s="57"/>
    </row>
    <row r="261" spans="1:29" x14ac:dyDescent="0.3">
      <c r="O261" s="59"/>
      <c r="P261" s="71"/>
      <c r="Q261" s="59"/>
      <c r="R261" s="59"/>
      <c r="S261" s="57"/>
      <c r="T261" s="57"/>
      <c r="U261" s="57"/>
      <c r="V261" s="57"/>
      <c r="W261" s="57"/>
      <c r="X261" s="57"/>
      <c r="Y261" s="57"/>
      <c r="Z261" s="57"/>
      <c r="AA261" s="57"/>
      <c r="AB261" s="57"/>
      <c r="AC261" s="57"/>
    </row>
    <row r="262" spans="1:29" x14ac:dyDescent="0.3">
      <c r="O262" s="59"/>
      <c r="P262" s="59"/>
      <c r="Q262" s="59"/>
      <c r="R262" s="59"/>
      <c r="S262" s="57"/>
      <c r="T262" s="57"/>
      <c r="U262" s="57"/>
      <c r="V262" s="57"/>
      <c r="W262" s="57"/>
      <c r="X262" s="57"/>
      <c r="Y262" s="57"/>
      <c r="Z262" s="57"/>
      <c r="AA262" s="57"/>
      <c r="AB262" s="57"/>
      <c r="AC262" s="57"/>
    </row>
    <row r="263" spans="1:29" x14ac:dyDescent="0.3">
      <c r="O263" s="59"/>
      <c r="P263" s="59"/>
      <c r="Q263" s="59"/>
      <c r="R263" s="59"/>
      <c r="S263" s="57"/>
      <c r="T263" s="57"/>
      <c r="U263" s="57"/>
      <c r="V263" s="57"/>
      <c r="W263" s="57"/>
      <c r="X263" s="57"/>
      <c r="Y263" s="57"/>
      <c r="Z263" s="57"/>
      <c r="AA263" s="57"/>
      <c r="AB263" s="57"/>
      <c r="AC263" s="57"/>
    </row>
    <row r="264" spans="1:29" x14ac:dyDescent="0.3">
      <c r="O264" s="59"/>
      <c r="P264" s="59"/>
      <c r="Q264" s="59"/>
      <c r="R264" s="59"/>
      <c r="S264" s="57"/>
      <c r="T264" s="57"/>
      <c r="U264" s="57"/>
      <c r="V264" s="57"/>
      <c r="W264" s="57"/>
      <c r="X264" s="57"/>
      <c r="Y264" s="57"/>
      <c r="Z264" s="57"/>
      <c r="AA264" s="57"/>
      <c r="AB264" s="57"/>
      <c r="AC264" s="57"/>
    </row>
    <row r="265" spans="1:29" x14ac:dyDescent="0.3">
      <c r="O265" s="59"/>
      <c r="P265" s="59"/>
      <c r="Q265" s="59"/>
      <c r="R265" s="59"/>
      <c r="S265" s="57"/>
      <c r="T265" s="57"/>
      <c r="U265" s="57"/>
      <c r="V265" s="57"/>
      <c r="W265" s="57"/>
      <c r="X265" s="57"/>
      <c r="Y265" s="57"/>
      <c r="Z265" s="57"/>
      <c r="AA265" s="57"/>
      <c r="AB265" s="57"/>
      <c r="AC265" s="57"/>
    </row>
    <row r="266" spans="1:29" x14ac:dyDescent="0.3">
      <c r="O266" s="13"/>
      <c r="P266" s="13"/>
      <c r="W266" s="57"/>
      <c r="X266" s="57"/>
      <c r="Y266" s="57"/>
      <c r="Z266" s="57"/>
      <c r="AA266" s="57"/>
      <c r="AB266" s="57"/>
      <c r="AC266" s="57"/>
    </row>
    <row r="267" spans="1:29" x14ac:dyDescent="0.3">
      <c r="W267" s="57"/>
      <c r="X267" s="57"/>
      <c r="Y267" s="57"/>
      <c r="Z267" s="57"/>
      <c r="AA267" s="57"/>
      <c r="AB267" s="57"/>
      <c r="AC267" s="57"/>
    </row>
    <row r="268" spans="1:29" x14ac:dyDescent="0.3">
      <c r="W268" s="57"/>
      <c r="X268" s="57"/>
      <c r="Y268" s="57"/>
      <c r="Z268" s="57"/>
      <c r="AA268" s="57"/>
      <c r="AB268" s="57"/>
      <c r="AC268" s="57"/>
    </row>
    <row r="269" spans="1:29" ht="20.399999999999999" x14ac:dyDescent="0.3">
      <c r="P269" s="53"/>
      <c r="W269" s="57"/>
      <c r="X269" s="57"/>
      <c r="Y269" s="57"/>
      <c r="Z269" s="57"/>
      <c r="AA269" s="57"/>
      <c r="AB269" s="57"/>
      <c r="AC269" s="57"/>
    </row>
    <row r="270" spans="1:29" x14ac:dyDescent="0.3">
      <c r="W270" s="57"/>
      <c r="X270" s="57"/>
      <c r="Y270" s="57"/>
      <c r="Z270" s="57"/>
      <c r="AA270" s="57"/>
      <c r="AB270" s="57"/>
      <c r="AC270" s="57"/>
    </row>
    <row r="271" spans="1:29" x14ac:dyDescent="0.3">
      <c r="W271" s="13"/>
      <c r="X271" s="13"/>
      <c r="Y271" s="13"/>
      <c r="Z271" s="13"/>
      <c r="AA271" s="13"/>
      <c r="AB271" s="13"/>
      <c r="AC271" s="13"/>
    </row>
    <row r="272" spans="1:29" ht="22.2" x14ac:dyDescent="0.7">
      <c r="E272" s="130"/>
      <c r="F272" s="131"/>
      <c r="G272" s="131"/>
      <c r="H272" s="130"/>
      <c r="I272" s="130"/>
      <c r="J272" s="130"/>
      <c r="K272" s="130"/>
      <c r="L272" s="130"/>
      <c r="M272" s="130"/>
      <c r="N272" s="130"/>
    </row>
    <row r="273" spans="5:21" ht="22.2" x14ac:dyDescent="0.7">
      <c r="E273" s="130"/>
      <c r="F273" s="131"/>
      <c r="G273" s="131"/>
      <c r="H273" s="130"/>
      <c r="I273" s="130"/>
      <c r="J273" s="130"/>
      <c r="K273" s="130"/>
      <c r="L273" s="130"/>
      <c r="M273" s="130"/>
      <c r="N273" s="130"/>
    </row>
    <row r="274" spans="5:21" ht="22.2" x14ac:dyDescent="0.7">
      <c r="E274" s="130"/>
      <c r="F274" s="131"/>
      <c r="G274" s="131"/>
      <c r="H274" s="130"/>
      <c r="I274" s="130"/>
      <c r="J274" s="130"/>
      <c r="K274" s="130"/>
      <c r="L274" s="130"/>
      <c r="M274" s="130"/>
      <c r="N274" s="130"/>
    </row>
    <row r="275" spans="5:21" ht="17.399999999999999" x14ac:dyDescent="0.35">
      <c r="E275" s="130"/>
      <c r="F275" s="130"/>
      <c r="G275" s="130"/>
      <c r="H275" s="130"/>
      <c r="I275" s="130"/>
      <c r="J275" s="130"/>
      <c r="K275" s="130"/>
      <c r="L275" s="130"/>
      <c r="M275" s="130"/>
      <c r="N275" s="130"/>
    </row>
    <row r="276" spans="5:21" ht="17.399999999999999" x14ac:dyDescent="0.35">
      <c r="E276" s="130"/>
      <c r="F276" s="130"/>
      <c r="G276" s="130"/>
      <c r="H276" s="130"/>
      <c r="I276" s="130"/>
      <c r="J276" s="130"/>
      <c r="K276" s="130"/>
      <c r="L276" s="130"/>
      <c r="M276" s="130"/>
      <c r="N276" s="130"/>
    </row>
    <row r="277" spans="5:21" ht="17.399999999999999" x14ac:dyDescent="0.35">
      <c r="E277" s="130"/>
      <c r="F277" s="130"/>
      <c r="G277" s="130"/>
      <c r="H277" s="130"/>
      <c r="I277" s="130"/>
      <c r="J277" s="130"/>
      <c r="K277" s="130"/>
      <c r="L277" s="130"/>
      <c r="M277" s="130"/>
      <c r="N277" s="130"/>
    </row>
    <row r="278" spans="5:21" ht="17.399999999999999" x14ac:dyDescent="0.35">
      <c r="E278" s="130"/>
      <c r="F278" s="130"/>
      <c r="G278" s="130"/>
      <c r="H278" s="130"/>
      <c r="I278" s="130"/>
      <c r="J278" s="130"/>
      <c r="K278" s="130"/>
      <c r="L278" s="130"/>
      <c r="M278" s="130"/>
      <c r="N278" s="130"/>
    </row>
    <row r="279" spans="5:21" ht="17.399999999999999" x14ac:dyDescent="0.35">
      <c r="E279" s="130"/>
      <c r="F279" s="130"/>
      <c r="G279" s="130"/>
      <c r="H279" s="130"/>
      <c r="I279" s="130"/>
      <c r="J279" s="130"/>
      <c r="K279" s="130"/>
      <c r="L279" s="130"/>
      <c r="M279" s="130"/>
      <c r="N279" s="130"/>
    </row>
    <row r="280" spans="5:21" ht="17.399999999999999" x14ac:dyDescent="0.35">
      <c r="E280" s="130"/>
      <c r="F280" s="130"/>
      <c r="G280" s="130"/>
      <c r="H280" s="130"/>
      <c r="I280" s="130"/>
      <c r="J280" s="130"/>
      <c r="K280" s="130"/>
      <c r="L280" s="130"/>
      <c r="M280" s="130"/>
      <c r="N280" s="130"/>
    </row>
    <row r="281" spans="5:21" ht="17.399999999999999" x14ac:dyDescent="0.35">
      <c r="E281" s="130"/>
      <c r="F281" s="130"/>
      <c r="G281" s="130"/>
      <c r="H281" s="130"/>
      <c r="I281" s="130"/>
      <c r="J281" s="130"/>
      <c r="K281" s="130"/>
      <c r="L281" s="130"/>
      <c r="M281" s="130"/>
      <c r="N281" s="130"/>
      <c r="R281" s="57"/>
      <c r="S281" s="57"/>
      <c r="T281" s="57"/>
      <c r="U281" s="57"/>
    </row>
  </sheetData>
  <conditionalFormatting sqref="J257:M257 O260:R265 Q259:R259 O258:R258">
    <cfRule type="colorScale" priority="1">
      <colorScale>
        <cfvo type="min"/>
        <cfvo type="max"/>
        <color rgb="FFFCFCFF"/>
        <color rgb="FF63BE7B"/>
      </colorScale>
    </cfRule>
  </conditionalFormatting>
  <pageMargins left="0.7" right="0.7" top="0.75" bottom="0.75" header="0.3" footer="0.3"/>
  <ignoredErrors>
    <ignoredError sqref="C103:G103" formulaRange="1"/>
    <ignoredError sqref="G138:H138 G248" formula="1"/>
    <ignoredError sqref="C138:F138" formula="1" formulaRange="1"/>
  </ignoredErrors>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261"/>
  <sheetViews>
    <sheetView showGridLines="0" rightToLeft="1" zoomScale="70" zoomScaleNormal="70" workbookViewId="0">
      <pane xSplit="1" ySplit="2" topLeftCell="B6" activePane="bottomRight" state="frozen"/>
      <selection activeCell="C32" sqref="C32"/>
      <selection pane="topRight" activeCell="C32" sqref="C32"/>
      <selection pane="bottomLeft" activeCell="C32" sqref="C32"/>
      <selection pane="bottomRight" activeCell="E16" sqref="E16"/>
    </sheetView>
  </sheetViews>
  <sheetFormatPr defaultRowHeight="14.4" x14ac:dyDescent="0.3"/>
  <cols>
    <col min="1" max="1" width="53.33203125" bestFit="1" customWidth="1"/>
    <col min="2" max="2" width="19.44140625" bestFit="1" customWidth="1"/>
    <col min="3" max="10" width="17.109375" customWidth="1"/>
    <col min="11" max="11" width="17.33203125" bestFit="1" customWidth="1"/>
    <col min="12" max="13" width="16.109375" bestFit="1" customWidth="1"/>
    <col min="14" max="14" width="13" customWidth="1"/>
    <col min="15" max="15" width="48.88671875" bestFit="1" customWidth="1"/>
    <col min="16" max="16" width="13" customWidth="1"/>
    <col min="17" max="17" width="21" bestFit="1" customWidth="1"/>
    <col min="18" max="18" width="24.88671875" bestFit="1" customWidth="1"/>
    <col min="19" max="19" width="16.88671875" bestFit="1" customWidth="1"/>
    <col min="20" max="20" width="13.109375" bestFit="1" customWidth="1"/>
    <col min="21" max="21" width="16.88671875" bestFit="1" customWidth="1"/>
    <col min="22" max="22" width="13.6640625" bestFit="1" customWidth="1"/>
    <col min="23" max="23" width="14.109375" bestFit="1" customWidth="1"/>
    <col min="24" max="24" width="20.5546875" bestFit="1" customWidth="1"/>
    <col min="25" max="39" width="11.5546875" bestFit="1" customWidth="1"/>
    <col min="40" max="43" width="11.5546875" customWidth="1"/>
    <col min="44" max="44" width="8.88671875" bestFit="1" customWidth="1"/>
  </cols>
  <sheetData>
    <row r="1" spans="1:12" ht="20.399999999999999" x14ac:dyDescent="0.3">
      <c r="A1" s="1" t="str">
        <f>A228</f>
        <v>سود هر سهم</v>
      </c>
      <c r="B1" s="1" t="str">
        <f>B223</f>
        <v>م.ر</v>
      </c>
      <c r="C1" s="1">
        <f>C228</f>
        <v>211.74566666666666</v>
      </c>
      <c r="D1" s="1">
        <f>D228</f>
        <v>231.398</v>
      </c>
      <c r="E1" s="1">
        <f>E228</f>
        <v>360.21166666666664</v>
      </c>
      <c r="F1" s="1">
        <f>F228</f>
        <v>365.53899999999999</v>
      </c>
      <c r="G1" s="1"/>
      <c r="H1" s="1">
        <f>H228</f>
        <v>493.13200000000001</v>
      </c>
      <c r="I1" s="1">
        <f>I228</f>
        <v>99.142310584776226</v>
      </c>
      <c r="J1" s="1"/>
      <c r="K1" s="1">
        <f>K228</f>
        <v>591.33866666666665</v>
      </c>
      <c r="L1" s="1">
        <f>مفروضات!Y70</f>
        <v>0</v>
      </c>
    </row>
    <row r="2" spans="1:12" ht="20.399999999999999" x14ac:dyDescent="0.3">
      <c r="A2" s="72"/>
      <c r="B2" s="72"/>
      <c r="C2" s="180">
        <f>C3</f>
        <v>0</v>
      </c>
      <c r="D2" s="180">
        <f>D3</f>
        <v>0</v>
      </c>
      <c r="E2" s="180" t="s">
        <v>2</v>
      </c>
      <c r="F2" s="180" t="s">
        <v>542</v>
      </c>
      <c r="G2" s="180"/>
      <c r="H2" s="180" t="s">
        <v>24</v>
      </c>
      <c r="I2" s="180" t="s">
        <v>25</v>
      </c>
      <c r="J2" s="180" t="s">
        <v>3665</v>
      </c>
      <c r="K2" s="180" t="s">
        <v>3</v>
      </c>
      <c r="L2" s="180" t="s">
        <v>4</v>
      </c>
    </row>
    <row r="3" spans="1:12" ht="18.600000000000001" x14ac:dyDescent="0.3">
      <c r="F3" s="30"/>
      <c r="G3" s="30"/>
    </row>
    <row r="4" spans="1:12" ht="19.2" thickBot="1" x14ac:dyDescent="0.35">
      <c r="A4" s="2"/>
      <c r="B4" s="2" t="s">
        <v>624</v>
      </c>
      <c r="C4" s="2" t="s">
        <v>3748</v>
      </c>
      <c r="D4" s="2" t="s">
        <v>3752</v>
      </c>
      <c r="F4" s="26"/>
      <c r="G4" s="26"/>
    </row>
    <row r="5" spans="1:12" ht="24" thickTop="1" x14ac:dyDescent="0.3">
      <c r="A5" s="3" t="s">
        <v>3750</v>
      </c>
      <c r="B5" s="491">
        <v>4</v>
      </c>
      <c r="C5" s="496">
        <v>2</v>
      </c>
      <c r="D5" s="496">
        <f>C5+B5</f>
        <v>6</v>
      </c>
      <c r="F5" s="25"/>
      <c r="G5" s="25"/>
    </row>
    <row r="6" spans="1:12" ht="23.4" x14ac:dyDescent="0.3">
      <c r="A6" s="498" t="s">
        <v>3749</v>
      </c>
      <c r="B6" s="499">
        <v>128.5</v>
      </c>
      <c r="C6" s="494">
        <v>100</v>
      </c>
      <c r="D6" s="494"/>
      <c r="F6" s="25"/>
      <c r="G6" s="25"/>
    </row>
    <row r="7" spans="1:12" ht="23.4" x14ac:dyDescent="0.3">
      <c r="A7" s="6" t="s">
        <v>3757</v>
      </c>
      <c r="B7" s="493">
        <f>B5*B6</f>
        <v>514</v>
      </c>
      <c r="C7" s="493">
        <f>C5*C6</f>
        <v>200</v>
      </c>
      <c r="D7" s="493">
        <f>C7+B7</f>
        <v>714</v>
      </c>
      <c r="F7" s="30"/>
      <c r="G7" s="30"/>
    </row>
    <row r="8" spans="1:12" ht="23.4" x14ac:dyDescent="0.3">
      <c r="A8" s="6" t="s">
        <v>3754</v>
      </c>
      <c r="B8" s="493"/>
      <c r="C8" s="493"/>
      <c r="D8" s="493">
        <f>(K28-K21)/8760</f>
        <v>474.01643835616437</v>
      </c>
      <c r="F8" s="28"/>
      <c r="G8" s="28"/>
    </row>
    <row r="9" spans="1:12" ht="23.4" x14ac:dyDescent="0.3">
      <c r="A9" s="6" t="s">
        <v>3761</v>
      </c>
      <c r="B9" s="493"/>
      <c r="C9" s="493"/>
      <c r="D9" s="497">
        <f>D8/D7</f>
        <v>0.66388856912628058</v>
      </c>
      <c r="F9" s="28"/>
      <c r="G9" s="28"/>
    </row>
    <row r="10" spans="1:12" ht="23.4" x14ac:dyDescent="0.3">
      <c r="A10" s="27"/>
      <c r="B10" s="493"/>
      <c r="C10" s="493"/>
      <c r="D10" s="497"/>
      <c r="F10" s="28"/>
      <c r="G10" s="28"/>
    </row>
    <row r="11" spans="1:12" ht="19.2" thickBot="1" x14ac:dyDescent="0.35">
      <c r="A11" s="2"/>
      <c r="B11" s="2" t="s">
        <v>1</v>
      </c>
      <c r="C11" s="2"/>
      <c r="D11" s="2" t="s">
        <v>31</v>
      </c>
      <c r="F11" s="28"/>
      <c r="G11" s="28"/>
    </row>
    <row r="12" spans="1:12" ht="24" thickTop="1" x14ac:dyDescent="0.3">
      <c r="A12" s="265" t="s">
        <v>3763</v>
      </c>
      <c r="B12" s="502" t="s">
        <v>3765</v>
      </c>
      <c r="D12" s="493">
        <f>F90*1000000/100</f>
        <v>651010000</v>
      </c>
      <c r="F12" s="28"/>
      <c r="G12" s="28"/>
    </row>
    <row r="13" spans="1:12" ht="23.4" x14ac:dyDescent="0.3">
      <c r="A13" s="265" t="s">
        <v>3762</v>
      </c>
      <c r="B13" s="502" t="s">
        <v>3765</v>
      </c>
      <c r="D13" s="493">
        <f>K90*1000000/100</f>
        <v>986330000</v>
      </c>
      <c r="F13" s="28"/>
      <c r="G13" s="28"/>
    </row>
    <row r="14" spans="1:12" ht="23.4" x14ac:dyDescent="0.3">
      <c r="A14" s="265" t="s">
        <v>3764</v>
      </c>
      <c r="B14" s="502" t="s">
        <v>3766</v>
      </c>
      <c r="D14" s="492">
        <f>(K28-K21)*1000/D13</f>
        <v>4.2099337949773403</v>
      </c>
      <c r="F14" s="28"/>
      <c r="G14" s="28"/>
    </row>
    <row r="15" spans="1:12" ht="23.4" x14ac:dyDescent="0.3">
      <c r="A15" s="265"/>
      <c r="B15" s="503"/>
      <c r="D15" s="492"/>
      <c r="F15" s="28"/>
      <c r="G15" s="28"/>
    </row>
    <row r="17" spans="1:44" ht="18.600000000000001" x14ac:dyDescent="0.3">
      <c r="F17" s="30"/>
      <c r="G17" s="30"/>
    </row>
    <row r="18" spans="1:44" ht="18.600000000000001" x14ac:dyDescent="0.3">
      <c r="F18" s="8"/>
      <c r="G18" s="8"/>
      <c r="N18" s="21"/>
    </row>
    <row r="19" spans="1:44" ht="23.4" x14ac:dyDescent="0.7">
      <c r="C19" s="13"/>
      <c r="D19" s="20"/>
      <c r="E19" s="20"/>
      <c r="F19" s="20"/>
      <c r="G19" s="20"/>
      <c r="H19" s="20"/>
      <c r="I19" s="20"/>
      <c r="J19" s="20"/>
      <c r="K19" s="20"/>
      <c r="L19" s="20"/>
      <c r="O19" s="132" t="s">
        <v>580</v>
      </c>
    </row>
    <row r="20" spans="1:44" ht="19.2" thickBot="1" x14ac:dyDescent="0.35">
      <c r="A20" s="2" t="s">
        <v>10</v>
      </c>
      <c r="B20" s="2">
        <f>B3</f>
        <v>0</v>
      </c>
      <c r="C20" s="2" t="s">
        <v>8</v>
      </c>
      <c r="D20" s="2" t="s">
        <v>9</v>
      </c>
      <c r="E20" s="2" t="s">
        <v>2</v>
      </c>
      <c r="F20" s="2" t="s">
        <v>542</v>
      </c>
      <c r="G20" s="2" t="s">
        <v>1272</v>
      </c>
      <c r="H20" s="2" t="s">
        <v>24</v>
      </c>
      <c r="I20" s="2" t="s">
        <v>25</v>
      </c>
      <c r="J20" s="2" t="s">
        <v>3665</v>
      </c>
      <c r="K20" s="2" t="s">
        <v>3</v>
      </c>
      <c r="L20" s="2" t="s">
        <v>4</v>
      </c>
      <c r="O20" s="2" t="s">
        <v>31</v>
      </c>
      <c r="P20" s="2"/>
      <c r="Q20" s="82"/>
      <c r="R20" s="82">
        <v>13990131</v>
      </c>
      <c r="S20" s="82">
        <v>13990231</v>
      </c>
      <c r="T20" s="82">
        <v>13990331</v>
      </c>
      <c r="U20" s="82">
        <v>13990431</v>
      </c>
      <c r="V20" s="82">
        <v>13990531</v>
      </c>
      <c r="W20" s="82">
        <v>13990631</v>
      </c>
      <c r="X20" s="82">
        <v>13990730</v>
      </c>
      <c r="Y20" s="82">
        <v>13990830</v>
      </c>
      <c r="Z20" s="82">
        <v>13990930</v>
      </c>
      <c r="AA20" s="82">
        <v>13991030</v>
      </c>
      <c r="AB20" s="82">
        <v>13991130</v>
      </c>
      <c r="AC20" s="82">
        <v>13991230</v>
      </c>
      <c r="AD20" s="88">
        <v>14000131</v>
      </c>
      <c r="AE20" s="88">
        <v>14000231</v>
      </c>
      <c r="AF20" s="88">
        <v>14000331</v>
      </c>
      <c r="AG20" s="88">
        <v>14000431</v>
      </c>
      <c r="AH20" s="88">
        <v>14000531</v>
      </c>
      <c r="AI20" s="88">
        <v>14000631</v>
      </c>
      <c r="AJ20" s="88">
        <v>14000730</v>
      </c>
      <c r="AK20" s="88">
        <v>14000830</v>
      </c>
      <c r="AL20" s="88">
        <v>14000930</v>
      </c>
      <c r="AM20" s="88">
        <v>14001030</v>
      </c>
      <c r="AN20" s="88">
        <v>14001130</v>
      </c>
      <c r="AO20" s="88">
        <v>14001230</v>
      </c>
      <c r="AP20" s="88">
        <v>14010131</v>
      </c>
      <c r="AQ20" s="88">
        <v>14010231</v>
      </c>
      <c r="AR20" s="82" t="s">
        <v>538</v>
      </c>
    </row>
    <row r="21" spans="1:44" ht="21" thickTop="1" x14ac:dyDescent="0.3">
      <c r="A21" s="91" t="s">
        <v>670</v>
      </c>
      <c r="B21" s="35" t="s">
        <v>528</v>
      </c>
      <c r="C21" s="8">
        <v>4479048</v>
      </c>
      <c r="D21" s="8">
        <v>4667462</v>
      </c>
      <c r="E21" s="8">
        <v>4874277</v>
      </c>
      <c r="F21" s="8">
        <v>2208809</v>
      </c>
      <c r="G21" s="8">
        <v>2879942</v>
      </c>
      <c r="H21" s="8">
        <v>3019496</v>
      </c>
      <c r="I21" s="8">
        <f>K21-H21</f>
        <v>783561</v>
      </c>
      <c r="J21" s="8">
        <v>3894248</v>
      </c>
      <c r="K21" s="8">
        <v>3803057</v>
      </c>
      <c r="L21" s="8">
        <f t="shared" ref="L21:L24" si="0">L$28*K32</f>
        <v>3803057</v>
      </c>
      <c r="N21" s="25"/>
      <c r="O21" s="92" t="s">
        <v>670</v>
      </c>
      <c r="P21" s="35" t="s">
        <v>528</v>
      </c>
      <c r="Q21" s="8"/>
      <c r="R21" s="8"/>
      <c r="S21" s="8">
        <v>416534</v>
      </c>
      <c r="T21" s="8">
        <v>402724</v>
      </c>
      <c r="U21" s="8">
        <v>363610</v>
      </c>
      <c r="V21" s="8">
        <v>406834</v>
      </c>
      <c r="W21" s="8">
        <v>408246</v>
      </c>
      <c r="X21" s="8">
        <v>390914</v>
      </c>
      <c r="Y21" s="8">
        <v>416504</v>
      </c>
      <c r="Z21" s="8">
        <v>462568</v>
      </c>
      <c r="AA21" s="8">
        <v>426498</v>
      </c>
      <c r="AB21" s="8">
        <v>405408</v>
      </c>
      <c r="AC21" s="8">
        <v>239841</v>
      </c>
      <c r="AD21" s="8">
        <v>243103</v>
      </c>
      <c r="AE21" s="8">
        <v>323083</v>
      </c>
      <c r="AF21" s="8">
        <v>346798</v>
      </c>
      <c r="AG21" s="8">
        <v>363610</v>
      </c>
      <c r="AH21" s="8">
        <v>414137</v>
      </c>
      <c r="AI21" s="8">
        <v>408246</v>
      </c>
      <c r="AJ21" s="8">
        <v>358370</v>
      </c>
      <c r="AK21" s="8">
        <v>256909</v>
      </c>
      <c r="AL21" s="8">
        <v>191026</v>
      </c>
      <c r="AM21" s="8">
        <v>271720</v>
      </c>
      <c r="AN21" s="8">
        <v>205391</v>
      </c>
      <c r="AO21" s="8">
        <v>265773</v>
      </c>
      <c r="AP21" s="8">
        <v>413935</v>
      </c>
      <c r="AQ21" s="8">
        <v>420010</v>
      </c>
      <c r="AR21" s="8"/>
    </row>
    <row r="22" spans="1:44" ht="20.399999999999999" x14ac:dyDescent="0.3">
      <c r="A22" s="91" t="s">
        <v>671</v>
      </c>
      <c r="B22" s="35" t="s">
        <v>528</v>
      </c>
      <c r="C22" s="8">
        <v>3961459</v>
      </c>
      <c r="D22" s="8">
        <v>4034453</v>
      </c>
      <c r="E22" s="8">
        <v>4211210</v>
      </c>
      <c r="F22" s="8">
        <v>2042356</v>
      </c>
      <c r="G22" s="8">
        <v>2609455</v>
      </c>
      <c r="H22" s="8">
        <v>2803046</v>
      </c>
      <c r="I22" s="8">
        <f>K22-H22</f>
        <v>730438</v>
      </c>
      <c r="J22" s="8">
        <v>3510493</v>
      </c>
      <c r="K22" s="8">
        <v>3533484</v>
      </c>
      <c r="L22" s="8">
        <f>D7*D9*8760*K22/SUM(K22,K26,K27)</f>
        <v>3533483.9999999995</v>
      </c>
      <c r="N22" s="25"/>
      <c r="O22" s="92" t="s">
        <v>671</v>
      </c>
      <c r="P22" s="35" t="s">
        <v>528</v>
      </c>
      <c r="Q22" s="8"/>
      <c r="R22" s="8"/>
      <c r="S22" s="8">
        <v>405923</v>
      </c>
      <c r="T22" s="8">
        <v>384930</v>
      </c>
      <c r="U22" s="8">
        <v>330173</v>
      </c>
      <c r="V22" s="8">
        <v>392090</v>
      </c>
      <c r="W22" s="8">
        <v>382599</v>
      </c>
      <c r="X22" s="8">
        <v>348286</v>
      </c>
      <c r="Y22" s="8">
        <v>363108</v>
      </c>
      <c r="Z22" s="8">
        <v>415505</v>
      </c>
      <c r="AA22" s="8">
        <v>374236</v>
      </c>
      <c r="AB22" s="8">
        <v>269317</v>
      </c>
      <c r="AC22" s="8">
        <v>164400</v>
      </c>
      <c r="AD22" s="8">
        <v>224874</v>
      </c>
      <c r="AE22" s="8">
        <v>282524</v>
      </c>
      <c r="AF22" s="8">
        <v>319504</v>
      </c>
      <c r="AG22" s="8">
        <v>330173</v>
      </c>
      <c r="AH22" s="8">
        <v>389551</v>
      </c>
      <c r="AI22" s="8">
        <v>382599</v>
      </c>
      <c r="AJ22" s="8">
        <v>328290</v>
      </c>
      <c r="AK22" s="8">
        <v>235103</v>
      </c>
      <c r="AL22" s="8">
        <v>178535</v>
      </c>
      <c r="AM22" s="8">
        <v>250457</v>
      </c>
      <c r="AN22" s="8">
        <v>187080</v>
      </c>
      <c r="AO22" s="8">
        <v>258234</v>
      </c>
      <c r="AP22" s="8">
        <v>356160</v>
      </c>
      <c r="AQ22" s="8">
        <v>388785</v>
      </c>
      <c r="AR22" s="8"/>
    </row>
    <row r="23" spans="1:44" ht="22.2" x14ac:dyDescent="0.3">
      <c r="A23" s="181" t="s">
        <v>1256</v>
      </c>
      <c r="B23" s="202" t="s">
        <v>528</v>
      </c>
      <c r="C23" s="79">
        <v>0</v>
      </c>
      <c r="D23" s="79">
        <v>0</v>
      </c>
      <c r="E23" s="79">
        <v>0</v>
      </c>
      <c r="F23" s="79">
        <v>0</v>
      </c>
      <c r="G23" s="79">
        <v>0</v>
      </c>
      <c r="H23" s="26">
        <v>0</v>
      </c>
      <c r="I23" s="26">
        <v>0</v>
      </c>
      <c r="J23" s="26">
        <v>0</v>
      </c>
      <c r="K23" s="26">
        <f>J23</f>
        <v>0</v>
      </c>
      <c r="L23" s="26">
        <f t="shared" si="0"/>
        <v>0</v>
      </c>
      <c r="O23" s="181" t="s">
        <v>1256</v>
      </c>
      <c r="P23" s="202" t="s">
        <v>528</v>
      </c>
      <c r="Q23" s="79"/>
      <c r="R23" s="8">
        <v>0</v>
      </c>
      <c r="S23" s="8">
        <v>0</v>
      </c>
      <c r="T23" s="8">
        <v>0</v>
      </c>
      <c r="U23" s="8">
        <v>0</v>
      </c>
      <c r="V23" s="8">
        <v>0</v>
      </c>
      <c r="W23" s="8">
        <v>0</v>
      </c>
      <c r="X23" s="8">
        <v>0</v>
      </c>
      <c r="Y23" s="8">
        <v>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79"/>
    </row>
    <row r="24" spans="1:44" ht="22.2" x14ac:dyDescent="0.3">
      <c r="A24" s="182" t="s">
        <v>1257</v>
      </c>
      <c r="B24" s="203" t="s">
        <v>528</v>
      </c>
      <c r="C24" s="183">
        <v>0</v>
      </c>
      <c r="D24" s="183">
        <v>0</v>
      </c>
      <c r="E24" s="183">
        <v>0</v>
      </c>
      <c r="F24" s="183">
        <v>0</v>
      </c>
      <c r="G24" s="183">
        <v>0</v>
      </c>
      <c r="H24" s="193">
        <v>0</v>
      </c>
      <c r="I24" s="193">
        <v>0</v>
      </c>
      <c r="J24" s="193">
        <v>0</v>
      </c>
      <c r="K24" s="193">
        <f>J24</f>
        <v>0</v>
      </c>
      <c r="L24" s="193">
        <f t="shared" si="0"/>
        <v>0</v>
      </c>
      <c r="O24" s="182" t="s">
        <v>1257</v>
      </c>
      <c r="P24" s="203" t="s">
        <v>528</v>
      </c>
      <c r="Q24" s="183"/>
      <c r="R24" s="193">
        <v>0</v>
      </c>
      <c r="S24" s="193">
        <v>0</v>
      </c>
      <c r="T24" s="193">
        <v>0</v>
      </c>
      <c r="U24" s="193">
        <v>0</v>
      </c>
      <c r="V24" s="193">
        <v>0</v>
      </c>
      <c r="W24" s="193">
        <v>0</v>
      </c>
      <c r="X24" s="193">
        <v>0</v>
      </c>
      <c r="Y24" s="193">
        <v>0</v>
      </c>
      <c r="Z24" s="193">
        <v>0</v>
      </c>
      <c r="AA24" s="193">
        <v>0</v>
      </c>
      <c r="AB24" s="193">
        <v>0</v>
      </c>
      <c r="AC24" s="193">
        <v>0</v>
      </c>
      <c r="AD24" s="193">
        <v>0</v>
      </c>
      <c r="AE24" s="193">
        <v>0</v>
      </c>
      <c r="AF24" s="193">
        <v>0</v>
      </c>
      <c r="AG24" s="193">
        <v>0</v>
      </c>
      <c r="AH24" s="193">
        <v>0</v>
      </c>
      <c r="AI24" s="193">
        <v>0</v>
      </c>
      <c r="AJ24" s="193">
        <v>0</v>
      </c>
      <c r="AK24" s="193">
        <v>0</v>
      </c>
      <c r="AL24" s="193">
        <v>0</v>
      </c>
      <c r="AM24" s="193">
        <v>0</v>
      </c>
      <c r="AN24" s="193">
        <v>0</v>
      </c>
      <c r="AO24" s="193">
        <v>0</v>
      </c>
      <c r="AP24" s="193">
        <v>0</v>
      </c>
      <c r="AQ24" s="193">
        <v>0</v>
      </c>
      <c r="AR24" s="183"/>
    </row>
    <row r="25" spans="1:44" ht="22.2" x14ac:dyDescent="0.3">
      <c r="A25" s="198" t="s">
        <v>1258</v>
      </c>
      <c r="B25" s="202" t="s">
        <v>528</v>
      </c>
      <c r="C25" s="79">
        <f t="shared" ref="C25:L25" si="1">SUM(C21:C24)</f>
        <v>8440507</v>
      </c>
      <c r="D25" s="79">
        <f t="shared" si="1"/>
        <v>8701915</v>
      </c>
      <c r="E25" s="79">
        <f t="shared" si="1"/>
        <v>9085487</v>
      </c>
      <c r="F25" s="79">
        <f t="shared" si="1"/>
        <v>4251165</v>
      </c>
      <c r="G25" s="79">
        <f t="shared" si="1"/>
        <v>5489397</v>
      </c>
      <c r="H25" s="79">
        <f t="shared" si="1"/>
        <v>5822542</v>
      </c>
      <c r="I25" s="79">
        <f>SUM(I21:I24)</f>
        <v>1513999</v>
      </c>
      <c r="J25" s="79">
        <f t="shared" si="1"/>
        <v>7404741</v>
      </c>
      <c r="K25" s="79">
        <f t="shared" si="1"/>
        <v>7336541</v>
      </c>
      <c r="L25" s="79">
        <f t="shared" si="1"/>
        <v>7336541</v>
      </c>
      <c r="O25" s="198" t="s">
        <v>1258</v>
      </c>
      <c r="P25" s="202" t="s">
        <v>528</v>
      </c>
      <c r="Q25" s="79"/>
      <c r="R25" s="79">
        <f t="shared" ref="R25:AL25" si="2">SUM(R21:R24)</f>
        <v>0</v>
      </c>
      <c r="S25" s="79">
        <f t="shared" si="2"/>
        <v>822457</v>
      </c>
      <c r="T25" s="79">
        <f t="shared" si="2"/>
        <v>787654</v>
      </c>
      <c r="U25" s="79">
        <f t="shared" si="2"/>
        <v>693783</v>
      </c>
      <c r="V25" s="79">
        <f t="shared" si="2"/>
        <v>798924</v>
      </c>
      <c r="W25" s="79">
        <f t="shared" si="2"/>
        <v>790845</v>
      </c>
      <c r="X25" s="79">
        <f t="shared" si="2"/>
        <v>739200</v>
      </c>
      <c r="Y25" s="79">
        <f t="shared" si="2"/>
        <v>779612</v>
      </c>
      <c r="Z25" s="79">
        <f t="shared" si="2"/>
        <v>878073</v>
      </c>
      <c r="AA25" s="79">
        <f t="shared" si="2"/>
        <v>800734</v>
      </c>
      <c r="AB25" s="79">
        <f t="shared" si="2"/>
        <v>674725</v>
      </c>
      <c r="AC25" s="79">
        <f t="shared" si="2"/>
        <v>404241</v>
      </c>
      <c r="AD25" s="79">
        <f t="shared" si="2"/>
        <v>467977</v>
      </c>
      <c r="AE25" s="79">
        <f t="shared" si="2"/>
        <v>605607</v>
      </c>
      <c r="AF25" s="79">
        <f t="shared" si="2"/>
        <v>666302</v>
      </c>
      <c r="AG25" s="79">
        <f t="shared" si="2"/>
        <v>693783</v>
      </c>
      <c r="AH25" s="79">
        <f>SUM(AH21:AH24)</f>
        <v>803688</v>
      </c>
      <c r="AI25" s="79">
        <f t="shared" si="2"/>
        <v>790845</v>
      </c>
      <c r="AJ25" s="79">
        <f t="shared" si="2"/>
        <v>686660</v>
      </c>
      <c r="AK25" s="79">
        <f t="shared" si="2"/>
        <v>492012</v>
      </c>
      <c r="AL25" s="79">
        <f t="shared" si="2"/>
        <v>369561</v>
      </c>
      <c r="AM25" s="79">
        <f>SUM(AM21:AM24)</f>
        <v>522177</v>
      </c>
      <c r="AN25" s="79">
        <f t="shared" ref="AN25:AQ25" si="3">SUM(AN21:AN24)</f>
        <v>392471</v>
      </c>
      <c r="AO25" s="79">
        <f t="shared" si="3"/>
        <v>524007</v>
      </c>
      <c r="AP25" s="79">
        <f t="shared" si="3"/>
        <v>770095</v>
      </c>
      <c r="AQ25" s="79">
        <f t="shared" si="3"/>
        <v>808795</v>
      </c>
      <c r="AR25" s="79"/>
    </row>
    <row r="26" spans="1:44" ht="22.2" x14ac:dyDescent="0.3">
      <c r="A26" s="181" t="s">
        <v>1259</v>
      </c>
      <c r="B26" s="202" t="s">
        <v>528</v>
      </c>
      <c r="C26" s="8">
        <v>182800</v>
      </c>
      <c r="D26" s="8">
        <v>11940</v>
      </c>
      <c r="E26" s="8">
        <v>0</v>
      </c>
      <c r="F26" s="8">
        <v>53218</v>
      </c>
      <c r="G26" s="8">
        <v>53218</v>
      </c>
      <c r="H26" s="8">
        <v>90058</v>
      </c>
      <c r="I26" s="8">
        <f>K26-H26</f>
        <v>57880</v>
      </c>
      <c r="J26" s="8">
        <v>130108</v>
      </c>
      <c r="K26" s="8">
        <v>147938</v>
      </c>
      <c r="L26" s="8">
        <f>D7*D9*8760*K26/SUM(K22,K26,K27)</f>
        <v>147937.99999999997</v>
      </c>
      <c r="O26" s="181" t="s">
        <v>1259</v>
      </c>
      <c r="P26" s="202" t="s">
        <v>528</v>
      </c>
      <c r="Q26" s="8"/>
      <c r="R26" s="8"/>
      <c r="S26" s="8">
        <v>37200</v>
      </c>
      <c r="T26" s="8">
        <v>37200</v>
      </c>
      <c r="U26" s="8">
        <v>0</v>
      </c>
      <c r="V26" s="8">
        <v>0</v>
      </c>
      <c r="W26" s="8">
        <v>0</v>
      </c>
      <c r="X26" s="8">
        <v>0</v>
      </c>
      <c r="Y26" s="8">
        <v>0</v>
      </c>
      <c r="Z26" s="8">
        <v>0</v>
      </c>
      <c r="AA26" s="8">
        <v>0</v>
      </c>
      <c r="AB26" s="8">
        <v>0</v>
      </c>
      <c r="AC26" s="8">
        <v>0</v>
      </c>
      <c r="AD26" s="8">
        <v>0</v>
      </c>
      <c r="AE26" s="8">
        <v>0</v>
      </c>
      <c r="AF26" s="8">
        <v>0</v>
      </c>
      <c r="AG26" s="8">
        <v>0</v>
      </c>
      <c r="AH26" s="8">
        <v>0</v>
      </c>
      <c r="AI26" s="8">
        <v>0</v>
      </c>
      <c r="AJ26" s="8">
        <v>0</v>
      </c>
      <c r="AK26" s="8">
        <v>0</v>
      </c>
      <c r="AL26" s="8">
        <v>36840</v>
      </c>
      <c r="AM26" s="8">
        <v>31320</v>
      </c>
      <c r="AN26" s="8">
        <v>13500</v>
      </c>
      <c r="AO26" s="8">
        <v>13050</v>
      </c>
      <c r="AP26" s="8">
        <v>0</v>
      </c>
      <c r="AQ26" s="8">
        <v>0</v>
      </c>
      <c r="AR26" s="8"/>
    </row>
    <row r="27" spans="1:44" ht="22.8" thickBot="1" x14ac:dyDescent="0.35">
      <c r="A27" s="184" t="s">
        <v>1260</v>
      </c>
      <c r="B27" s="204" t="s">
        <v>528</v>
      </c>
      <c r="C27" s="188">
        <v>75018</v>
      </c>
      <c r="D27" s="188">
        <v>252000</v>
      </c>
      <c r="E27" s="188">
        <v>198574</v>
      </c>
      <c r="F27" s="188">
        <v>218962</v>
      </c>
      <c r="G27" s="188">
        <v>354322</v>
      </c>
      <c r="H27" s="188">
        <v>393202</v>
      </c>
      <c r="I27" s="188">
        <f>K27-H27</f>
        <v>77760</v>
      </c>
      <c r="J27" s="188">
        <v>470962</v>
      </c>
      <c r="K27" s="188">
        <v>470962</v>
      </c>
      <c r="L27" s="188">
        <f>D7*D9*8760*K27/SUM(K22,K26,K27)</f>
        <v>470961.99999999994</v>
      </c>
      <c r="O27" s="184" t="s">
        <v>1260</v>
      </c>
      <c r="P27" s="204" t="s">
        <v>528</v>
      </c>
      <c r="Q27" s="188"/>
      <c r="R27" s="188">
        <v>0</v>
      </c>
      <c r="S27" s="188">
        <v>0</v>
      </c>
      <c r="T27" s="188">
        <v>0</v>
      </c>
      <c r="U27" s="188">
        <v>42858</v>
      </c>
      <c r="V27" s="188">
        <v>27120</v>
      </c>
      <c r="W27" s="188">
        <v>30070</v>
      </c>
      <c r="X27" s="188">
        <v>0</v>
      </c>
      <c r="Y27" s="188">
        <v>0</v>
      </c>
      <c r="Z27" s="188">
        <v>0</v>
      </c>
      <c r="AA27" s="188">
        <v>0</v>
      </c>
      <c r="AB27" s="188">
        <v>0</v>
      </c>
      <c r="AC27" s="188">
        <v>33120</v>
      </c>
      <c r="AD27" s="188">
        <v>40176</v>
      </c>
      <c r="AE27" s="188">
        <v>69936</v>
      </c>
      <c r="AF27" s="188">
        <v>69936</v>
      </c>
      <c r="AG27" s="188">
        <v>42858</v>
      </c>
      <c r="AH27" s="188">
        <v>19220</v>
      </c>
      <c r="AI27" s="188">
        <v>30070</v>
      </c>
      <c r="AJ27" s="188">
        <v>67680</v>
      </c>
      <c r="AK27" s="188">
        <v>67680</v>
      </c>
      <c r="AL27" s="188">
        <v>38880</v>
      </c>
      <c r="AM27" s="188">
        <v>38880</v>
      </c>
      <c r="AN27" s="188">
        <v>38880</v>
      </c>
      <c r="AO27" s="188">
        <v>0</v>
      </c>
      <c r="AP27" s="188">
        <v>29760</v>
      </c>
      <c r="AQ27" s="188">
        <v>0</v>
      </c>
      <c r="AR27" s="188"/>
    </row>
    <row r="28" spans="1:44" ht="22.8" thickTop="1" x14ac:dyDescent="0.3">
      <c r="A28" s="197" t="s">
        <v>537</v>
      </c>
      <c r="B28" s="202" t="s">
        <v>528</v>
      </c>
      <c r="C28" s="79">
        <f t="shared" ref="C28:K28" si="4">SUM(C25:C27)</f>
        <v>8698325</v>
      </c>
      <c r="D28" s="79">
        <f t="shared" si="4"/>
        <v>8965855</v>
      </c>
      <c r="E28" s="79">
        <f t="shared" si="4"/>
        <v>9284061</v>
      </c>
      <c r="F28" s="79">
        <f t="shared" si="4"/>
        <v>4523345</v>
      </c>
      <c r="G28" s="79">
        <f t="shared" si="4"/>
        <v>5896937</v>
      </c>
      <c r="H28" s="79">
        <f t="shared" si="4"/>
        <v>6305802</v>
      </c>
      <c r="I28" s="79">
        <f>SUM(I25:I27)</f>
        <v>1649639</v>
      </c>
      <c r="J28" s="79">
        <f t="shared" si="4"/>
        <v>8005811</v>
      </c>
      <c r="K28" s="79">
        <f t="shared" si="4"/>
        <v>7955441</v>
      </c>
      <c r="L28" s="79">
        <f>K28</f>
        <v>7955441</v>
      </c>
      <c r="O28" s="197" t="s">
        <v>537</v>
      </c>
      <c r="P28" s="202" t="s">
        <v>528</v>
      </c>
      <c r="Q28" s="79"/>
      <c r="R28" s="79">
        <f t="shared" ref="R28:AK28" si="5">SUM(R25:R27)</f>
        <v>0</v>
      </c>
      <c r="S28" s="79">
        <f t="shared" si="5"/>
        <v>859657</v>
      </c>
      <c r="T28" s="79">
        <f t="shared" si="5"/>
        <v>824854</v>
      </c>
      <c r="U28" s="79">
        <f t="shared" si="5"/>
        <v>736641</v>
      </c>
      <c r="V28" s="79">
        <f t="shared" si="5"/>
        <v>826044</v>
      </c>
      <c r="W28" s="79">
        <f t="shared" si="5"/>
        <v>820915</v>
      </c>
      <c r="X28" s="79">
        <f t="shared" si="5"/>
        <v>739200</v>
      </c>
      <c r="Y28" s="79">
        <f t="shared" si="5"/>
        <v>779612</v>
      </c>
      <c r="Z28" s="79">
        <f t="shared" si="5"/>
        <v>878073</v>
      </c>
      <c r="AA28" s="79">
        <f t="shared" si="5"/>
        <v>800734</v>
      </c>
      <c r="AB28" s="79">
        <f t="shared" si="5"/>
        <v>674725</v>
      </c>
      <c r="AC28" s="79">
        <f t="shared" si="5"/>
        <v>437361</v>
      </c>
      <c r="AD28" s="79">
        <f t="shared" si="5"/>
        <v>508153</v>
      </c>
      <c r="AE28" s="79">
        <f t="shared" si="5"/>
        <v>675543</v>
      </c>
      <c r="AF28" s="79">
        <f t="shared" si="5"/>
        <v>736238</v>
      </c>
      <c r="AG28" s="79">
        <f t="shared" si="5"/>
        <v>736641</v>
      </c>
      <c r="AH28" s="79">
        <f t="shared" si="5"/>
        <v>822908</v>
      </c>
      <c r="AI28" s="79">
        <f t="shared" si="5"/>
        <v>820915</v>
      </c>
      <c r="AJ28" s="79">
        <f t="shared" si="5"/>
        <v>754340</v>
      </c>
      <c r="AK28" s="79">
        <f t="shared" si="5"/>
        <v>559692</v>
      </c>
      <c r="AL28" s="79">
        <f>SUM(AL25:AL27)</f>
        <v>445281</v>
      </c>
      <c r="AM28" s="79">
        <f>SUM(AM25:AM27)</f>
        <v>592377</v>
      </c>
      <c r="AN28" s="79">
        <f t="shared" ref="AN28:AQ28" si="6">SUM(AN25:AN27)</f>
        <v>444851</v>
      </c>
      <c r="AO28" s="79">
        <f t="shared" si="6"/>
        <v>537057</v>
      </c>
      <c r="AP28" s="79">
        <f t="shared" si="6"/>
        <v>799855</v>
      </c>
      <c r="AQ28" s="79">
        <f t="shared" si="6"/>
        <v>808795</v>
      </c>
      <c r="AR28" s="79"/>
    </row>
    <row r="29" spans="1:44" ht="22.5" customHeight="1" x14ac:dyDescent="0.3">
      <c r="A29" s="181"/>
      <c r="B29" s="96"/>
      <c r="C29" s="79"/>
      <c r="D29" s="79"/>
      <c r="E29" s="79"/>
      <c r="F29" s="79"/>
      <c r="G29" s="79"/>
      <c r="H29" s="79"/>
      <c r="I29" s="79"/>
      <c r="J29" s="79"/>
      <c r="K29" s="79"/>
      <c r="L29" s="79"/>
    </row>
    <row r="30" spans="1:44" ht="20.399999999999999" x14ac:dyDescent="0.3">
      <c r="A30" s="92"/>
      <c r="B30" s="26"/>
      <c r="C30" s="8"/>
      <c r="D30" s="8"/>
      <c r="E30" s="8"/>
      <c r="F30" s="8"/>
      <c r="G30" s="8"/>
      <c r="H30" s="8"/>
      <c r="I30" s="8"/>
      <c r="J30" s="8"/>
      <c r="K30" s="8"/>
      <c r="L30" s="8"/>
    </row>
    <row r="31" spans="1:44" ht="19.2" thickBot="1" x14ac:dyDescent="0.35">
      <c r="A31" s="2" t="s">
        <v>536</v>
      </c>
      <c r="B31" s="2" t="s">
        <v>1</v>
      </c>
      <c r="C31" s="2" t="s">
        <v>8</v>
      </c>
      <c r="D31" s="2" t="s">
        <v>9</v>
      </c>
      <c r="E31" s="2" t="s">
        <v>2</v>
      </c>
      <c r="F31" s="2" t="s">
        <v>542</v>
      </c>
      <c r="G31" s="2" t="str">
        <f>G20</f>
        <v>8 ماهه 1400</v>
      </c>
      <c r="H31" s="2" t="s">
        <v>24</v>
      </c>
      <c r="I31" s="2" t="s">
        <v>25</v>
      </c>
      <c r="J31" s="2" t="s">
        <v>3665</v>
      </c>
      <c r="K31" s="2" t="s">
        <v>3</v>
      </c>
      <c r="L31" s="2" t="s">
        <v>4</v>
      </c>
    </row>
    <row r="32" spans="1:44" ht="21" thickTop="1" x14ac:dyDescent="0.3">
      <c r="A32" s="91" t="s">
        <v>670</v>
      </c>
      <c r="B32" s="35" t="s">
        <v>528</v>
      </c>
      <c r="C32" s="80">
        <f t="shared" ref="C32:H32" si="7">C21/C$28</f>
        <v>0.51493224270189952</v>
      </c>
      <c r="D32" s="80">
        <f t="shared" si="7"/>
        <v>0.52058191884655725</v>
      </c>
      <c r="E32" s="80">
        <f t="shared" si="7"/>
        <v>0.52501561547258258</v>
      </c>
      <c r="F32" s="80">
        <f t="shared" si="7"/>
        <v>0.4883131841590681</v>
      </c>
      <c r="G32" s="80">
        <f t="shared" si="7"/>
        <v>0.48837930607025309</v>
      </c>
      <c r="H32" s="80">
        <f t="shared" si="7"/>
        <v>0.47884408676326978</v>
      </c>
      <c r="I32" s="80">
        <f t="shared" ref="I32:I39" si="8">I21/I$28</f>
        <v>0.47498937646357781</v>
      </c>
      <c r="J32" s="80">
        <f t="shared" ref="J32" si="9">J21/J$28</f>
        <v>0.48642767110040447</v>
      </c>
      <c r="K32" s="80">
        <f t="shared" ref="K32:L39" si="10">K21/K$28</f>
        <v>0.47804477463914319</v>
      </c>
      <c r="L32" s="80">
        <f t="shared" si="10"/>
        <v>0.47804477463914319</v>
      </c>
    </row>
    <row r="33" spans="1:44" ht="20.399999999999999" x14ac:dyDescent="0.3">
      <c r="A33" s="91" t="s">
        <v>671</v>
      </c>
      <c r="B33" s="35" t="s">
        <v>528</v>
      </c>
      <c r="C33" s="80">
        <f t="shared" ref="C33:D39" si="11">C22/C$28</f>
        <v>0.45542779788062643</v>
      </c>
      <c r="D33" s="80">
        <f t="shared" si="11"/>
        <v>0.4499797286482996</v>
      </c>
      <c r="E33" s="80">
        <f t="shared" ref="E33:F39" si="12">E22/E$28</f>
        <v>0.4535956840438683</v>
      </c>
      <c r="F33" s="80">
        <f t="shared" si="12"/>
        <v>0.45151453183429519</v>
      </c>
      <c r="G33" s="80">
        <f t="shared" ref="G33:H39" si="13">G22/G$28</f>
        <v>0.44251023879007018</v>
      </c>
      <c r="H33" s="80">
        <f t="shared" si="13"/>
        <v>0.44451855608533219</v>
      </c>
      <c r="I33" s="80">
        <f t="shared" si="8"/>
        <v>0.44278657330482607</v>
      </c>
      <c r="J33" s="80">
        <f t="shared" ref="J33" si="14">J22/J$28</f>
        <v>0.43849311456390866</v>
      </c>
      <c r="K33" s="80">
        <f t="shared" si="10"/>
        <v>0.44415941240718143</v>
      </c>
      <c r="L33" s="80">
        <f t="shared" si="10"/>
        <v>0.44415941240718138</v>
      </c>
    </row>
    <row r="34" spans="1:44" ht="22.2" x14ac:dyDescent="0.3">
      <c r="A34" s="181" t="s">
        <v>1256</v>
      </c>
      <c r="B34" s="185" t="s">
        <v>528</v>
      </c>
      <c r="C34" s="81">
        <f t="shared" si="11"/>
        <v>0</v>
      </c>
      <c r="D34" s="81">
        <f t="shared" si="11"/>
        <v>0</v>
      </c>
      <c r="E34" s="81">
        <f t="shared" si="12"/>
        <v>0</v>
      </c>
      <c r="F34" s="81">
        <f t="shared" si="12"/>
        <v>0</v>
      </c>
      <c r="G34" s="81">
        <f t="shared" si="13"/>
        <v>0</v>
      </c>
      <c r="H34" s="81">
        <f t="shared" si="13"/>
        <v>0</v>
      </c>
      <c r="I34" s="81">
        <f t="shared" si="8"/>
        <v>0</v>
      </c>
      <c r="J34" s="81">
        <f t="shared" ref="J34" si="15">J23/J$28</f>
        <v>0</v>
      </c>
      <c r="K34" s="81">
        <f t="shared" si="10"/>
        <v>0</v>
      </c>
      <c r="L34" s="81">
        <f t="shared" si="10"/>
        <v>0</v>
      </c>
    </row>
    <row r="35" spans="1:44" ht="22.2" x14ac:dyDescent="0.3">
      <c r="A35" s="182" t="s">
        <v>1257</v>
      </c>
      <c r="B35" s="186" t="s">
        <v>528</v>
      </c>
      <c r="C35" s="191">
        <f t="shared" si="11"/>
        <v>0</v>
      </c>
      <c r="D35" s="191">
        <f t="shared" si="11"/>
        <v>0</v>
      </c>
      <c r="E35" s="191">
        <f t="shared" si="12"/>
        <v>0</v>
      </c>
      <c r="F35" s="191">
        <f t="shared" si="12"/>
        <v>0</v>
      </c>
      <c r="G35" s="191">
        <f t="shared" si="13"/>
        <v>0</v>
      </c>
      <c r="H35" s="191">
        <f t="shared" si="13"/>
        <v>0</v>
      </c>
      <c r="I35" s="191">
        <f t="shared" si="8"/>
        <v>0</v>
      </c>
      <c r="J35" s="191">
        <f t="shared" ref="J35" si="16">J24/J$28</f>
        <v>0</v>
      </c>
      <c r="K35" s="191">
        <f t="shared" si="10"/>
        <v>0</v>
      </c>
      <c r="L35" s="191">
        <f t="shared" si="10"/>
        <v>0</v>
      </c>
    </row>
    <row r="36" spans="1:44" ht="22.2" x14ac:dyDescent="0.3">
      <c r="A36" s="198" t="s">
        <v>1258</v>
      </c>
      <c r="B36" s="185" t="s">
        <v>528</v>
      </c>
      <c r="C36" s="81">
        <f t="shared" si="11"/>
        <v>0.9703600405825259</v>
      </c>
      <c r="D36" s="81">
        <f t="shared" si="11"/>
        <v>0.97056164749485685</v>
      </c>
      <c r="E36" s="81">
        <f t="shared" si="12"/>
        <v>0.97861129951645087</v>
      </c>
      <c r="F36" s="81">
        <f t="shared" si="12"/>
        <v>0.93982771599336334</v>
      </c>
      <c r="G36" s="81">
        <f t="shared" si="13"/>
        <v>0.93088954486032327</v>
      </c>
      <c r="H36" s="81">
        <f t="shared" si="13"/>
        <v>0.92336264284860192</v>
      </c>
      <c r="I36" s="81">
        <f t="shared" si="8"/>
        <v>0.91777594976840382</v>
      </c>
      <c r="J36" s="81">
        <f t="shared" ref="J36" si="17">J25/J$28</f>
        <v>0.92492078566431313</v>
      </c>
      <c r="K36" s="81">
        <f t="shared" si="10"/>
        <v>0.92220418704632467</v>
      </c>
      <c r="L36" s="81">
        <f t="shared" si="10"/>
        <v>0.92220418704632467</v>
      </c>
    </row>
    <row r="37" spans="1:44" ht="22.2" x14ac:dyDescent="0.3">
      <c r="A37" s="181" t="s">
        <v>1259</v>
      </c>
      <c r="B37" s="185" t="s">
        <v>528</v>
      </c>
      <c r="C37" s="80">
        <f t="shared" si="11"/>
        <v>2.1015540348285445E-2</v>
      </c>
      <c r="D37" s="80">
        <f t="shared" si="11"/>
        <v>1.3317190608146128E-3</v>
      </c>
      <c r="E37" s="80">
        <f t="shared" si="12"/>
        <v>0</v>
      </c>
      <c r="F37" s="80">
        <f t="shared" si="12"/>
        <v>1.1765187046311966E-2</v>
      </c>
      <c r="G37" s="80">
        <f t="shared" si="13"/>
        <v>9.0246851882595999E-3</v>
      </c>
      <c r="H37" s="80">
        <f t="shared" si="13"/>
        <v>1.4281767806854704E-2</v>
      </c>
      <c r="I37" s="80">
        <f t="shared" si="8"/>
        <v>3.5086464371901972E-2</v>
      </c>
      <c r="J37" s="80">
        <f t="shared" ref="J37" si="18">J26/J$28</f>
        <v>1.625169517491732E-2</v>
      </c>
      <c r="K37" s="80">
        <f t="shared" si="10"/>
        <v>1.8595826428729721E-2</v>
      </c>
      <c r="L37" s="80">
        <f t="shared" si="10"/>
        <v>1.8595826428729718E-2</v>
      </c>
    </row>
    <row r="38" spans="1:44" ht="22.8" thickBot="1" x14ac:dyDescent="0.35">
      <c r="A38" s="184" t="s">
        <v>1260</v>
      </c>
      <c r="B38" s="187" t="s">
        <v>528</v>
      </c>
      <c r="C38" s="192">
        <f t="shared" si="11"/>
        <v>8.6244190691886075E-3</v>
      </c>
      <c r="D38" s="192">
        <f t="shared" si="11"/>
        <v>2.810663344432851E-2</v>
      </c>
      <c r="E38" s="192">
        <f t="shared" si="12"/>
        <v>2.138870048354917E-2</v>
      </c>
      <c r="F38" s="192">
        <f t="shared" si="12"/>
        <v>4.8407096960324712E-2</v>
      </c>
      <c r="G38" s="192">
        <f t="shared" si="13"/>
        <v>6.0085769951417151E-2</v>
      </c>
      <c r="H38" s="192">
        <f t="shared" si="13"/>
        <v>6.2355589344543327E-2</v>
      </c>
      <c r="I38" s="192">
        <f t="shared" si="8"/>
        <v>4.7137585859694152E-2</v>
      </c>
      <c r="J38" s="192">
        <f t="shared" ref="J38" si="19">J27/J$28</f>
        <v>5.8827519160769594E-2</v>
      </c>
      <c r="K38" s="192">
        <f t="shared" si="10"/>
        <v>5.9199986524945632E-2</v>
      </c>
      <c r="L38" s="192">
        <f t="shared" si="10"/>
        <v>5.9199986524945625E-2</v>
      </c>
    </row>
    <row r="39" spans="1:44" ht="22.8" thickTop="1" x14ac:dyDescent="0.3">
      <c r="A39" s="197" t="s">
        <v>537</v>
      </c>
      <c r="B39" s="185" t="s">
        <v>528</v>
      </c>
      <c r="C39" s="81">
        <f t="shared" si="11"/>
        <v>1</v>
      </c>
      <c r="D39" s="81">
        <f t="shared" si="11"/>
        <v>1</v>
      </c>
      <c r="E39" s="81">
        <f t="shared" si="12"/>
        <v>1</v>
      </c>
      <c r="F39" s="81">
        <f t="shared" si="12"/>
        <v>1</v>
      </c>
      <c r="G39" s="81">
        <f t="shared" si="13"/>
        <v>1</v>
      </c>
      <c r="H39" s="81">
        <f t="shared" si="13"/>
        <v>1</v>
      </c>
      <c r="I39" s="81">
        <f t="shared" si="8"/>
        <v>1</v>
      </c>
      <c r="J39" s="81">
        <f t="shared" ref="J39" si="20">J28/J$28</f>
        <v>1</v>
      </c>
      <c r="K39" s="81">
        <f t="shared" si="10"/>
        <v>1</v>
      </c>
      <c r="L39" s="81">
        <f t="shared" si="10"/>
        <v>1</v>
      </c>
    </row>
    <row r="40" spans="1:44" ht="20.399999999999999" x14ac:dyDescent="0.3">
      <c r="A40" s="34"/>
      <c r="B40" s="96"/>
      <c r="C40" s="81"/>
      <c r="D40" s="81"/>
      <c r="E40" s="81"/>
      <c r="F40" s="81"/>
      <c r="G40" s="81"/>
      <c r="H40" s="81"/>
      <c r="I40" s="81"/>
      <c r="J40" s="81"/>
      <c r="K40" s="81"/>
      <c r="L40" s="81"/>
    </row>
    <row r="41" spans="1:44" ht="20.399999999999999" x14ac:dyDescent="0.3">
      <c r="A41" s="34"/>
      <c r="B41" s="80"/>
      <c r="C41" s="80"/>
      <c r="D41" s="80"/>
      <c r="E41" s="80"/>
      <c r="F41" s="80"/>
      <c r="G41" s="80"/>
      <c r="H41" s="80"/>
      <c r="I41" s="80"/>
      <c r="J41" s="80"/>
      <c r="K41" s="80"/>
      <c r="L41" s="80"/>
    </row>
    <row r="42" spans="1:44" ht="20.25" customHeight="1" x14ac:dyDescent="0.3">
      <c r="A42" s="30"/>
      <c r="B42" s="26"/>
      <c r="C42" s="36"/>
      <c r="D42" s="36"/>
      <c r="E42" s="36"/>
      <c r="F42" s="36"/>
      <c r="G42" s="36"/>
      <c r="H42" s="36"/>
      <c r="I42" s="36"/>
      <c r="J42" s="36"/>
      <c r="K42" s="36"/>
      <c r="L42" s="36"/>
      <c r="R42" s="8"/>
      <c r="S42" s="8"/>
      <c r="T42" s="8"/>
      <c r="U42" s="8"/>
      <c r="V42" s="8"/>
      <c r="W42" s="8"/>
      <c r="X42" s="8"/>
      <c r="Y42" s="8"/>
      <c r="Z42" s="8"/>
      <c r="AA42" s="8"/>
      <c r="AB42" s="8"/>
      <c r="AC42" s="8"/>
      <c r="AD42" s="8"/>
      <c r="AE42" s="8"/>
      <c r="AF42" s="8"/>
      <c r="AG42" s="8"/>
      <c r="AH42" s="8"/>
      <c r="AI42" s="8"/>
      <c r="AJ42" s="8"/>
      <c r="AK42" s="8"/>
      <c r="AL42" s="8"/>
      <c r="AM42" s="38"/>
      <c r="AN42" s="38"/>
      <c r="AO42" s="38"/>
      <c r="AP42" s="38"/>
      <c r="AQ42" s="38"/>
      <c r="AR42" s="38"/>
    </row>
    <row r="43" spans="1:44" ht="20.25" customHeight="1" thickBot="1" x14ac:dyDescent="0.35">
      <c r="A43" s="2" t="s">
        <v>529</v>
      </c>
      <c r="B43" s="2">
        <f>B20</f>
        <v>0</v>
      </c>
      <c r="C43" s="2" t="str">
        <f>C20</f>
        <v>سال 1397</v>
      </c>
      <c r="D43" s="2" t="str">
        <f>D20</f>
        <v>سال 1398</v>
      </c>
      <c r="E43" s="2" t="str">
        <f>E20</f>
        <v>سال 1399</v>
      </c>
      <c r="F43" s="2" t="s">
        <v>542</v>
      </c>
      <c r="G43" s="2" t="str">
        <f>G31</f>
        <v>8 ماهه 1400</v>
      </c>
      <c r="H43" s="2" t="s">
        <v>24</v>
      </c>
      <c r="I43" s="2" t="s">
        <v>25</v>
      </c>
      <c r="J43" s="2" t="s">
        <v>3665</v>
      </c>
      <c r="K43" s="2" t="s">
        <v>3</v>
      </c>
      <c r="L43" s="2" t="s">
        <v>4</v>
      </c>
      <c r="O43" s="2" t="s">
        <v>529</v>
      </c>
      <c r="P43" s="2"/>
      <c r="Q43" s="82">
        <f t="shared" ref="Q43:AQ43" si="21">Q20</f>
        <v>0</v>
      </c>
      <c r="R43" s="82">
        <f t="shared" si="21"/>
        <v>13990131</v>
      </c>
      <c r="S43" s="82">
        <f t="shared" si="21"/>
        <v>13990231</v>
      </c>
      <c r="T43" s="82">
        <f t="shared" si="21"/>
        <v>13990331</v>
      </c>
      <c r="U43" s="82">
        <f t="shared" si="21"/>
        <v>13990431</v>
      </c>
      <c r="V43" s="82">
        <f t="shared" si="21"/>
        <v>13990531</v>
      </c>
      <c r="W43" s="82">
        <f t="shared" si="21"/>
        <v>13990631</v>
      </c>
      <c r="X43" s="82">
        <f t="shared" si="21"/>
        <v>13990730</v>
      </c>
      <c r="Y43" s="82">
        <f t="shared" si="21"/>
        <v>13990830</v>
      </c>
      <c r="Z43" s="82">
        <f t="shared" si="21"/>
        <v>13990930</v>
      </c>
      <c r="AA43" s="82">
        <f t="shared" si="21"/>
        <v>13991030</v>
      </c>
      <c r="AB43" s="82">
        <f t="shared" si="21"/>
        <v>13991130</v>
      </c>
      <c r="AC43" s="82">
        <f t="shared" si="21"/>
        <v>13991230</v>
      </c>
      <c r="AD43" s="88">
        <f t="shared" si="21"/>
        <v>14000131</v>
      </c>
      <c r="AE43" s="88">
        <f t="shared" si="21"/>
        <v>14000231</v>
      </c>
      <c r="AF43" s="88">
        <f t="shared" si="21"/>
        <v>14000331</v>
      </c>
      <c r="AG43" s="88">
        <f t="shared" si="21"/>
        <v>14000431</v>
      </c>
      <c r="AH43" s="88">
        <f t="shared" si="21"/>
        <v>14000531</v>
      </c>
      <c r="AI43" s="88">
        <f t="shared" si="21"/>
        <v>14000631</v>
      </c>
      <c r="AJ43" s="88">
        <f t="shared" si="21"/>
        <v>14000730</v>
      </c>
      <c r="AK43" s="88">
        <f t="shared" si="21"/>
        <v>14000830</v>
      </c>
      <c r="AL43" s="88">
        <f t="shared" si="21"/>
        <v>14000930</v>
      </c>
      <c r="AM43" s="88">
        <f t="shared" si="21"/>
        <v>14001030</v>
      </c>
      <c r="AN43" s="88">
        <f t="shared" si="21"/>
        <v>14001130</v>
      </c>
      <c r="AO43" s="88">
        <f t="shared" si="21"/>
        <v>14001230</v>
      </c>
      <c r="AP43" s="88">
        <f t="shared" si="21"/>
        <v>14010131</v>
      </c>
      <c r="AQ43" s="88">
        <f t="shared" si="21"/>
        <v>14010231</v>
      </c>
      <c r="AR43" s="82"/>
    </row>
    <row r="44" spans="1:44" ht="23.25" customHeight="1" thickTop="1" x14ac:dyDescent="0.3">
      <c r="A44" s="91" t="s">
        <v>670</v>
      </c>
      <c r="B44" s="35" t="s">
        <v>14</v>
      </c>
      <c r="C44" s="8">
        <f t="shared" ref="C44:H45" si="22">C66/C21*1000000</f>
        <v>171801.23990633726</v>
      </c>
      <c r="D44" s="8">
        <f t="shared" si="22"/>
        <v>180494.8813723604</v>
      </c>
      <c r="E44" s="8">
        <f t="shared" si="22"/>
        <v>166642.97084470169</v>
      </c>
      <c r="F44" s="8">
        <f t="shared" si="22"/>
        <v>223392.33496422734</v>
      </c>
      <c r="G44" s="8">
        <f t="shared" si="22"/>
        <v>201982.53992615128</v>
      </c>
      <c r="H44" s="8">
        <f t="shared" si="22"/>
        <v>197374.99238283475</v>
      </c>
      <c r="I44" s="8">
        <f>I66*1000000/I21</f>
        <v>78879.627750743079</v>
      </c>
      <c r="J44" s="8">
        <v>168627</v>
      </c>
      <c r="K44" s="8">
        <f>K66*1000000/K21</f>
        <v>172960.85754170921</v>
      </c>
      <c r="L44" s="8">
        <f>J44*(1+مفروضات!C10)</f>
        <v>168627</v>
      </c>
      <c r="N44" s="25"/>
      <c r="O44" s="92" t="s">
        <v>670</v>
      </c>
      <c r="P44" s="205" t="s">
        <v>14</v>
      </c>
      <c r="Q44" s="8"/>
      <c r="R44" s="8"/>
      <c r="S44" s="8">
        <v>120547</v>
      </c>
      <c r="T44" s="8">
        <v>170631</v>
      </c>
      <c r="U44" s="8">
        <v>309857</v>
      </c>
      <c r="V44" s="8">
        <v>368423</v>
      </c>
      <c r="W44" s="8">
        <v>260865</v>
      </c>
      <c r="X44" s="8">
        <v>173194</v>
      </c>
      <c r="Y44" s="8">
        <v>99019</v>
      </c>
      <c r="Z44" s="8">
        <v>91003</v>
      </c>
      <c r="AA44" s="8">
        <v>85278</v>
      </c>
      <c r="AB44" s="8">
        <v>93669</v>
      </c>
      <c r="AC44" s="8">
        <v>103510</v>
      </c>
      <c r="AD44" s="8">
        <v>66313</v>
      </c>
      <c r="AE44" s="8">
        <v>106743</v>
      </c>
      <c r="AF44" s="8">
        <v>172902</v>
      </c>
      <c r="AG44" s="8">
        <v>112667</v>
      </c>
      <c r="AH44" s="8">
        <v>364732</v>
      </c>
      <c r="AI44" s="8">
        <v>260865</v>
      </c>
      <c r="AJ44" s="8">
        <v>179471</v>
      </c>
      <c r="AK44" s="8">
        <v>105286</v>
      </c>
      <c r="AL44" s="8">
        <v>82785</v>
      </c>
      <c r="AM44" s="8">
        <v>90045</v>
      </c>
      <c r="AN44" s="8">
        <v>72155</v>
      </c>
      <c r="AO44" s="8">
        <v>84971</v>
      </c>
      <c r="AP44" s="8">
        <v>65563</v>
      </c>
      <c r="AQ44" s="8">
        <v>130152</v>
      </c>
      <c r="AR44" s="8"/>
    </row>
    <row r="45" spans="1:44" ht="23.25" customHeight="1" x14ac:dyDescent="0.3">
      <c r="A45" s="91" t="s">
        <v>671</v>
      </c>
      <c r="B45" s="35" t="s">
        <v>14</v>
      </c>
      <c r="C45" s="8">
        <f t="shared" si="22"/>
        <v>196749.48043132594</v>
      </c>
      <c r="D45" s="8">
        <f t="shared" si="22"/>
        <v>190942.61353397847</v>
      </c>
      <c r="E45" s="8">
        <f t="shared" si="22"/>
        <v>356555.479304048</v>
      </c>
      <c r="F45" s="8">
        <f t="shared" si="22"/>
        <v>610702.0519439315</v>
      </c>
      <c r="G45" s="8">
        <f t="shared" si="22"/>
        <v>626448.81785660225</v>
      </c>
      <c r="H45" s="8">
        <f t="shared" si="22"/>
        <v>615812.22712720372</v>
      </c>
      <c r="I45" s="8">
        <f t="shared" ref="I45:I50" si="23">I67*1000000/I22</f>
        <v>610941.65418557089</v>
      </c>
      <c r="J45" s="8">
        <v>615663</v>
      </c>
      <c r="K45" s="8">
        <f>K67*1000000/K22</f>
        <v>614805.38754385186</v>
      </c>
      <c r="L45" s="8">
        <f>K45*(1+مفروضات!C7)</f>
        <v>1340697.1067934462</v>
      </c>
      <c r="N45" s="25"/>
      <c r="O45" s="92" t="s">
        <v>671</v>
      </c>
      <c r="P45" s="202" t="s">
        <v>14</v>
      </c>
      <c r="Q45" s="8"/>
      <c r="R45" s="8"/>
      <c r="S45" s="8">
        <v>131357</v>
      </c>
      <c r="T45" s="8">
        <v>452212</v>
      </c>
      <c r="U45" s="8">
        <v>697056</v>
      </c>
      <c r="V45" s="8">
        <v>474577</v>
      </c>
      <c r="W45" s="8">
        <v>632338</v>
      </c>
      <c r="X45" s="8">
        <v>384110</v>
      </c>
      <c r="Y45" s="8">
        <v>348703</v>
      </c>
      <c r="Z45" s="8">
        <v>342732</v>
      </c>
      <c r="AA45" s="8">
        <v>341803</v>
      </c>
      <c r="AB45" s="8">
        <v>260013</v>
      </c>
      <c r="AC45" s="8">
        <v>378133</v>
      </c>
      <c r="AD45" s="8">
        <v>442661</v>
      </c>
      <c r="AE45" s="8">
        <v>495615</v>
      </c>
      <c r="AF45" s="8">
        <v>482989</v>
      </c>
      <c r="AG45" s="8">
        <v>230149</v>
      </c>
      <c r="AH45" s="8">
        <v>656941</v>
      </c>
      <c r="AI45" s="8">
        <v>632338</v>
      </c>
      <c r="AJ45" s="8">
        <v>623202</v>
      </c>
      <c r="AK45" s="8">
        <v>600937</v>
      </c>
      <c r="AL45" s="8">
        <v>569457</v>
      </c>
      <c r="AM45" s="8">
        <v>595731</v>
      </c>
      <c r="AN45" s="8">
        <v>548086</v>
      </c>
      <c r="AO45" s="8">
        <v>580555</v>
      </c>
      <c r="AP45" s="8">
        <v>677255</v>
      </c>
      <c r="AQ45" s="8">
        <v>719526</v>
      </c>
      <c r="AR45" s="8"/>
    </row>
    <row r="46" spans="1:44" ht="23.25" customHeight="1" x14ac:dyDescent="0.3">
      <c r="A46" s="181" t="s">
        <v>1256</v>
      </c>
      <c r="B46" s="35" t="s">
        <v>14</v>
      </c>
      <c r="C46" s="26">
        <v>0</v>
      </c>
      <c r="D46" s="26">
        <v>0</v>
      </c>
      <c r="E46" s="26">
        <v>0</v>
      </c>
      <c r="F46" s="26">
        <v>0</v>
      </c>
      <c r="G46" s="26">
        <v>0</v>
      </c>
      <c r="H46" s="26">
        <v>0</v>
      </c>
      <c r="I46" s="26">
        <v>0</v>
      </c>
      <c r="J46" s="26">
        <v>0</v>
      </c>
      <c r="K46" s="26">
        <v>0</v>
      </c>
      <c r="L46" s="26">
        <v>0</v>
      </c>
      <c r="O46" s="181" t="s">
        <v>1256</v>
      </c>
      <c r="P46" s="202" t="s">
        <v>14</v>
      </c>
      <c r="Q46" s="26"/>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c r="AR46" s="26"/>
    </row>
    <row r="47" spans="1:44" ht="23.25" customHeight="1" x14ac:dyDescent="0.3">
      <c r="A47" s="182" t="s">
        <v>1257</v>
      </c>
      <c r="B47" s="35" t="s">
        <v>14</v>
      </c>
      <c r="C47" s="193">
        <v>0</v>
      </c>
      <c r="D47" s="193">
        <v>0</v>
      </c>
      <c r="E47" s="193">
        <v>0</v>
      </c>
      <c r="F47" s="193">
        <v>0</v>
      </c>
      <c r="G47" s="193">
        <v>0</v>
      </c>
      <c r="H47" s="193">
        <v>0</v>
      </c>
      <c r="I47" s="193">
        <v>0</v>
      </c>
      <c r="J47" s="193">
        <v>0</v>
      </c>
      <c r="K47" s="193">
        <v>0</v>
      </c>
      <c r="L47" s="193">
        <v>0</v>
      </c>
      <c r="O47" s="182" t="s">
        <v>1257</v>
      </c>
      <c r="P47" s="203" t="s">
        <v>14</v>
      </c>
      <c r="Q47" s="193"/>
      <c r="R47" s="193">
        <v>0</v>
      </c>
      <c r="S47" s="193">
        <v>0</v>
      </c>
      <c r="T47" s="193">
        <v>0</v>
      </c>
      <c r="U47" s="193">
        <v>0</v>
      </c>
      <c r="V47" s="193">
        <v>0</v>
      </c>
      <c r="W47" s="193">
        <v>0</v>
      </c>
      <c r="X47" s="193">
        <v>0</v>
      </c>
      <c r="Y47" s="193">
        <v>0</v>
      </c>
      <c r="Z47" s="193">
        <v>0</v>
      </c>
      <c r="AA47" s="193">
        <v>0</v>
      </c>
      <c r="AB47" s="193">
        <v>0</v>
      </c>
      <c r="AC47" s="193">
        <v>0</v>
      </c>
      <c r="AD47" s="193">
        <v>0</v>
      </c>
      <c r="AE47" s="193">
        <v>0</v>
      </c>
      <c r="AF47" s="193">
        <v>0</v>
      </c>
      <c r="AG47" s="193">
        <v>0</v>
      </c>
      <c r="AH47" s="193">
        <v>0</v>
      </c>
      <c r="AI47" s="193">
        <v>0</v>
      </c>
      <c r="AJ47" s="193">
        <v>0</v>
      </c>
      <c r="AK47" s="193">
        <v>0</v>
      </c>
      <c r="AL47" s="193">
        <v>0</v>
      </c>
      <c r="AM47" s="193">
        <v>0</v>
      </c>
      <c r="AN47" s="193">
        <v>0</v>
      </c>
      <c r="AO47" s="193">
        <v>0</v>
      </c>
      <c r="AP47" s="193">
        <v>0</v>
      </c>
      <c r="AQ47" s="193"/>
      <c r="AR47" s="193"/>
    </row>
    <row r="48" spans="1:44" ht="23.25" customHeight="1" x14ac:dyDescent="0.3">
      <c r="A48" s="198"/>
      <c r="B48" s="196" t="s">
        <v>14</v>
      </c>
      <c r="C48" s="79"/>
      <c r="D48" s="79"/>
      <c r="E48" s="79"/>
      <c r="F48" s="79"/>
      <c r="G48" s="79"/>
      <c r="H48" s="79"/>
      <c r="I48" s="79"/>
      <c r="J48" s="79"/>
      <c r="K48" s="79"/>
      <c r="L48" s="79"/>
      <c r="O48" s="198"/>
      <c r="P48" s="185" t="s">
        <v>14</v>
      </c>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row>
    <row r="49" spans="1:44" ht="23.25" customHeight="1" x14ac:dyDescent="0.3">
      <c r="A49" s="181" t="s">
        <v>1259</v>
      </c>
      <c r="B49" s="185" t="s">
        <v>14</v>
      </c>
      <c r="C49" s="8">
        <f>C71/C26*1000000</f>
        <v>366750.54704595183</v>
      </c>
      <c r="D49" s="8">
        <f>D71/D26*1000000</f>
        <v>295058.62646566168</v>
      </c>
      <c r="E49" s="8">
        <v>0</v>
      </c>
      <c r="F49" s="8">
        <f t="shared" ref="F49:H50" si="24">F71/F26*1000000</f>
        <v>579991.73212071112</v>
      </c>
      <c r="G49" s="8">
        <f t="shared" si="24"/>
        <v>579991.73212071112</v>
      </c>
      <c r="H49" s="8">
        <f t="shared" si="24"/>
        <v>577017.03346732107</v>
      </c>
      <c r="I49" s="8">
        <f t="shared" si="23"/>
        <v>576814.09813407052</v>
      </c>
      <c r="J49" s="8">
        <v>577935</v>
      </c>
      <c r="K49" s="8">
        <f t="shared" ref="K49:K50" si="25">K71*1000000/K26</f>
        <v>576937.63603671803</v>
      </c>
      <c r="L49" s="8">
        <f>L45*K60</f>
        <v>1258119.4555317836</v>
      </c>
      <c r="O49" s="181" t="s">
        <v>1259</v>
      </c>
      <c r="P49" s="202" t="s">
        <v>14</v>
      </c>
      <c r="Q49" s="8"/>
      <c r="R49" s="8"/>
      <c r="S49" s="8">
        <v>512769</v>
      </c>
      <c r="T49" s="8">
        <v>512769</v>
      </c>
      <c r="U49" s="8">
        <v>0</v>
      </c>
      <c r="V49" s="8">
        <v>0</v>
      </c>
      <c r="W49" s="8">
        <v>0</v>
      </c>
      <c r="X49" s="8">
        <v>0</v>
      </c>
      <c r="Y49" s="8">
        <v>0</v>
      </c>
      <c r="Z49" s="8">
        <v>0</v>
      </c>
      <c r="AA49" s="8">
        <v>0</v>
      </c>
      <c r="AB49" s="8">
        <v>0</v>
      </c>
      <c r="AC49" s="8">
        <v>0</v>
      </c>
      <c r="AD49" s="8">
        <v>0</v>
      </c>
      <c r="AE49" s="8">
        <v>0</v>
      </c>
      <c r="AF49" s="8">
        <v>0</v>
      </c>
      <c r="AG49" s="8">
        <v>0</v>
      </c>
      <c r="AH49" s="8">
        <v>0</v>
      </c>
      <c r="AI49" s="8">
        <v>0</v>
      </c>
      <c r="AJ49" s="8">
        <v>0</v>
      </c>
      <c r="AK49" s="8">
        <v>0</v>
      </c>
      <c r="AL49" s="8">
        <v>572720</v>
      </c>
      <c r="AM49" s="8">
        <v>574936</v>
      </c>
      <c r="AN49" s="8">
        <v>580000</v>
      </c>
      <c r="AO49" s="8">
        <v>580000</v>
      </c>
      <c r="AP49" s="8">
        <v>0</v>
      </c>
      <c r="AQ49" s="8">
        <v>0</v>
      </c>
      <c r="AR49" s="8"/>
    </row>
    <row r="50" spans="1:44" ht="23.25" customHeight="1" thickBot="1" x14ac:dyDescent="0.35">
      <c r="A50" s="184" t="s">
        <v>1260</v>
      </c>
      <c r="B50" s="187" t="s">
        <v>14</v>
      </c>
      <c r="C50" s="188">
        <f>C72/C27*1000000</f>
        <v>444853.23522354633</v>
      </c>
      <c r="D50" s="188">
        <f>D72/D27*1000000</f>
        <v>479575.39682539686</v>
      </c>
      <c r="E50" s="188">
        <f>E72/E27*1000000</f>
        <v>508586.21974679461</v>
      </c>
      <c r="F50" s="188">
        <f t="shared" si="24"/>
        <v>560110.88682054426</v>
      </c>
      <c r="G50" s="188">
        <f t="shared" si="24"/>
        <v>563758.38926174492</v>
      </c>
      <c r="H50" s="188">
        <f t="shared" si="24"/>
        <v>563585.63791638904</v>
      </c>
      <c r="I50" s="188">
        <f t="shared" si="23"/>
        <v>561998.45679012348</v>
      </c>
      <c r="J50" s="188">
        <v>563321</v>
      </c>
      <c r="K50" s="188">
        <f t="shared" si="25"/>
        <v>563323.58024638926</v>
      </c>
      <c r="L50" s="188">
        <f>L45*K61</f>
        <v>1228431.4834033409</v>
      </c>
      <c r="O50" s="184" t="s">
        <v>1260</v>
      </c>
      <c r="P50" s="204" t="s">
        <v>14</v>
      </c>
      <c r="Q50" s="188"/>
      <c r="R50" s="188">
        <v>0</v>
      </c>
      <c r="S50" s="188">
        <v>0</v>
      </c>
      <c r="T50" s="188">
        <v>0</v>
      </c>
      <c r="U50" s="188">
        <v>570209</v>
      </c>
      <c r="V50" s="188">
        <v>378724</v>
      </c>
      <c r="W50" s="188">
        <v>572764</v>
      </c>
      <c r="X50" s="188">
        <v>0</v>
      </c>
      <c r="Y50" s="188">
        <v>0</v>
      </c>
      <c r="Z50" s="188">
        <v>0</v>
      </c>
      <c r="AA50" s="188">
        <v>0</v>
      </c>
      <c r="AB50" s="188">
        <v>0</v>
      </c>
      <c r="AC50" s="188">
        <v>525000</v>
      </c>
      <c r="AD50" s="188">
        <v>524990</v>
      </c>
      <c r="AE50" s="188">
        <v>547000</v>
      </c>
      <c r="AF50" s="188">
        <v>569649</v>
      </c>
      <c r="AG50" s="188">
        <v>24438</v>
      </c>
      <c r="AH50" s="188">
        <v>576535</v>
      </c>
      <c r="AI50" s="188">
        <v>572764</v>
      </c>
      <c r="AJ50" s="188">
        <v>569666</v>
      </c>
      <c r="AK50" s="188">
        <v>569651</v>
      </c>
      <c r="AL50" s="188">
        <v>562011</v>
      </c>
      <c r="AM50" s="188">
        <v>561986</v>
      </c>
      <c r="AN50" s="188">
        <v>561986</v>
      </c>
      <c r="AO50" s="188">
        <v>0</v>
      </c>
      <c r="AP50" s="188">
        <v>580007</v>
      </c>
      <c r="AQ50" s="188">
        <v>0</v>
      </c>
      <c r="AR50" s="188"/>
    </row>
    <row r="51" spans="1:44" ht="23.25" customHeight="1" thickTop="1" x14ac:dyDescent="0.3">
      <c r="A51" s="197"/>
      <c r="B51" s="185" t="s">
        <v>14</v>
      </c>
      <c r="C51" s="79"/>
      <c r="D51" s="79"/>
      <c r="E51" s="79"/>
      <c r="F51" s="79"/>
      <c r="G51" s="79"/>
      <c r="H51" s="79"/>
      <c r="I51" s="79"/>
      <c r="J51" s="79"/>
      <c r="K51" s="79"/>
      <c r="L51" s="79"/>
      <c r="O51" s="197"/>
      <c r="P51" s="185" t="s">
        <v>14</v>
      </c>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row>
    <row r="52" spans="1:44" ht="23.25" customHeight="1" x14ac:dyDescent="0.3">
      <c r="A52" s="34"/>
      <c r="D52" s="8"/>
      <c r="E52" s="8"/>
      <c r="F52" s="8"/>
      <c r="G52" s="8"/>
      <c r="H52" s="8"/>
      <c r="I52" s="8"/>
      <c r="J52" s="8"/>
      <c r="K52" s="8"/>
      <c r="L52" s="8"/>
      <c r="O52" s="27"/>
      <c r="P52" s="26"/>
      <c r="Q52" s="8"/>
      <c r="R52" s="8"/>
      <c r="AD52" s="8"/>
      <c r="AE52" s="8"/>
      <c r="AF52" s="8"/>
      <c r="AG52" s="8"/>
      <c r="AH52" s="8"/>
      <c r="AI52" s="8"/>
      <c r="AJ52" s="8"/>
      <c r="AK52" s="8"/>
      <c r="AL52" s="8"/>
      <c r="AM52" s="8"/>
      <c r="AN52" s="8"/>
      <c r="AO52" s="8"/>
      <c r="AP52" s="8"/>
      <c r="AQ52" s="8"/>
    </row>
    <row r="53" spans="1:44" ht="23.25" customHeight="1" x14ac:dyDescent="0.3">
      <c r="A53" s="34"/>
      <c r="D53" s="8"/>
      <c r="E53" s="8"/>
      <c r="F53" s="8"/>
      <c r="G53" s="8"/>
      <c r="H53" s="8"/>
      <c r="I53" s="8"/>
      <c r="J53" s="8"/>
      <c r="K53" s="8"/>
      <c r="L53" s="8"/>
      <c r="O53" s="27"/>
      <c r="P53" s="26"/>
      <c r="Q53" s="8"/>
      <c r="R53" s="8"/>
      <c r="AD53" s="8"/>
      <c r="AE53" s="8"/>
      <c r="AF53" s="8"/>
      <c r="AG53" s="8"/>
      <c r="AH53" s="8"/>
      <c r="AI53" s="8"/>
      <c r="AJ53" s="8"/>
      <c r="AK53" s="8"/>
      <c r="AL53" s="8"/>
      <c r="AM53" s="8"/>
      <c r="AN53" s="8"/>
      <c r="AO53" s="8"/>
      <c r="AP53" s="8"/>
      <c r="AQ53" s="8"/>
    </row>
    <row r="54" spans="1:44" ht="23.25" customHeight="1" thickBot="1" x14ac:dyDescent="0.35">
      <c r="A54" s="2" t="s">
        <v>705</v>
      </c>
      <c r="B54" s="2" t="s">
        <v>1</v>
      </c>
      <c r="C54" s="2" t="s">
        <v>8</v>
      </c>
      <c r="D54" s="2" t="s">
        <v>9</v>
      </c>
      <c r="E54" s="2" t="s">
        <v>2</v>
      </c>
      <c r="F54" s="2" t="s">
        <v>542</v>
      </c>
      <c r="G54" s="2" t="str">
        <f>G43</f>
        <v>8 ماهه 1400</v>
      </c>
      <c r="H54" s="2" t="s">
        <v>24</v>
      </c>
      <c r="I54" s="2" t="s">
        <v>25</v>
      </c>
      <c r="J54" s="2" t="s">
        <v>3665</v>
      </c>
      <c r="K54" s="2" t="s">
        <v>3</v>
      </c>
      <c r="L54" s="2" t="s">
        <v>4</v>
      </c>
      <c r="O54" s="27"/>
      <c r="P54" s="26"/>
      <c r="Q54" s="8"/>
      <c r="R54" s="8"/>
      <c r="AD54" s="8"/>
      <c r="AE54" s="8"/>
      <c r="AF54" s="8"/>
      <c r="AG54" s="8"/>
      <c r="AH54" s="8"/>
      <c r="AI54" s="8"/>
      <c r="AJ54" s="8"/>
      <c r="AK54" s="8"/>
      <c r="AL54" s="8"/>
      <c r="AM54" s="8"/>
      <c r="AN54" s="8"/>
      <c r="AO54" s="8"/>
      <c r="AP54" s="8"/>
      <c r="AQ54" s="8"/>
    </row>
    <row r="55" spans="1:44" ht="23.25" customHeight="1" thickTop="1" x14ac:dyDescent="0.3">
      <c r="A55" s="136" t="s">
        <v>1261</v>
      </c>
      <c r="B55" s="35"/>
      <c r="C55" s="20">
        <f>C44/C$45</f>
        <v>0.87319793439710403</v>
      </c>
      <c r="D55" s="20">
        <f t="shared" ref="D55:K55" si="26">D44/D$45</f>
        <v>0.94528339186182297</v>
      </c>
      <c r="E55" s="20">
        <f t="shared" si="26"/>
        <v>0.46736898047386083</v>
      </c>
      <c r="F55" s="20">
        <f t="shared" si="26"/>
        <v>0.36579594624440032</v>
      </c>
      <c r="G55" s="20">
        <f>G44/G$45</f>
        <v>0.32242464854069891</v>
      </c>
      <c r="H55" s="20">
        <f t="shared" si="26"/>
        <v>0.32051164898689888</v>
      </c>
      <c r="I55" s="20">
        <f>I44/I$45</f>
        <v>0.12911155625146445</v>
      </c>
      <c r="J55" s="20">
        <f t="shared" ref="J55" si="27">J44/J$45</f>
        <v>0.27389497176214911</v>
      </c>
      <c r="K55" s="20">
        <f t="shared" si="26"/>
        <v>0.28132619044326856</v>
      </c>
      <c r="L55" s="20">
        <f>L44/L$45</f>
        <v>0.12577561266116719</v>
      </c>
      <c r="O55" s="27"/>
      <c r="P55" s="26"/>
      <c r="Q55" s="8"/>
      <c r="R55" s="8"/>
      <c r="AD55" s="8"/>
      <c r="AE55" s="8"/>
      <c r="AF55" s="8"/>
      <c r="AG55" s="8"/>
      <c r="AH55" s="8"/>
      <c r="AI55" s="8"/>
      <c r="AJ55" s="8"/>
      <c r="AK55" s="8"/>
      <c r="AL55" s="8"/>
      <c r="AM55" s="8"/>
      <c r="AN55" s="8"/>
      <c r="AO55" s="8"/>
      <c r="AP55" s="8"/>
      <c r="AQ55" s="8"/>
    </row>
    <row r="56" spans="1:44" ht="23.25" customHeight="1" x14ac:dyDescent="0.3">
      <c r="A56" s="136" t="s">
        <v>1262</v>
      </c>
      <c r="B56" s="35"/>
      <c r="C56" s="20">
        <f t="shared" ref="C56:K61" si="28">C45/C$45</f>
        <v>1</v>
      </c>
      <c r="D56" s="20">
        <f t="shared" si="28"/>
        <v>1</v>
      </c>
      <c r="E56" s="20">
        <f t="shared" si="28"/>
        <v>1</v>
      </c>
      <c r="F56" s="20">
        <f t="shared" si="28"/>
        <v>1</v>
      </c>
      <c r="G56" s="20">
        <f>G45/G$45</f>
        <v>1</v>
      </c>
      <c r="H56" s="20">
        <f t="shared" si="28"/>
        <v>1</v>
      </c>
      <c r="I56" s="20">
        <f>I45/I$45</f>
        <v>1</v>
      </c>
      <c r="J56" s="20">
        <f t="shared" ref="J56" si="29">J45/J$45</f>
        <v>1</v>
      </c>
      <c r="K56" s="20">
        <f t="shared" si="28"/>
        <v>1</v>
      </c>
      <c r="L56" s="20">
        <f>L45/L$45</f>
        <v>1</v>
      </c>
      <c r="O56" s="27"/>
      <c r="P56" s="26"/>
      <c r="Q56" s="8"/>
      <c r="R56" s="8"/>
      <c r="AD56" s="8"/>
      <c r="AE56" s="8"/>
      <c r="AF56" s="8"/>
      <c r="AG56" s="8"/>
      <c r="AH56" s="8"/>
      <c r="AI56" s="8"/>
      <c r="AJ56" s="8"/>
      <c r="AK56" s="8"/>
      <c r="AL56" s="8"/>
      <c r="AM56" s="8"/>
      <c r="AN56" s="8"/>
      <c r="AO56" s="8"/>
      <c r="AP56" s="8"/>
      <c r="AQ56" s="8"/>
    </row>
    <row r="57" spans="1:44" ht="23.25" customHeight="1" x14ac:dyDescent="0.3">
      <c r="A57" s="206" t="s">
        <v>1263</v>
      </c>
      <c r="B57" s="35"/>
      <c r="C57" s="211">
        <f t="shared" si="28"/>
        <v>0</v>
      </c>
      <c r="D57" s="211">
        <f t="shared" si="28"/>
        <v>0</v>
      </c>
      <c r="E57" s="211">
        <f t="shared" si="28"/>
        <v>0</v>
      </c>
      <c r="F57" s="211">
        <f t="shared" si="28"/>
        <v>0</v>
      </c>
      <c r="G57" s="211">
        <f>G46/G$45</f>
        <v>0</v>
      </c>
      <c r="H57" s="211">
        <f t="shared" si="28"/>
        <v>0</v>
      </c>
      <c r="I57" s="211">
        <v>0</v>
      </c>
      <c r="J57" s="211">
        <f t="shared" ref="J57" si="30">J46/J$45</f>
        <v>0</v>
      </c>
      <c r="K57" s="211">
        <f t="shared" si="28"/>
        <v>0</v>
      </c>
      <c r="L57" s="211">
        <f>L46/L$45</f>
        <v>0</v>
      </c>
      <c r="O57" s="27"/>
      <c r="P57" s="26"/>
      <c r="Q57" s="8"/>
      <c r="R57" s="8"/>
      <c r="AD57" s="8"/>
      <c r="AE57" s="8"/>
      <c r="AF57" s="8"/>
      <c r="AG57" s="8"/>
      <c r="AH57" s="8"/>
      <c r="AI57" s="8"/>
      <c r="AJ57" s="8"/>
      <c r="AK57" s="8"/>
      <c r="AL57" s="8"/>
      <c r="AM57" s="8"/>
      <c r="AN57" s="8"/>
      <c r="AO57" s="8"/>
      <c r="AP57" s="8"/>
      <c r="AQ57" s="8"/>
    </row>
    <row r="58" spans="1:44" ht="23.25" customHeight="1" x14ac:dyDescent="0.3">
      <c r="A58" s="207" t="s">
        <v>1264</v>
      </c>
      <c r="B58" s="35"/>
      <c r="C58" s="200">
        <f t="shared" si="28"/>
        <v>0</v>
      </c>
      <c r="D58" s="200">
        <f t="shared" si="28"/>
        <v>0</v>
      </c>
      <c r="E58" s="200">
        <f t="shared" si="28"/>
        <v>0</v>
      </c>
      <c r="F58" s="200">
        <f t="shared" si="28"/>
        <v>0</v>
      </c>
      <c r="G58" s="200">
        <f>G47/G$45</f>
        <v>0</v>
      </c>
      <c r="H58" s="200">
        <f t="shared" si="28"/>
        <v>0</v>
      </c>
      <c r="I58" s="200">
        <v>0</v>
      </c>
      <c r="J58" s="200">
        <f t="shared" ref="J58" si="31">J47/J$45</f>
        <v>0</v>
      </c>
      <c r="K58" s="200">
        <f t="shared" si="28"/>
        <v>0</v>
      </c>
      <c r="L58" s="200">
        <f>L47/L$45</f>
        <v>0</v>
      </c>
      <c r="O58" s="27"/>
      <c r="P58" s="26"/>
      <c r="Q58" s="8"/>
      <c r="R58" s="8"/>
      <c r="AD58" s="8"/>
      <c r="AE58" s="8"/>
      <c r="AF58" s="8"/>
      <c r="AG58" s="8"/>
      <c r="AH58" s="8"/>
      <c r="AI58" s="8"/>
      <c r="AJ58" s="8"/>
      <c r="AK58" s="8"/>
      <c r="AL58" s="8"/>
      <c r="AM58" s="8"/>
      <c r="AN58" s="8"/>
      <c r="AO58" s="8"/>
      <c r="AP58" s="8"/>
      <c r="AQ58" s="8"/>
    </row>
    <row r="59" spans="1:44" ht="23.25" customHeight="1" x14ac:dyDescent="0.3">
      <c r="A59" s="208"/>
      <c r="B59" s="196"/>
      <c r="C59" s="189"/>
      <c r="D59" s="189"/>
      <c r="E59" s="189"/>
      <c r="F59" s="189"/>
      <c r="G59" s="189"/>
      <c r="H59" s="189"/>
      <c r="I59" s="189"/>
      <c r="J59" s="189"/>
      <c r="K59" s="189"/>
      <c r="L59" s="189"/>
      <c r="O59" s="27"/>
      <c r="P59" s="26"/>
      <c r="Q59" s="8"/>
      <c r="R59" s="8"/>
      <c r="AD59" s="8"/>
      <c r="AE59" s="8"/>
      <c r="AF59" s="8"/>
      <c r="AG59" s="8"/>
      <c r="AH59" s="8"/>
      <c r="AI59" s="8"/>
      <c r="AJ59" s="8"/>
      <c r="AK59" s="8"/>
      <c r="AL59" s="8"/>
      <c r="AM59" s="8"/>
      <c r="AN59" s="8"/>
      <c r="AO59" s="8"/>
      <c r="AP59" s="8"/>
      <c r="AQ59" s="8"/>
    </row>
    <row r="60" spans="1:44" ht="23.25" customHeight="1" x14ac:dyDescent="0.3">
      <c r="A60" s="206" t="s">
        <v>1266</v>
      </c>
      <c r="B60" s="185"/>
      <c r="C60" s="20">
        <f t="shared" si="28"/>
        <v>1.8640483636446685</v>
      </c>
      <c r="D60" s="20">
        <f t="shared" si="28"/>
        <v>1.5452738443488188</v>
      </c>
      <c r="E60" s="20">
        <f t="shared" si="28"/>
        <v>0</v>
      </c>
      <c r="F60" s="20">
        <f t="shared" si="28"/>
        <v>0.94971308885328609</v>
      </c>
      <c r="G60" s="20">
        <f>G49/G$45</f>
        <v>0.92584057242721873</v>
      </c>
      <c r="H60" s="20">
        <f t="shared" si="28"/>
        <v>0.93700158595280858</v>
      </c>
      <c r="I60" s="20">
        <f>I49/I$45</f>
        <v>0.94413941852271499</v>
      </c>
      <c r="J60" s="20">
        <f t="shared" ref="J60" si="32">J49/J$45</f>
        <v>0.93871972166591133</v>
      </c>
      <c r="K60" s="20">
        <f t="shared" si="28"/>
        <v>0.93840692961651562</v>
      </c>
      <c r="L60" s="20">
        <f>L49/L$45</f>
        <v>0.93840692961651562</v>
      </c>
      <c r="O60" s="27"/>
      <c r="P60" s="26"/>
      <c r="Q60" s="8"/>
      <c r="R60" s="8"/>
      <c r="AD60" s="8"/>
      <c r="AE60" s="8"/>
      <c r="AF60" s="8"/>
      <c r="AG60" s="8"/>
      <c r="AH60" s="8"/>
      <c r="AI60" s="8"/>
      <c r="AJ60" s="8"/>
      <c r="AK60" s="8"/>
      <c r="AL60" s="8"/>
      <c r="AM60" s="8"/>
      <c r="AN60" s="8"/>
      <c r="AO60" s="8"/>
      <c r="AP60" s="8"/>
      <c r="AQ60" s="8"/>
    </row>
    <row r="61" spans="1:44" ht="23.25" customHeight="1" thickBot="1" x14ac:dyDescent="0.35">
      <c r="A61" s="209" t="s">
        <v>1265</v>
      </c>
      <c r="B61" s="187"/>
      <c r="C61" s="190">
        <f t="shared" si="28"/>
        <v>2.2610135195697216</v>
      </c>
      <c r="D61" s="190">
        <f t="shared" si="28"/>
        <v>2.5116205751528371</v>
      </c>
      <c r="E61" s="190">
        <f t="shared" si="28"/>
        <v>1.4263873345586828</v>
      </c>
      <c r="F61" s="190">
        <f t="shared" si="28"/>
        <v>0.91715900583214016</v>
      </c>
      <c r="G61" s="190">
        <f>G50/G$45</f>
        <v>0.89992729364650581</v>
      </c>
      <c r="H61" s="190">
        <f t="shared" si="28"/>
        <v>0.91519072387624645</v>
      </c>
      <c r="I61" s="190">
        <f>I50/I$45</f>
        <v>0.9198889172801743</v>
      </c>
      <c r="J61" s="190">
        <f t="shared" ref="J61" si="33">J50/J$45</f>
        <v>0.91498270969670092</v>
      </c>
      <c r="K61" s="190">
        <f t="shared" si="28"/>
        <v>0.91626324632070566</v>
      </c>
      <c r="L61" s="190">
        <f>L50/L$45</f>
        <v>0.91626324632070566</v>
      </c>
      <c r="O61" s="27"/>
      <c r="P61" s="26"/>
      <c r="Q61" s="8"/>
      <c r="R61" s="8"/>
      <c r="AD61" s="8"/>
      <c r="AE61" s="8"/>
      <c r="AF61" s="8"/>
      <c r="AG61" s="8"/>
      <c r="AH61" s="8"/>
      <c r="AI61" s="8"/>
      <c r="AJ61" s="8"/>
      <c r="AK61" s="8"/>
      <c r="AL61" s="8"/>
      <c r="AM61" s="8"/>
      <c r="AN61" s="8"/>
      <c r="AO61" s="8"/>
      <c r="AP61" s="8"/>
      <c r="AQ61" s="8"/>
    </row>
    <row r="62" spans="1:44" ht="23.25" customHeight="1" thickTop="1" x14ac:dyDescent="0.3">
      <c r="A62" s="210"/>
      <c r="B62" s="185"/>
      <c r="C62" s="79"/>
      <c r="D62" s="79"/>
      <c r="E62" s="79"/>
      <c r="F62" s="79"/>
      <c r="G62" s="79"/>
      <c r="H62" s="79"/>
      <c r="I62" s="79"/>
      <c r="J62" s="79"/>
      <c r="K62" s="79"/>
      <c r="L62" s="79"/>
      <c r="O62" s="27"/>
      <c r="P62" s="26"/>
      <c r="Q62" s="8"/>
      <c r="R62" s="8"/>
      <c r="AD62" s="8"/>
      <c r="AE62" s="8"/>
      <c r="AF62" s="8"/>
      <c r="AG62" s="8"/>
      <c r="AH62" s="8"/>
      <c r="AI62" s="8"/>
      <c r="AJ62" s="8"/>
      <c r="AK62" s="8"/>
      <c r="AL62" s="8"/>
      <c r="AM62" s="8"/>
      <c r="AN62" s="8"/>
      <c r="AO62" s="8"/>
      <c r="AP62" s="8"/>
      <c r="AQ62" s="8"/>
    </row>
    <row r="63" spans="1:44" ht="20.25" customHeight="1" x14ac:dyDescent="0.3">
      <c r="A63" s="34"/>
      <c r="D63" s="8"/>
      <c r="E63" s="8"/>
      <c r="F63" s="8"/>
      <c r="G63" s="8"/>
      <c r="H63" s="8"/>
      <c r="I63" s="8"/>
      <c r="J63" s="8"/>
      <c r="K63" s="8"/>
      <c r="L63" s="8"/>
    </row>
    <row r="64" spans="1:44" ht="18.600000000000001" x14ac:dyDescent="0.3">
      <c r="A64" s="30"/>
      <c r="B64" s="26"/>
      <c r="C64" s="36"/>
      <c r="D64" s="36"/>
      <c r="E64" s="36"/>
      <c r="F64" s="36"/>
      <c r="G64" s="36"/>
      <c r="H64" s="36"/>
      <c r="I64" s="36"/>
      <c r="J64" s="36"/>
      <c r="K64" s="36"/>
      <c r="L64" s="36"/>
    </row>
    <row r="65" spans="1:14" ht="19.2" thickBot="1" x14ac:dyDescent="0.35">
      <c r="A65" s="2" t="s">
        <v>577</v>
      </c>
      <c r="B65" s="2" t="s">
        <v>1</v>
      </c>
      <c r="C65" s="2" t="s">
        <v>8</v>
      </c>
      <c r="D65" s="2" t="s">
        <v>9</v>
      </c>
      <c r="E65" s="2" t="s">
        <v>2</v>
      </c>
      <c r="F65" s="2" t="s">
        <v>542</v>
      </c>
      <c r="G65" s="2" t="s">
        <v>1272</v>
      </c>
      <c r="H65" s="2" t="s">
        <v>24</v>
      </c>
      <c r="I65" s="2" t="s">
        <v>25</v>
      </c>
      <c r="J65" s="2" t="s">
        <v>3665</v>
      </c>
      <c r="K65" s="2" t="s">
        <v>3</v>
      </c>
      <c r="L65" s="2" t="s">
        <v>4</v>
      </c>
    </row>
    <row r="66" spans="1:14" ht="22.5" customHeight="1" thickTop="1" x14ac:dyDescent="0.3">
      <c r="A66" s="91" t="s">
        <v>670</v>
      </c>
      <c r="B66" s="35" t="s">
        <v>23</v>
      </c>
      <c r="C66" s="8">
        <v>769506</v>
      </c>
      <c r="D66" s="8">
        <v>842453</v>
      </c>
      <c r="E66" s="8">
        <v>812264</v>
      </c>
      <c r="F66" s="8">
        <v>493431</v>
      </c>
      <c r="G66" s="8">
        <v>581698</v>
      </c>
      <c r="H66" s="8">
        <v>595973</v>
      </c>
      <c r="I66" s="8">
        <f>K66-H66</f>
        <v>61807</v>
      </c>
      <c r="J66" s="8">
        <f>J21*J44/1000000</f>
        <v>656675.35749600001</v>
      </c>
      <c r="K66" s="8">
        <v>657780</v>
      </c>
      <c r="L66" s="8">
        <f>L21*L44/1000000</f>
        <v>641298.09273899999</v>
      </c>
      <c r="N66" s="25"/>
    </row>
    <row r="67" spans="1:14" ht="21.75" customHeight="1" x14ac:dyDescent="0.3">
      <c r="A67" s="91" t="s">
        <v>671</v>
      </c>
      <c r="B67" s="35" t="s">
        <v>23</v>
      </c>
      <c r="C67" s="8">
        <v>779415</v>
      </c>
      <c r="D67" s="8">
        <v>770349</v>
      </c>
      <c r="E67" s="8">
        <v>1501530</v>
      </c>
      <c r="F67" s="8">
        <v>1247271</v>
      </c>
      <c r="G67" s="8">
        <v>1634690</v>
      </c>
      <c r="H67" s="8">
        <v>1726150</v>
      </c>
      <c r="I67" s="8">
        <f>K67-H67</f>
        <v>446255</v>
      </c>
      <c r="J67" s="8">
        <f t="shared" ref="J67:J72" si="34">J22*J45/1000000</f>
        <v>2161280.6518589999</v>
      </c>
      <c r="K67" s="8">
        <v>2172405</v>
      </c>
      <c r="L67" s="8">
        <f>L22*L45/1000000</f>
        <v>4737331.7757009324</v>
      </c>
      <c r="N67" s="25"/>
    </row>
    <row r="68" spans="1:14" ht="22.2" x14ac:dyDescent="0.3">
      <c r="A68" s="181" t="s">
        <v>1256</v>
      </c>
      <c r="B68" s="35" t="s">
        <v>23</v>
      </c>
      <c r="C68" s="8">
        <v>140565</v>
      </c>
      <c r="D68" s="8">
        <v>105988</v>
      </c>
      <c r="E68" s="8">
        <v>76444</v>
      </c>
      <c r="F68" s="8">
        <v>14423</v>
      </c>
      <c r="G68" s="8"/>
      <c r="H68" s="8">
        <v>23278</v>
      </c>
      <c r="I68" s="8">
        <f>K68-H68</f>
        <v>-23278</v>
      </c>
      <c r="J68" s="8">
        <f t="shared" si="34"/>
        <v>0</v>
      </c>
      <c r="K68" s="8">
        <f>J68</f>
        <v>0</v>
      </c>
      <c r="L68" s="8">
        <f>L23*L46/1000000</f>
        <v>0</v>
      </c>
      <c r="N68" s="25"/>
    </row>
    <row r="69" spans="1:14" ht="22.2" x14ac:dyDescent="0.3">
      <c r="A69" s="182" t="s">
        <v>1257</v>
      </c>
      <c r="B69" s="35" t="s">
        <v>23</v>
      </c>
      <c r="C69" s="193">
        <v>10440</v>
      </c>
      <c r="D69" s="193">
        <v>10079</v>
      </c>
      <c r="E69" s="193">
        <v>10256</v>
      </c>
      <c r="F69" s="193">
        <v>4250</v>
      </c>
      <c r="G69" s="193"/>
      <c r="H69" s="193">
        <v>5634</v>
      </c>
      <c r="I69" s="193">
        <f>K69-H69</f>
        <v>-5634</v>
      </c>
      <c r="J69" s="193">
        <f t="shared" si="34"/>
        <v>0</v>
      </c>
      <c r="K69" s="193">
        <f>J69</f>
        <v>0</v>
      </c>
      <c r="L69" s="193">
        <f>L24*L47/1000000</f>
        <v>0</v>
      </c>
      <c r="N69" s="25"/>
    </row>
    <row r="70" spans="1:14" ht="22.2" x14ac:dyDescent="0.3">
      <c r="A70" s="198" t="s">
        <v>1258</v>
      </c>
      <c r="B70" s="195" t="s">
        <v>23</v>
      </c>
      <c r="C70" s="79">
        <f t="shared" ref="C70:K70" si="35">SUM(C66:C69)</f>
        <v>1699926</v>
      </c>
      <c r="D70" s="79">
        <f t="shared" si="35"/>
        <v>1728869</v>
      </c>
      <c r="E70" s="79">
        <f t="shared" si="35"/>
        <v>2400494</v>
      </c>
      <c r="F70" s="79">
        <f t="shared" si="35"/>
        <v>1759375</v>
      </c>
      <c r="G70" s="79">
        <f t="shared" si="35"/>
        <v>2216388</v>
      </c>
      <c r="H70" s="79">
        <f t="shared" si="35"/>
        <v>2351035</v>
      </c>
      <c r="I70" s="79">
        <f>SUM(I66:I69)</f>
        <v>479150</v>
      </c>
      <c r="J70" s="79">
        <f t="shared" si="35"/>
        <v>2817956.0093549998</v>
      </c>
      <c r="K70" s="79">
        <f t="shared" si="35"/>
        <v>2830185</v>
      </c>
      <c r="L70" s="79">
        <f>SUM(L66:L69)</f>
        <v>5378629.8684399324</v>
      </c>
      <c r="N70" s="25"/>
    </row>
    <row r="71" spans="1:14" ht="22.2" x14ac:dyDescent="0.3">
      <c r="A71" s="181" t="s">
        <v>1259</v>
      </c>
      <c r="B71" s="35" t="s">
        <v>23</v>
      </c>
      <c r="C71" s="8">
        <v>67042</v>
      </c>
      <c r="D71" s="8">
        <v>3523</v>
      </c>
      <c r="E71" s="8">
        <v>0</v>
      </c>
      <c r="F71" s="8">
        <v>30866</v>
      </c>
      <c r="G71" s="8">
        <v>30866</v>
      </c>
      <c r="H71" s="8">
        <v>51965</v>
      </c>
      <c r="I71" s="8">
        <f>K71-H71</f>
        <v>33386</v>
      </c>
      <c r="J71" s="8">
        <f t="shared" si="34"/>
        <v>75193.966979999997</v>
      </c>
      <c r="K71" s="8">
        <v>85351</v>
      </c>
      <c r="L71" s="8">
        <f>L26*L49/1000000</f>
        <v>186123.67601246096</v>
      </c>
    </row>
    <row r="72" spans="1:14" ht="22.8" thickBot="1" x14ac:dyDescent="0.35">
      <c r="A72" s="184" t="s">
        <v>1260</v>
      </c>
      <c r="B72" s="194" t="s">
        <v>23</v>
      </c>
      <c r="C72" s="188">
        <v>33372</v>
      </c>
      <c r="D72" s="188">
        <v>120853</v>
      </c>
      <c r="E72" s="188">
        <v>100992</v>
      </c>
      <c r="F72" s="188">
        <v>122643</v>
      </c>
      <c r="G72" s="188">
        <v>199752</v>
      </c>
      <c r="H72" s="188">
        <v>221603</v>
      </c>
      <c r="I72" s="188">
        <f>K72-H72</f>
        <v>43701</v>
      </c>
      <c r="J72" s="188">
        <f t="shared" si="34"/>
        <v>265302.78480199998</v>
      </c>
      <c r="K72" s="188">
        <v>265304</v>
      </c>
      <c r="L72" s="188">
        <f>L27*L50/1000000</f>
        <v>578544.54828660411</v>
      </c>
    </row>
    <row r="73" spans="1:14" ht="22.8" thickTop="1" x14ac:dyDescent="0.3">
      <c r="A73" s="197" t="s">
        <v>537</v>
      </c>
      <c r="B73" s="35" t="s">
        <v>23</v>
      </c>
      <c r="C73" s="79">
        <f t="shared" ref="C73:L73" si="36">SUM(C70:C72)</f>
        <v>1800340</v>
      </c>
      <c r="D73" s="79">
        <f t="shared" si="36"/>
        <v>1853245</v>
      </c>
      <c r="E73" s="79">
        <f t="shared" si="36"/>
        <v>2501486</v>
      </c>
      <c r="F73" s="79">
        <f t="shared" si="36"/>
        <v>1912884</v>
      </c>
      <c r="G73" s="79">
        <f t="shared" si="36"/>
        <v>2447006</v>
      </c>
      <c r="H73" s="79">
        <f t="shared" si="36"/>
        <v>2624603</v>
      </c>
      <c r="I73" s="79">
        <f>SUM(I70:I72)</f>
        <v>556237</v>
      </c>
      <c r="J73" s="79">
        <f t="shared" si="36"/>
        <v>3158452.7611369998</v>
      </c>
      <c r="K73" s="79">
        <f t="shared" si="36"/>
        <v>3180840</v>
      </c>
      <c r="L73" s="79">
        <f t="shared" si="36"/>
        <v>6143298.0927389972</v>
      </c>
    </row>
    <row r="74" spans="1:14" ht="20.399999999999999" x14ac:dyDescent="0.3">
      <c r="A74" s="27"/>
      <c r="B74" s="8"/>
      <c r="C74" s="8"/>
      <c r="D74" s="8"/>
      <c r="E74" s="8"/>
      <c r="F74" s="8"/>
      <c r="G74" s="8"/>
      <c r="H74" s="8"/>
      <c r="I74" s="8"/>
      <c r="J74" s="8"/>
      <c r="K74" s="8"/>
      <c r="L74" s="8"/>
    </row>
    <row r="75" spans="1:14" ht="20.399999999999999" x14ac:dyDescent="0.3">
      <c r="A75" s="27"/>
      <c r="B75" s="8"/>
      <c r="C75" s="8"/>
      <c r="D75" s="8"/>
      <c r="E75" s="8"/>
      <c r="F75" s="8"/>
      <c r="G75" s="8"/>
      <c r="H75" s="8"/>
      <c r="I75" s="8"/>
      <c r="J75" s="8"/>
      <c r="K75" s="8"/>
      <c r="L75" s="8"/>
    </row>
    <row r="76" spans="1:14" ht="19.2" thickBot="1" x14ac:dyDescent="0.35">
      <c r="A76" s="2" t="s">
        <v>1274</v>
      </c>
      <c r="B76" s="2" t="s">
        <v>1</v>
      </c>
      <c r="C76" s="2" t="s">
        <v>8</v>
      </c>
      <c r="D76" s="2" t="s">
        <v>9</v>
      </c>
      <c r="E76" s="2" t="s">
        <v>2</v>
      </c>
      <c r="F76" s="2" t="s">
        <v>542</v>
      </c>
      <c r="G76" s="2" t="s">
        <v>1272</v>
      </c>
      <c r="H76" s="2" t="s">
        <v>24</v>
      </c>
      <c r="I76" s="2" t="s">
        <v>25</v>
      </c>
      <c r="J76" s="2" t="s">
        <v>3665</v>
      </c>
      <c r="K76" s="2" t="s">
        <v>3</v>
      </c>
      <c r="L76" s="2" t="s">
        <v>4</v>
      </c>
    </row>
    <row r="77" spans="1:14" ht="21" thickTop="1" x14ac:dyDescent="0.3">
      <c r="A77" s="91" t="s">
        <v>670</v>
      </c>
      <c r="B77" s="35" t="s">
        <v>23</v>
      </c>
      <c r="C77" s="80">
        <f t="shared" ref="C77:L77" si="37">C66/C$73</f>
        <v>0.42742259795371984</v>
      </c>
      <c r="D77" s="80">
        <f t="shared" si="37"/>
        <v>0.45458263748182243</v>
      </c>
      <c r="E77" s="80">
        <f t="shared" si="37"/>
        <v>0.32471259083600706</v>
      </c>
      <c r="F77" s="80">
        <f t="shared" si="37"/>
        <v>0.25795134467118758</v>
      </c>
      <c r="G77" s="80">
        <f t="shared" si="37"/>
        <v>0.23771825651428727</v>
      </c>
      <c r="H77" s="80">
        <f t="shared" si="37"/>
        <v>0.22707167522097627</v>
      </c>
      <c r="I77" s="80">
        <f t="shared" ref="I77:I84" si="38">I66/I$73</f>
        <v>0.11111630474060517</v>
      </c>
      <c r="J77" s="80">
        <f t="shared" ref="J77" si="39">J66/J$73</f>
        <v>0.20791045716308446</v>
      </c>
      <c r="K77" s="80">
        <f t="shared" si="37"/>
        <v>0.20679443165956163</v>
      </c>
      <c r="L77" s="80">
        <f t="shared" si="37"/>
        <v>0.10438987056431058</v>
      </c>
    </row>
    <row r="78" spans="1:14" ht="20.399999999999999" x14ac:dyDescent="0.3">
      <c r="A78" s="91" t="s">
        <v>671</v>
      </c>
      <c r="B78" s="35" t="s">
        <v>23</v>
      </c>
      <c r="C78" s="80">
        <f t="shared" ref="C78:L78" si="40">C67/C$73</f>
        <v>0.43292655831676241</v>
      </c>
      <c r="D78" s="80">
        <f t="shared" si="40"/>
        <v>0.41567574713543004</v>
      </c>
      <c r="E78" s="80">
        <f t="shared" si="40"/>
        <v>0.600255208304184</v>
      </c>
      <c r="F78" s="80">
        <f t="shared" si="40"/>
        <v>0.65203692435087546</v>
      </c>
      <c r="G78" s="80">
        <f t="shared" si="40"/>
        <v>0.66803677637079761</v>
      </c>
      <c r="H78" s="80">
        <f t="shared" si="40"/>
        <v>0.65768041871475424</v>
      </c>
      <c r="I78" s="80">
        <f t="shared" si="38"/>
        <v>0.80227492957138768</v>
      </c>
      <c r="J78" s="80">
        <f t="shared" ref="J78" si="41">J67/J$73</f>
        <v>0.68428462139828505</v>
      </c>
      <c r="K78" s="80">
        <f t="shared" si="40"/>
        <v>0.68296582034934172</v>
      </c>
      <c r="L78" s="80">
        <f t="shared" si="40"/>
        <v>0.77113819062437639</v>
      </c>
    </row>
    <row r="79" spans="1:14" ht="22.2" x14ac:dyDescent="0.3">
      <c r="A79" s="181" t="s">
        <v>1256</v>
      </c>
      <c r="B79" s="35" t="s">
        <v>23</v>
      </c>
      <c r="C79" s="80">
        <f t="shared" ref="C79:L79" si="42">C68/C$73</f>
        <v>7.8076918804225862E-2</v>
      </c>
      <c r="D79" s="80">
        <f t="shared" si="42"/>
        <v>5.719049559016752E-2</v>
      </c>
      <c r="E79" s="80">
        <f t="shared" si="42"/>
        <v>3.0559435471555707E-2</v>
      </c>
      <c r="F79" s="80">
        <f t="shared" si="42"/>
        <v>7.5399240100288362E-3</v>
      </c>
      <c r="G79" s="80">
        <f t="shared" si="42"/>
        <v>0</v>
      </c>
      <c r="H79" s="80">
        <f t="shared" si="42"/>
        <v>8.8691508772945852E-3</v>
      </c>
      <c r="I79" s="80">
        <f t="shared" si="38"/>
        <v>-4.1849067933273046E-2</v>
      </c>
      <c r="J79" s="80">
        <f t="shared" ref="J79" si="43">J68/J$73</f>
        <v>0</v>
      </c>
      <c r="K79" s="80">
        <f t="shared" si="42"/>
        <v>0</v>
      </c>
      <c r="L79" s="80">
        <f t="shared" si="42"/>
        <v>0</v>
      </c>
    </row>
    <row r="80" spans="1:14" ht="22.2" x14ac:dyDescent="0.3">
      <c r="A80" s="182" t="s">
        <v>1257</v>
      </c>
      <c r="B80" s="35" t="s">
        <v>23</v>
      </c>
      <c r="C80" s="201">
        <f t="shared" ref="C80:L80" si="44">C69/C$73</f>
        <v>5.798904651343635E-3</v>
      </c>
      <c r="D80" s="201">
        <f t="shared" si="44"/>
        <v>5.4385685648686496E-3</v>
      </c>
      <c r="E80" s="201">
        <f t="shared" si="44"/>
        <v>4.0999629820034971E-3</v>
      </c>
      <c r="F80" s="201">
        <f t="shared" si="44"/>
        <v>2.2217761244278274E-3</v>
      </c>
      <c r="G80" s="201">
        <f t="shared" si="44"/>
        <v>0</v>
      </c>
      <c r="H80" s="201">
        <f t="shared" si="44"/>
        <v>2.1466103635483158E-3</v>
      </c>
      <c r="I80" s="201">
        <f t="shared" si="38"/>
        <v>-1.0128776043305282E-2</v>
      </c>
      <c r="J80" s="201">
        <f t="shared" ref="J80" si="45">J69/J$73</f>
        <v>0</v>
      </c>
      <c r="K80" s="201">
        <f t="shared" si="44"/>
        <v>0</v>
      </c>
      <c r="L80" s="201">
        <f t="shared" si="44"/>
        <v>0</v>
      </c>
    </row>
    <row r="81" spans="1:12" ht="22.2" x14ac:dyDescent="0.3">
      <c r="A81" s="198" t="s">
        <v>1258</v>
      </c>
      <c r="B81" s="195" t="s">
        <v>23</v>
      </c>
      <c r="C81" s="81">
        <f t="shared" ref="C81:L81" si="46">C70/C$73</f>
        <v>0.94422497972605179</v>
      </c>
      <c r="D81" s="81">
        <f t="shared" si="46"/>
        <v>0.93288744877228857</v>
      </c>
      <c r="E81" s="81">
        <f t="shared" si="46"/>
        <v>0.95962719759375026</v>
      </c>
      <c r="F81" s="81">
        <f t="shared" si="46"/>
        <v>0.91974996915651963</v>
      </c>
      <c r="G81" s="81">
        <f t="shared" si="46"/>
        <v>0.90575503288508485</v>
      </c>
      <c r="H81" s="81">
        <f t="shared" si="46"/>
        <v>0.89576785517657342</v>
      </c>
      <c r="I81" s="81">
        <f t="shared" si="38"/>
        <v>0.86141339033541453</v>
      </c>
      <c r="J81" s="81">
        <f t="shared" ref="J81" si="47">J70/J$73</f>
        <v>0.89219507856136948</v>
      </c>
      <c r="K81" s="81">
        <f t="shared" si="46"/>
        <v>0.8897602520089033</v>
      </c>
      <c r="L81" s="81">
        <f t="shared" si="46"/>
        <v>0.87552806118868687</v>
      </c>
    </row>
    <row r="82" spans="1:12" ht="22.2" x14ac:dyDescent="0.3">
      <c r="A82" s="181" t="s">
        <v>1259</v>
      </c>
      <c r="B82" s="35" t="s">
        <v>23</v>
      </c>
      <c r="C82" s="80">
        <f t="shared" ref="C82:L82" si="48">C71/C$73</f>
        <v>3.7238521612584292E-2</v>
      </c>
      <c r="D82" s="80">
        <f t="shared" si="48"/>
        <v>1.9009898853092819E-3</v>
      </c>
      <c r="E82" s="80">
        <f t="shared" si="48"/>
        <v>0</v>
      </c>
      <c r="F82" s="80">
        <f t="shared" si="48"/>
        <v>1.6135845142726899E-2</v>
      </c>
      <c r="G82" s="80">
        <f t="shared" si="48"/>
        <v>1.2613781903272815E-2</v>
      </c>
      <c r="H82" s="80">
        <f t="shared" si="48"/>
        <v>1.9799184867197058E-2</v>
      </c>
      <c r="I82" s="80">
        <f t="shared" si="38"/>
        <v>6.0021178023036942E-2</v>
      </c>
      <c r="J82" s="80">
        <f t="shared" ref="J82" si="49">J71/J$73</f>
        <v>2.3807215958782046E-2</v>
      </c>
      <c r="K82" s="80">
        <f t="shared" si="48"/>
        <v>2.6832849184492146E-2</v>
      </c>
      <c r="L82" s="80">
        <f t="shared" si="48"/>
        <v>3.0297028274185126E-2</v>
      </c>
    </row>
    <row r="83" spans="1:12" ht="22.8" thickBot="1" x14ac:dyDescent="0.35">
      <c r="A83" s="184" t="s">
        <v>1260</v>
      </c>
      <c r="B83" s="194" t="s">
        <v>23</v>
      </c>
      <c r="C83" s="192">
        <f t="shared" ref="C83:L83" si="50">C72/C$73</f>
        <v>1.8536498661363966E-2</v>
      </c>
      <c r="D83" s="192">
        <f t="shared" si="50"/>
        <v>6.5211561342402108E-2</v>
      </c>
      <c r="E83" s="192">
        <f t="shared" si="50"/>
        <v>4.0372802406249728E-2</v>
      </c>
      <c r="F83" s="192">
        <f t="shared" si="50"/>
        <v>6.4114185700753418E-2</v>
      </c>
      <c r="G83" s="192">
        <f t="shared" si="50"/>
        <v>8.163118521164231E-2</v>
      </c>
      <c r="H83" s="192">
        <f t="shared" si="50"/>
        <v>8.443295995622957E-2</v>
      </c>
      <c r="I83" s="192">
        <f t="shared" si="38"/>
        <v>7.8565431641548472E-2</v>
      </c>
      <c r="J83" s="192">
        <f t="shared" ref="J83" si="51">J72/J$73</f>
        <v>8.39977054798485E-2</v>
      </c>
      <c r="K83" s="192">
        <f t="shared" si="50"/>
        <v>8.340689880660454E-2</v>
      </c>
      <c r="L83" s="192">
        <f t="shared" si="50"/>
        <v>9.4174910537127995E-2</v>
      </c>
    </row>
    <row r="84" spans="1:12" ht="22.8" thickTop="1" x14ac:dyDescent="0.3">
      <c r="A84" s="197" t="s">
        <v>537</v>
      </c>
      <c r="B84" s="35" t="s">
        <v>23</v>
      </c>
      <c r="C84" s="81">
        <f t="shared" ref="C84:L84" si="52">C73/C$73</f>
        <v>1</v>
      </c>
      <c r="D84" s="81">
        <f t="shared" si="52"/>
        <v>1</v>
      </c>
      <c r="E84" s="81">
        <f t="shared" si="52"/>
        <v>1</v>
      </c>
      <c r="F84" s="81">
        <f t="shared" si="52"/>
        <v>1</v>
      </c>
      <c r="G84" s="81">
        <f t="shared" si="52"/>
        <v>1</v>
      </c>
      <c r="H84" s="81">
        <f t="shared" si="52"/>
        <v>1</v>
      </c>
      <c r="I84" s="81">
        <f t="shared" si="38"/>
        <v>1</v>
      </c>
      <c r="J84" s="81">
        <f t="shared" ref="J84" si="53">J73/J$73</f>
        <v>1</v>
      </c>
      <c r="K84" s="81">
        <f t="shared" si="52"/>
        <v>1</v>
      </c>
      <c r="L84" s="81">
        <f t="shared" si="52"/>
        <v>1</v>
      </c>
    </row>
    <row r="85" spans="1:12" ht="20.399999999999999" x14ac:dyDescent="0.3">
      <c r="A85" s="27"/>
      <c r="B85" s="8"/>
      <c r="C85" s="8"/>
      <c r="D85" s="8"/>
      <c r="E85" s="8"/>
      <c r="F85" s="8"/>
      <c r="G85" s="8"/>
      <c r="H85" s="8"/>
      <c r="I85" s="8"/>
      <c r="J85" s="8"/>
      <c r="K85" s="8"/>
      <c r="L85" s="8"/>
    </row>
    <row r="86" spans="1:12" ht="20.399999999999999" x14ac:dyDescent="0.3">
      <c r="A86" s="27"/>
      <c r="B86" s="8"/>
      <c r="C86" s="8"/>
      <c r="D86" s="8"/>
      <c r="E86" s="8"/>
      <c r="F86" s="8"/>
      <c r="G86" s="8"/>
      <c r="H86" s="8"/>
      <c r="I86" s="8"/>
      <c r="J86" s="8"/>
      <c r="K86" s="8"/>
      <c r="L86" s="8"/>
    </row>
    <row r="87" spans="1:12" ht="20.399999999999999" x14ac:dyDescent="0.3">
      <c r="A87" s="27"/>
      <c r="B87" s="8"/>
      <c r="C87" s="8"/>
      <c r="D87" s="8"/>
      <c r="E87" s="8"/>
      <c r="F87" s="8"/>
      <c r="G87" s="8"/>
      <c r="H87" s="8"/>
      <c r="I87" s="8"/>
      <c r="J87" s="8"/>
      <c r="K87" s="8"/>
      <c r="L87" s="8"/>
    </row>
    <row r="89" spans="1:12" ht="19.2" thickBot="1" x14ac:dyDescent="0.35">
      <c r="A89" s="2" t="s">
        <v>26</v>
      </c>
      <c r="B89" s="2" t="s">
        <v>1</v>
      </c>
      <c r="C89" s="2" t="s">
        <v>8</v>
      </c>
      <c r="D89" s="2" t="s">
        <v>9</v>
      </c>
      <c r="E89" s="2" t="s">
        <v>2</v>
      </c>
      <c r="F89" s="2" t="s">
        <v>542</v>
      </c>
      <c r="G89" s="2" t="s">
        <v>1272</v>
      </c>
      <c r="H89" s="2" t="s">
        <v>24</v>
      </c>
      <c r="I89" s="2" t="s">
        <v>25</v>
      </c>
      <c r="J89" s="2" t="s">
        <v>3665</v>
      </c>
      <c r="K89" s="2" t="s">
        <v>3</v>
      </c>
      <c r="L89" s="2" t="s">
        <v>4</v>
      </c>
    </row>
    <row r="90" spans="1:12" ht="21" thickTop="1" x14ac:dyDescent="0.3">
      <c r="A90" s="91" t="s">
        <v>1267</v>
      </c>
      <c r="B90" s="37"/>
      <c r="C90" s="40">
        <f t="shared" ref="C90:H90" si="54">C111</f>
        <v>52035</v>
      </c>
      <c r="D90" s="40">
        <f t="shared" si="54"/>
        <v>51124</v>
      </c>
      <c r="E90" s="40">
        <f t="shared" si="54"/>
        <v>53270</v>
      </c>
      <c r="F90" s="40">
        <f t="shared" si="54"/>
        <v>65101</v>
      </c>
      <c r="G90" s="40">
        <f t="shared" si="54"/>
        <v>72675</v>
      </c>
      <c r="H90" s="40">
        <f t="shared" si="54"/>
        <v>78701</v>
      </c>
      <c r="I90" s="40">
        <f>I111</f>
        <v>20588.69576605799</v>
      </c>
      <c r="J90" s="40"/>
      <c r="K90" s="40">
        <f>K111</f>
        <v>98633</v>
      </c>
      <c r="L90" s="40">
        <f>L111</f>
        <v>98633</v>
      </c>
    </row>
    <row r="91" spans="1:12" ht="20.399999999999999" x14ac:dyDescent="0.3">
      <c r="A91" s="91" t="s">
        <v>1268</v>
      </c>
      <c r="B91" s="30"/>
      <c r="C91" s="40">
        <f>C143</f>
        <v>360154</v>
      </c>
      <c r="D91" s="40">
        <f>D143</f>
        <v>363724</v>
      </c>
      <c r="E91" s="40">
        <f>E143</f>
        <v>366505</v>
      </c>
      <c r="F91" s="40">
        <f>F143</f>
        <v>175895</v>
      </c>
      <c r="G91" s="40"/>
      <c r="H91" s="40">
        <f>H143</f>
        <v>231474</v>
      </c>
      <c r="I91" s="40">
        <f>I143</f>
        <v>40012.297464959658</v>
      </c>
      <c r="J91" s="40"/>
      <c r="K91" s="40">
        <f>K143</f>
        <v>420255</v>
      </c>
      <c r="L91" s="40">
        <f>L143</f>
        <v>644661.18702489382</v>
      </c>
    </row>
    <row r="92" spans="1:12" ht="20.399999999999999" x14ac:dyDescent="0.3">
      <c r="A92" s="212" t="s">
        <v>1269</v>
      </c>
      <c r="B92" s="213"/>
      <c r="C92" s="213">
        <f>C159</f>
        <v>540687</v>
      </c>
      <c r="D92" s="213">
        <f t="shared" ref="D92:L92" si="55">D159</f>
        <v>751148</v>
      </c>
      <c r="E92" s="213">
        <f t="shared" si="55"/>
        <v>817848</v>
      </c>
      <c r="F92" s="213">
        <f t="shared" si="55"/>
        <v>352635</v>
      </c>
      <c r="G92" s="213"/>
      <c r="H92" s="213">
        <f t="shared" si="55"/>
        <v>564067</v>
      </c>
      <c r="I92" s="213">
        <f>I159</f>
        <v>162500.54165827745</v>
      </c>
      <c r="J92" s="213"/>
      <c r="K92" s="213">
        <f t="shared" si="55"/>
        <v>866972</v>
      </c>
      <c r="L92" s="213">
        <f t="shared" si="55"/>
        <v>866972</v>
      </c>
    </row>
    <row r="93" spans="1:12" ht="20.399999999999999" x14ac:dyDescent="0.3">
      <c r="A93" s="91" t="s">
        <v>537</v>
      </c>
      <c r="B93" s="40"/>
      <c r="C93" s="38">
        <f>SUM(C90:C92)</f>
        <v>952876</v>
      </c>
      <c r="D93" s="38">
        <f t="shared" ref="D93:L93" si="56">SUM(D90:D92)</f>
        <v>1165996</v>
      </c>
      <c r="E93" s="38">
        <f t="shared" si="56"/>
        <v>1237623</v>
      </c>
      <c r="F93" s="38">
        <f t="shared" si="56"/>
        <v>593631</v>
      </c>
      <c r="G93" s="38"/>
      <c r="H93" s="38">
        <f t="shared" si="56"/>
        <v>874242</v>
      </c>
      <c r="I93" s="38">
        <f>SUM(I90:I92)</f>
        <v>223101.53488929512</v>
      </c>
      <c r="J93" s="38"/>
      <c r="K93" s="38">
        <f t="shared" si="56"/>
        <v>1385860</v>
      </c>
      <c r="L93" s="38">
        <f t="shared" si="56"/>
        <v>1610266.1870248937</v>
      </c>
    </row>
    <row r="94" spans="1:12" ht="20.399999999999999" x14ac:dyDescent="0.3">
      <c r="A94" s="92"/>
      <c r="B94" s="40"/>
      <c r="C94" s="38"/>
      <c r="D94" s="38"/>
      <c r="E94" s="38"/>
      <c r="F94" s="38"/>
      <c r="G94" s="38"/>
      <c r="H94" s="39"/>
      <c r="I94" s="39"/>
      <c r="J94" s="39"/>
      <c r="K94" s="38"/>
      <c r="L94" s="39"/>
    </row>
    <row r="95" spans="1:12" ht="20.399999999999999" x14ac:dyDescent="0.3">
      <c r="A95" s="92"/>
      <c r="B95" s="40"/>
      <c r="C95" s="38"/>
      <c r="D95" s="38"/>
      <c r="E95" s="38"/>
      <c r="F95" s="38"/>
      <c r="G95" s="38"/>
      <c r="H95" s="39"/>
      <c r="I95" s="39"/>
      <c r="J95" s="39"/>
      <c r="K95" s="38"/>
      <c r="L95" s="39"/>
    </row>
    <row r="96" spans="1:12" ht="20.399999999999999" x14ac:dyDescent="0.3">
      <c r="A96" s="92"/>
      <c r="B96" s="40"/>
      <c r="C96" s="38"/>
      <c r="D96" s="38"/>
      <c r="E96" s="38"/>
      <c r="F96" s="38"/>
      <c r="G96" s="38"/>
      <c r="H96" s="39"/>
      <c r="I96" s="39"/>
      <c r="J96" s="39"/>
      <c r="K96" s="38"/>
      <c r="L96" s="39"/>
    </row>
    <row r="97" spans="1:13" ht="18.75" customHeight="1" x14ac:dyDescent="0.3">
      <c r="B97" s="40"/>
      <c r="C97" s="39"/>
      <c r="D97" s="39"/>
      <c r="E97" s="39"/>
      <c r="F97" s="39"/>
      <c r="G97" s="39"/>
      <c r="H97" s="39"/>
      <c r="I97" s="39"/>
      <c r="J97" s="39"/>
      <c r="K97" s="38"/>
      <c r="L97" s="39"/>
    </row>
    <row r="98" spans="1:13" ht="21.75" customHeight="1" thickBot="1" x14ac:dyDescent="0.35">
      <c r="A98" s="230" t="s">
        <v>1277</v>
      </c>
      <c r="B98" s="2" t="s">
        <v>1</v>
      </c>
      <c r="C98" s="2" t="s">
        <v>8</v>
      </c>
      <c r="D98" s="2" t="s">
        <v>9</v>
      </c>
      <c r="E98" s="2" t="s">
        <v>2</v>
      </c>
      <c r="F98" s="2" t="s">
        <v>542</v>
      </c>
      <c r="G98" s="2" t="s">
        <v>1272</v>
      </c>
      <c r="H98" s="2" t="s">
        <v>24</v>
      </c>
      <c r="I98" s="2" t="s">
        <v>25</v>
      </c>
      <c r="J98" s="2" t="s">
        <v>3665</v>
      </c>
      <c r="K98" s="2" t="s">
        <v>3</v>
      </c>
      <c r="L98" s="2" t="s">
        <v>4</v>
      </c>
    </row>
    <row r="99" spans="1:13" ht="21" thickTop="1" x14ac:dyDescent="0.3">
      <c r="A99" s="91" t="s">
        <v>624</v>
      </c>
      <c r="B99" s="37" t="s">
        <v>1270</v>
      </c>
      <c r="C99" s="141">
        <v>988</v>
      </c>
      <c r="D99" s="141">
        <v>821</v>
      </c>
      <c r="E99" s="141">
        <v>837</v>
      </c>
      <c r="F99" s="141">
        <v>519</v>
      </c>
      <c r="G99" s="40">
        <v>667.10400000000004</v>
      </c>
      <c r="H99" s="30"/>
      <c r="I99" s="40"/>
      <c r="J99" s="40"/>
      <c r="K99" s="40">
        <v>800</v>
      </c>
      <c r="L99" s="30"/>
    </row>
    <row r="100" spans="1:13" ht="20.399999999999999" x14ac:dyDescent="0.3">
      <c r="A100" s="212" t="s">
        <v>626</v>
      </c>
      <c r="B100" s="214" t="s">
        <v>1271</v>
      </c>
      <c r="C100" s="146">
        <v>78</v>
      </c>
      <c r="D100" s="146">
        <v>201</v>
      </c>
      <c r="E100" s="146">
        <v>228</v>
      </c>
      <c r="F100" s="146">
        <v>36</v>
      </c>
      <c r="G100" s="146">
        <v>59.649000000000001</v>
      </c>
      <c r="H100" s="213"/>
      <c r="I100" s="199"/>
      <c r="J100" s="213"/>
      <c r="K100" s="146">
        <v>190</v>
      </c>
      <c r="L100" s="146"/>
    </row>
    <row r="101" spans="1:13" ht="20.399999999999999" x14ac:dyDescent="0.3">
      <c r="A101" s="215" t="s">
        <v>537</v>
      </c>
      <c r="B101" s="73"/>
      <c r="C101" s="39">
        <f>SUM(C99:C100)</f>
        <v>1066</v>
      </c>
      <c r="D101" s="39">
        <f>SUM(D99:D100)</f>
        <v>1022</v>
      </c>
      <c r="E101" s="39">
        <f>SUM(E99:E100)</f>
        <v>1065</v>
      </c>
      <c r="F101" s="39">
        <f>SUM(F99:F100)</f>
        <v>555</v>
      </c>
      <c r="G101" s="39">
        <f>SUM(G99:G100)</f>
        <v>726.75300000000004</v>
      </c>
      <c r="H101" s="39">
        <f>H111/H104</f>
        <v>787.01</v>
      </c>
      <c r="I101" s="39">
        <f>I115*I28/1000000</f>
        <v>205.8869576605799</v>
      </c>
      <c r="J101" s="39"/>
      <c r="K101" s="38">
        <f>K100+K99</f>
        <v>990</v>
      </c>
      <c r="L101" s="39">
        <f>L115*L28/1000000</f>
        <v>990</v>
      </c>
      <c r="M101" s="25"/>
    </row>
    <row r="102" spans="1:13" ht="20.399999999999999" x14ac:dyDescent="0.3">
      <c r="A102" s="215"/>
      <c r="B102" s="73"/>
      <c r="C102" s="39"/>
      <c r="D102" s="39"/>
      <c r="E102" s="39"/>
      <c r="F102" s="39"/>
      <c r="G102" s="39"/>
      <c r="H102" s="39"/>
      <c r="I102" s="39"/>
      <c r="J102" s="39"/>
      <c r="K102" s="38"/>
      <c r="L102" s="39"/>
      <c r="M102" s="25"/>
    </row>
    <row r="103" spans="1:13" ht="19.2" thickBot="1" x14ac:dyDescent="0.35">
      <c r="A103" s="230" t="s">
        <v>1278</v>
      </c>
      <c r="B103" s="2" t="s">
        <v>1</v>
      </c>
      <c r="C103" s="2" t="s">
        <v>8</v>
      </c>
      <c r="D103" s="2" t="s">
        <v>9</v>
      </c>
      <c r="E103" s="2" t="s">
        <v>2</v>
      </c>
      <c r="F103" s="2" t="s">
        <v>542</v>
      </c>
      <c r="G103" s="2" t="s">
        <v>1272</v>
      </c>
      <c r="H103" s="2" t="s">
        <v>24</v>
      </c>
      <c r="I103" s="2" t="s">
        <v>25</v>
      </c>
      <c r="J103" s="2" t="s">
        <v>3665</v>
      </c>
      <c r="K103" s="2" t="s">
        <v>3</v>
      </c>
      <c r="L103" s="2" t="s">
        <v>4</v>
      </c>
      <c r="M103" s="25"/>
    </row>
    <row r="104" spans="1:13" ht="21" thickTop="1" x14ac:dyDescent="0.3">
      <c r="A104" s="91" t="s">
        <v>624</v>
      </c>
      <c r="B104" s="37" t="s">
        <v>1270</v>
      </c>
      <c r="C104" s="40">
        <f>C109/C99</f>
        <v>41.522267206477736</v>
      </c>
      <c r="D104" s="40">
        <f>D109/D99</f>
        <v>50.042630937880631</v>
      </c>
      <c r="E104" s="40">
        <f>E109/E99</f>
        <v>50.005973715651137</v>
      </c>
      <c r="F104" s="218">
        <f>F109/F99</f>
        <v>111.42003853564547</v>
      </c>
      <c r="G104" s="141">
        <f>G109/G99</f>
        <v>99.999400393341958</v>
      </c>
      <c r="H104" s="40">
        <v>100</v>
      </c>
      <c r="I104" s="40">
        <v>100</v>
      </c>
      <c r="J104" s="40"/>
      <c r="K104" s="40">
        <f>K109/K99</f>
        <v>100.105</v>
      </c>
      <c r="L104" s="40">
        <f>مفروضات!C12</f>
        <v>100</v>
      </c>
      <c r="M104" s="25"/>
    </row>
    <row r="105" spans="1:13" ht="20.399999999999999" x14ac:dyDescent="0.3">
      <c r="A105" s="91" t="s">
        <v>626</v>
      </c>
      <c r="B105" s="30" t="s">
        <v>1271</v>
      </c>
      <c r="C105" s="40">
        <f>C110/C100</f>
        <v>141.16666666666666</v>
      </c>
      <c r="D105" s="40">
        <f>D110/D100</f>
        <v>49.945273631840799</v>
      </c>
      <c r="E105" s="40">
        <f>E110/E100</f>
        <v>50.065789473684212</v>
      </c>
      <c r="F105" s="218">
        <f>F110/F100</f>
        <v>202.05555555555554</v>
      </c>
      <c r="G105" s="40"/>
      <c r="H105" s="40"/>
      <c r="I105" s="40"/>
      <c r="J105" s="40"/>
      <c r="K105" s="40">
        <f>K110/K100</f>
        <v>97.626315789473679</v>
      </c>
      <c r="L105" s="40"/>
      <c r="M105" s="25"/>
    </row>
    <row r="107" spans="1:13" ht="20.399999999999999" x14ac:dyDescent="0.3">
      <c r="A107" s="92"/>
      <c r="B107" s="30"/>
      <c r="C107" s="40"/>
      <c r="D107" s="40"/>
      <c r="E107" s="40"/>
      <c r="F107" s="40"/>
      <c r="G107" s="40"/>
      <c r="H107" s="41"/>
      <c r="I107" s="25"/>
      <c r="J107" s="41"/>
      <c r="K107" s="40"/>
      <c r="L107" s="40"/>
      <c r="M107" s="25"/>
    </row>
    <row r="108" spans="1:13" ht="19.2" thickBot="1" x14ac:dyDescent="0.35">
      <c r="A108" s="505" t="s">
        <v>1279</v>
      </c>
      <c r="B108" s="2" t="s">
        <v>1</v>
      </c>
      <c r="C108" s="2" t="s">
        <v>8</v>
      </c>
      <c r="D108" s="2" t="s">
        <v>9</v>
      </c>
      <c r="E108" s="2" t="s">
        <v>2</v>
      </c>
      <c r="F108" s="2" t="s">
        <v>542</v>
      </c>
      <c r="G108" s="2" t="s">
        <v>1272</v>
      </c>
      <c r="H108" s="2" t="s">
        <v>24</v>
      </c>
      <c r="I108" s="2" t="s">
        <v>25</v>
      </c>
      <c r="J108" s="2" t="s">
        <v>3665</v>
      </c>
      <c r="K108" s="2" t="s">
        <v>3</v>
      </c>
      <c r="L108" s="2" t="s">
        <v>4</v>
      </c>
      <c r="M108" s="25"/>
    </row>
    <row r="109" spans="1:13" ht="21" thickTop="1" x14ac:dyDescent="0.3">
      <c r="A109" s="91" t="s">
        <v>624</v>
      </c>
      <c r="B109" s="37" t="s">
        <v>1270</v>
      </c>
      <c r="C109" s="141">
        <v>41024</v>
      </c>
      <c r="D109" s="141">
        <v>41085</v>
      </c>
      <c r="E109" s="141">
        <v>41855</v>
      </c>
      <c r="F109" s="219">
        <v>57827</v>
      </c>
      <c r="G109" s="141">
        <v>66710</v>
      </c>
      <c r="H109" s="141"/>
      <c r="I109" s="141"/>
      <c r="J109" s="141"/>
      <c r="K109" s="141">
        <v>80084</v>
      </c>
      <c r="L109" s="141"/>
      <c r="M109" s="25"/>
    </row>
    <row r="110" spans="1:13" ht="20.399999999999999" x14ac:dyDescent="0.3">
      <c r="A110" s="212" t="s">
        <v>626</v>
      </c>
      <c r="B110" s="214" t="s">
        <v>1271</v>
      </c>
      <c r="C110" s="146">
        <v>11011</v>
      </c>
      <c r="D110" s="146">
        <v>10039</v>
      </c>
      <c r="E110" s="146">
        <v>11415</v>
      </c>
      <c r="F110" s="220">
        <v>7274</v>
      </c>
      <c r="G110" s="146">
        <v>5965</v>
      </c>
      <c r="H110" s="146"/>
      <c r="I110" s="146"/>
      <c r="J110" s="146"/>
      <c r="K110" s="146">
        <v>18549</v>
      </c>
      <c r="L110" s="146"/>
      <c r="M110" s="25"/>
    </row>
    <row r="111" spans="1:13" ht="20.399999999999999" x14ac:dyDescent="0.3">
      <c r="A111" s="215" t="s">
        <v>537</v>
      </c>
      <c r="B111" s="73"/>
      <c r="C111" s="39">
        <f>SUM(C109:C110)</f>
        <v>52035</v>
      </c>
      <c r="D111" s="39">
        <f>SUM(D109:D110)</f>
        <v>51124</v>
      </c>
      <c r="E111" s="39">
        <f>SUM(E109:E110)</f>
        <v>53270</v>
      </c>
      <c r="F111" s="39">
        <f>SUM(F109:F110)</f>
        <v>65101</v>
      </c>
      <c r="G111" s="39">
        <f>SUM(G109:G110)</f>
        <v>72675</v>
      </c>
      <c r="H111" s="39">
        <v>78701</v>
      </c>
      <c r="I111" s="39">
        <f>I101*I104</f>
        <v>20588.69576605799</v>
      </c>
      <c r="J111" s="39"/>
      <c r="K111" s="39">
        <f>SUM(K109:K110)</f>
        <v>98633</v>
      </c>
      <c r="L111" s="39">
        <f>((L28-L21)*1000/D14*مفروضات!C12)/10^6</f>
        <v>98633</v>
      </c>
      <c r="M111" s="25"/>
    </row>
    <row r="112" spans="1:13" ht="20.399999999999999" x14ac:dyDescent="0.3">
      <c r="A112" s="215"/>
      <c r="B112" s="73"/>
      <c r="C112" s="39"/>
      <c r="D112" s="39"/>
      <c r="E112" s="39"/>
      <c r="F112" s="39"/>
      <c r="G112" s="39"/>
      <c r="H112" s="39"/>
      <c r="I112" s="39"/>
      <c r="J112" s="39"/>
      <c r="K112" s="39"/>
      <c r="L112" s="39"/>
      <c r="M112" s="25"/>
    </row>
    <row r="113" spans="1:13" ht="20.399999999999999" x14ac:dyDescent="0.3">
      <c r="A113" s="215"/>
      <c r="B113" s="73"/>
      <c r="C113" s="39"/>
      <c r="D113" s="39"/>
      <c r="E113" s="39"/>
      <c r="F113" s="39"/>
      <c r="G113" s="39"/>
      <c r="H113" s="39"/>
      <c r="I113" s="39"/>
      <c r="J113" s="39"/>
      <c r="K113" s="38"/>
      <c r="L113" s="39"/>
      <c r="M113" s="25"/>
    </row>
    <row r="114" spans="1:13" ht="19.2" thickBot="1" x14ac:dyDescent="0.35">
      <c r="A114" s="230" t="s">
        <v>591</v>
      </c>
      <c r="B114" s="2" t="s">
        <v>1</v>
      </c>
      <c r="C114" s="2" t="s">
        <v>8</v>
      </c>
      <c r="D114" s="2" t="s">
        <v>9</v>
      </c>
      <c r="E114" s="2" t="s">
        <v>2</v>
      </c>
      <c r="F114" s="2" t="s">
        <v>542</v>
      </c>
      <c r="G114" s="2" t="s">
        <v>1272</v>
      </c>
      <c r="H114" s="2" t="s">
        <v>24</v>
      </c>
      <c r="I114" s="2" t="s">
        <v>25</v>
      </c>
      <c r="J114" s="2" t="s">
        <v>3665</v>
      </c>
      <c r="K114" s="2" t="s">
        <v>3</v>
      </c>
      <c r="L114" s="2" t="s">
        <v>4</v>
      </c>
      <c r="M114" s="25"/>
    </row>
    <row r="115" spans="1:13" ht="21" thickTop="1" x14ac:dyDescent="0.3">
      <c r="A115" s="91" t="s">
        <v>1273</v>
      </c>
      <c r="B115" s="37" t="s">
        <v>1275</v>
      </c>
      <c r="C115" s="141">
        <f t="shared" ref="C115:H115" si="57">C101*1000000/C28</f>
        <v>122.5523304774195</v>
      </c>
      <c r="D115" s="141">
        <f t="shared" si="57"/>
        <v>113.98801341311007</v>
      </c>
      <c r="E115" s="141">
        <f t="shared" si="57"/>
        <v>114.71273185301131</v>
      </c>
      <c r="F115" s="141">
        <f t="shared" si="57"/>
        <v>122.69680955133866</v>
      </c>
      <c r="G115" s="141">
        <f t="shared" si="57"/>
        <v>123.24245621074127</v>
      </c>
      <c r="H115" s="141">
        <f t="shared" si="57"/>
        <v>124.80728065993826</v>
      </c>
      <c r="I115" s="141">
        <f>H115</f>
        <v>124.80728065993826</v>
      </c>
      <c r="J115" s="141"/>
      <c r="K115" s="141">
        <f>K101*1000000/K28</f>
        <v>124.44313269371239</v>
      </c>
      <c r="L115" s="141">
        <f>K115</f>
        <v>124.44313269371239</v>
      </c>
      <c r="M115" s="25"/>
    </row>
    <row r="116" spans="1:13" ht="20.399999999999999" x14ac:dyDescent="0.3">
      <c r="A116" s="215"/>
      <c r="B116" s="73"/>
      <c r="C116" s="39"/>
      <c r="D116" s="39"/>
      <c r="E116" s="39"/>
      <c r="F116" s="39"/>
      <c r="G116" s="39"/>
      <c r="H116" s="39"/>
      <c r="I116" s="39"/>
      <c r="J116" s="39"/>
      <c r="K116" s="39"/>
      <c r="L116" s="39"/>
      <c r="M116" s="25"/>
    </row>
    <row r="117" spans="1:13" ht="20.399999999999999" x14ac:dyDescent="0.3">
      <c r="A117" s="215"/>
      <c r="B117" s="73"/>
      <c r="C117" s="39"/>
      <c r="D117" s="39"/>
      <c r="E117" s="39"/>
      <c r="F117" s="39"/>
      <c r="G117" s="39"/>
      <c r="H117" s="39"/>
      <c r="I117" s="39"/>
      <c r="J117" s="39"/>
      <c r="K117" s="39"/>
      <c r="L117" s="39"/>
      <c r="M117" s="25"/>
    </row>
    <row r="118" spans="1:13" ht="20.399999999999999" x14ac:dyDescent="0.3">
      <c r="A118" s="215"/>
      <c r="B118" s="73"/>
      <c r="C118" s="39"/>
      <c r="D118" s="39"/>
      <c r="E118" s="39"/>
      <c r="F118" s="39"/>
      <c r="G118" s="39"/>
      <c r="H118" s="39"/>
      <c r="I118" s="39"/>
      <c r="J118" s="39"/>
      <c r="K118" s="39"/>
      <c r="L118" s="39"/>
      <c r="M118" s="25"/>
    </row>
    <row r="119" spans="1:13" ht="20.399999999999999" x14ac:dyDescent="0.3">
      <c r="A119" s="92"/>
      <c r="B119" s="30"/>
      <c r="C119" s="40"/>
      <c r="D119" s="40"/>
      <c r="E119" s="40"/>
      <c r="F119" s="40"/>
      <c r="G119" s="40"/>
      <c r="H119" s="41"/>
      <c r="I119" s="25"/>
      <c r="J119" s="41"/>
      <c r="K119" s="40"/>
      <c r="L119" s="40"/>
      <c r="M119" s="25"/>
    </row>
    <row r="120" spans="1:13" ht="20.399999999999999" x14ac:dyDescent="0.3">
      <c r="A120" s="92"/>
      <c r="B120" s="30"/>
      <c r="C120" s="40"/>
      <c r="D120" s="40"/>
      <c r="E120" s="40"/>
      <c r="F120" s="40"/>
      <c r="G120" s="40"/>
      <c r="H120" s="41"/>
      <c r="I120" s="25"/>
      <c r="J120" s="41"/>
      <c r="K120" s="40"/>
      <c r="L120" s="40"/>
      <c r="M120" s="25"/>
    </row>
    <row r="121" spans="1:13" ht="20.399999999999999" x14ac:dyDescent="0.3">
      <c r="A121" s="92"/>
      <c r="B121" s="30"/>
      <c r="C121" s="40"/>
      <c r="D121" s="40"/>
      <c r="E121" s="40"/>
      <c r="F121" s="40"/>
      <c r="G121" s="40"/>
      <c r="H121" s="41"/>
      <c r="I121" s="25"/>
      <c r="J121" s="41"/>
      <c r="K121" s="40"/>
      <c r="L121" s="40"/>
      <c r="M121" s="25"/>
    </row>
    <row r="122" spans="1:13" ht="19.2" thickBot="1" x14ac:dyDescent="0.35">
      <c r="A122" s="506" t="s">
        <v>3769</v>
      </c>
      <c r="B122" s="2" t="s">
        <v>1</v>
      </c>
      <c r="C122" s="2" t="s">
        <v>8</v>
      </c>
      <c r="D122" s="2" t="s">
        <v>9</v>
      </c>
      <c r="E122" s="2" t="s">
        <v>2</v>
      </c>
      <c r="F122" s="2" t="s">
        <v>542</v>
      </c>
      <c r="G122" s="2" t="s">
        <v>1272</v>
      </c>
      <c r="H122" s="2" t="s">
        <v>24</v>
      </c>
      <c r="I122" s="2" t="s">
        <v>25</v>
      </c>
      <c r="J122" s="2"/>
      <c r="K122" s="2" t="s">
        <v>3</v>
      </c>
      <c r="L122" s="2" t="s">
        <v>4</v>
      </c>
      <c r="M122" s="25"/>
    </row>
    <row r="123" spans="1:13" ht="21" thickTop="1" x14ac:dyDescent="0.3">
      <c r="A123" s="91" t="s">
        <v>1276</v>
      </c>
      <c r="B123" s="37" t="s">
        <v>1280</v>
      </c>
      <c r="C123" s="141">
        <v>5155175</v>
      </c>
      <c r="D123" s="141">
        <v>4378344</v>
      </c>
      <c r="E123" s="141">
        <v>4983961</v>
      </c>
      <c r="F123" s="141">
        <v>2419495</v>
      </c>
      <c r="G123" s="141"/>
      <c r="H123" s="141">
        <f>H128*H21</f>
        <v>3307508.9220118173</v>
      </c>
      <c r="I123" s="141">
        <f>I128*I21</f>
        <v>858300.52380943764</v>
      </c>
      <c r="J123" s="141"/>
      <c r="K123" s="141">
        <v>4358219</v>
      </c>
      <c r="L123" s="141">
        <f>L128*L21</f>
        <v>4358219</v>
      </c>
      <c r="M123" s="25"/>
    </row>
    <row r="124" spans="1:13" ht="20.399999999999999" x14ac:dyDescent="0.3">
      <c r="A124" s="212" t="s">
        <v>671</v>
      </c>
      <c r="B124" s="214" t="s">
        <v>1280</v>
      </c>
      <c r="C124" s="146">
        <v>4718348</v>
      </c>
      <c r="D124" s="146">
        <v>4299422</v>
      </c>
      <c r="E124" s="146">
        <v>4448011</v>
      </c>
      <c r="F124" s="146">
        <v>2330980</v>
      </c>
      <c r="G124" s="146"/>
      <c r="H124" s="146">
        <f>H129*H22</f>
        <v>3199170.0590298655</v>
      </c>
      <c r="I124" s="146">
        <f>I129*I22</f>
        <v>833662.87231021433</v>
      </c>
      <c r="J124" s="146"/>
      <c r="K124" s="146">
        <v>4157698</v>
      </c>
      <c r="L124" s="146">
        <f>L129*L22</f>
        <v>4157697.9999999995</v>
      </c>
      <c r="M124" s="25"/>
    </row>
    <row r="125" spans="1:13" ht="20.399999999999999" x14ac:dyDescent="0.3">
      <c r="A125" s="215" t="s">
        <v>22</v>
      </c>
      <c r="B125" s="73" t="s">
        <v>1280</v>
      </c>
      <c r="C125" s="39">
        <f>SUM(C123:C124)</f>
        <v>9873523</v>
      </c>
      <c r="D125" s="39">
        <f>SUM(D123:D124)</f>
        <v>8677766</v>
      </c>
      <c r="E125" s="39">
        <f>SUM(E123:E124)</f>
        <v>9431972</v>
      </c>
      <c r="F125" s="39">
        <f>SUM(F123:F124)</f>
        <v>4750475</v>
      </c>
      <c r="G125" s="39"/>
      <c r="H125" s="39">
        <f>SUM(H123:H124)</f>
        <v>6506678.9810416829</v>
      </c>
      <c r="I125" s="39">
        <f>SUM(I123:I124)</f>
        <v>1691963.3961196519</v>
      </c>
      <c r="J125" s="39"/>
      <c r="K125" s="39">
        <f>SUM(K123:K124)</f>
        <v>8515917</v>
      </c>
      <c r="L125" s="39">
        <f>SUM(L123:L124)</f>
        <v>8515917</v>
      </c>
      <c r="M125" s="25"/>
    </row>
    <row r="126" spans="1:13" ht="20.399999999999999" x14ac:dyDescent="0.3">
      <c r="A126" s="215"/>
      <c r="B126" s="73"/>
      <c r="C126" s="39"/>
      <c r="D126" s="39"/>
      <c r="E126" s="39"/>
      <c r="F126" s="39"/>
      <c r="G126" s="39"/>
      <c r="H126" s="39"/>
      <c r="I126" s="39"/>
      <c r="J126" s="39"/>
      <c r="K126" s="38"/>
      <c r="L126" s="39"/>
      <c r="M126" s="25"/>
    </row>
    <row r="127" spans="1:13" ht="19.2" thickBot="1" x14ac:dyDescent="0.35">
      <c r="A127" s="108" t="s">
        <v>3770</v>
      </c>
      <c r="B127" s="2" t="s">
        <v>1</v>
      </c>
      <c r="C127" s="2" t="s">
        <v>8</v>
      </c>
      <c r="D127" s="2" t="s">
        <v>9</v>
      </c>
      <c r="E127" s="2" t="s">
        <v>2</v>
      </c>
      <c r="F127" s="2" t="s">
        <v>542</v>
      </c>
      <c r="G127" s="2" t="s">
        <v>1272</v>
      </c>
      <c r="H127" s="2" t="s">
        <v>24</v>
      </c>
      <c r="I127" s="2" t="s">
        <v>25</v>
      </c>
      <c r="J127" s="2"/>
      <c r="K127" s="2" t="s">
        <v>3</v>
      </c>
      <c r="L127" s="2" t="s">
        <v>4</v>
      </c>
      <c r="M127" s="25"/>
    </row>
    <row r="128" spans="1:13" ht="21" thickTop="1" x14ac:dyDescent="0.3">
      <c r="A128" s="91" t="s">
        <v>1281</v>
      </c>
      <c r="B128" s="37"/>
      <c r="C128" s="221">
        <f t="shared" ref="C128:F129" si="58">C123/C21</f>
        <v>1.1509532829297655</v>
      </c>
      <c r="D128" s="221">
        <f t="shared" si="58"/>
        <v>0.93805669976531147</v>
      </c>
      <c r="E128" s="221">
        <f t="shared" si="58"/>
        <v>1.0225026193628306</v>
      </c>
      <c r="F128" s="221">
        <f t="shared" si="58"/>
        <v>1.0953844356845703</v>
      </c>
      <c r="G128" s="221"/>
      <c r="H128" s="221">
        <f>F128</f>
        <v>1.0953844356845703</v>
      </c>
      <c r="I128" s="221">
        <f>H128</f>
        <v>1.0953844356845703</v>
      </c>
      <c r="J128" s="221"/>
      <c r="K128" s="221">
        <f>K123/K21</f>
        <v>1.1459778278369217</v>
      </c>
      <c r="L128" s="221">
        <f>K128</f>
        <v>1.1459778278369217</v>
      </c>
      <c r="M128" s="25"/>
    </row>
    <row r="129" spans="1:13" ht="20.399999999999999" x14ac:dyDescent="0.3">
      <c r="A129" s="212" t="s">
        <v>1262</v>
      </c>
      <c r="B129" s="214"/>
      <c r="C129" s="222">
        <f t="shared" si="58"/>
        <v>1.191063191617028</v>
      </c>
      <c r="D129" s="222">
        <f t="shared" si="58"/>
        <v>1.0656765613578842</v>
      </c>
      <c r="E129" s="222">
        <f t="shared" si="58"/>
        <v>1.0562311069740051</v>
      </c>
      <c r="F129" s="222">
        <f t="shared" si="58"/>
        <v>1.1413191431856151</v>
      </c>
      <c r="G129" s="222"/>
      <c r="H129" s="222">
        <f>F129</f>
        <v>1.1413191431856151</v>
      </c>
      <c r="I129" s="222">
        <f>H129</f>
        <v>1.1413191431856151</v>
      </c>
      <c r="J129" s="222"/>
      <c r="K129" s="222">
        <f>K124/K22</f>
        <v>1.1766568067097516</v>
      </c>
      <c r="L129" s="222">
        <f>K129</f>
        <v>1.1766568067097516</v>
      </c>
      <c r="M129" s="25"/>
    </row>
    <row r="130" spans="1:13" ht="20.399999999999999" x14ac:dyDescent="0.3">
      <c r="A130" s="215"/>
      <c r="B130" s="73"/>
      <c r="C130" s="39"/>
      <c r="D130" s="39"/>
      <c r="E130" s="39"/>
      <c r="F130" s="39"/>
      <c r="G130" s="39"/>
      <c r="H130" s="39"/>
      <c r="I130" s="39"/>
      <c r="J130" s="39"/>
      <c r="K130" s="38"/>
      <c r="L130" s="39"/>
      <c r="M130" s="25"/>
    </row>
    <row r="131" spans="1:13" x14ac:dyDescent="0.3">
      <c r="M131" s="25"/>
    </row>
    <row r="132" spans="1:13" ht="19.2" thickBot="1" x14ac:dyDescent="0.35">
      <c r="A132" s="108" t="s">
        <v>3772</v>
      </c>
      <c r="B132" s="2" t="s">
        <v>1</v>
      </c>
      <c r="C132" s="2" t="s">
        <v>8</v>
      </c>
      <c r="D132" s="2" t="s">
        <v>9</v>
      </c>
      <c r="E132" s="2" t="s">
        <v>2</v>
      </c>
      <c r="F132" s="2" t="s">
        <v>542</v>
      </c>
      <c r="G132" s="2" t="s">
        <v>1272</v>
      </c>
      <c r="H132" s="2" t="s">
        <v>24</v>
      </c>
      <c r="I132" s="2" t="s">
        <v>25</v>
      </c>
      <c r="J132" s="2"/>
      <c r="K132" s="2" t="s">
        <v>3</v>
      </c>
      <c r="L132" s="2" t="s">
        <v>4</v>
      </c>
      <c r="M132" s="25"/>
    </row>
    <row r="133" spans="1:13" ht="21" thickTop="1" x14ac:dyDescent="0.3">
      <c r="A133" s="91" t="s">
        <v>1276</v>
      </c>
      <c r="B133" s="37" t="s">
        <v>14</v>
      </c>
      <c r="C133" s="40">
        <f t="shared" ref="C133:F134" si="59">C141*1000000/C123</f>
        <v>58659.308364895471</v>
      </c>
      <c r="D133" s="40">
        <f t="shared" si="59"/>
        <v>73029.209217000767</v>
      </c>
      <c r="E133" s="40">
        <f t="shared" si="59"/>
        <v>55763.678728625688</v>
      </c>
      <c r="F133" s="40">
        <f t="shared" si="59"/>
        <v>40227.402825796293</v>
      </c>
      <c r="G133" s="40"/>
      <c r="H133" s="40">
        <f>H141*1000000/H123</f>
        <v>38725.267038019076</v>
      </c>
      <c r="I133" s="40">
        <f>I137*I44</f>
        <v>15476.300273046751</v>
      </c>
      <c r="J133" s="40"/>
      <c r="K133" s="40">
        <f>K141*1000000/K123</f>
        <v>51719.980111141733</v>
      </c>
      <c r="L133" s="40">
        <f>L137*L44</f>
        <v>50424.039347158941</v>
      </c>
      <c r="M133" s="25"/>
    </row>
    <row r="134" spans="1:13" ht="20.399999999999999" x14ac:dyDescent="0.3">
      <c r="A134" s="91" t="s">
        <v>671</v>
      </c>
      <c r="B134" s="30" t="s">
        <v>14</v>
      </c>
      <c r="C134" s="40">
        <f t="shared" si="59"/>
        <v>12240.51299310691</v>
      </c>
      <c r="D134" s="40">
        <f t="shared" si="59"/>
        <v>10228.584214343231</v>
      </c>
      <c r="E134" s="40">
        <f t="shared" si="59"/>
        <v>19914.743915876108</v>
      </c>
      <c r="F134" s="40">
        <f t="shared" si="59"/>
        <v>33704.7078911016</v>
      </c>
      <c r="G134" s="40"/>
      <c r="H134" s="40">
        <f>H142*1000000/H124</f>
        <v>32317.704859933041</v>
      </c>
      <c r="I134" s="40">
        <f>I138*I45</f>
        <v>32062.09814754155</v>
      </c>
      <c r="J134" s="40"/>
      <c r="K134" s="40">
        <f>K142*1000000/K124</f>
        <v>46864.394672244111</v>
      </c>
      <c r="L134" s="40">
        <f>L138*L45</f>
        <v>102196.49928526751</v>
      </c>
      <c r="M134" s="25"/>
    </row>
    <row r="135" spans="1:13" ht="20.399999999999999" x14ac:dyDescent="0.3">
      <c r="A135" s="92"/>
      <c r="B135" s="30"/>
      <c r="C135" s="40"/>
      <c r="D135" s="40"/>
      <c r="E135" s="40"/>
      <c r="F135" s="40"/>
      <c r="G135" s="40"/>
      <c r="H135" s="40"/>
      <c r="I135" s="40"/>
      <c r="J135" s="40"/>
      <c r="K135" s="40"/>
      <c r="L135" s="40"/>
      <c r="M135" s="25"/>
    </row>
    <row r="136" spans="1:13" ht="19.2" thickBot="1" x14ac:dyDescent="0.35">
      <c r="A136" s="108" t="s">
        <v>3771</v>
      </c>
      <c r="B136" s="2" t="s">
        <v>1</v>
      </c>
      <c r="C136" s="2" t="s">
        <v>8</v>
      </c>
      <c r="D136" s="2" t="s">
        <v>9</v>
      </c>
      <c r="E136" s="2" t="s">
        <v>2</v>
      </c>
      <c r="F136" s="2" t="s">
        <v>542</v>
      </c>
      <c r="G136" s="2" t="s">
        <v>1272</v>
      </c>
      <c r="H136" s="2" t="s">
        <v>24</v>
      </c>
      <c r="I136" s="2" t="s">
        <v>25</v>
      </c>
      <c r="J136" s="2"/>
      <c r="K136" s="2" t="s">
        <v>3</v>
      </c>
      <c r="L136" s="2" t="s">
        <v>4</v>
      </c>
      <c r="M136" s="25"/>
    </row>
    <row r="137" spans="1:13" ht="21" thickTop="1" x14ac:dyDescent="0.3">
      <c r="A137" s="91" t="s">
        <v>1282</v>
      </c>
      <c r="B137" s="37"/>
      <c r="C137" s="216">
        <f t="shared" ref="C137:F138" si="60">C133/C44</f>
        <v>0.34143704898099342</v>
      </c>
      <c r="D137" s="216">
        <f t="shared" si="60"/>
        <v>0.40460543070106086</v>
      </c>
      <c r="E137" s="216">
        <f t="shared" si="60"/>
        <v>0.3346296483191788</v>
      </c>
      <c r="F137" s="216">
        <f t="shared" si="60"/>
        <v>0.18007512581950522</v>
      </c>
      <c r="G137" s="216"/>
      <c r="H137" s="216">
        <f>H133/H44</f>
        <v>0.19620148718185296</v>
      </c>
      <c r="I137" s="216">
        <f>H137</f>
        <v>0.19620148718185296</v>
      </c>
      <c r="J137" s="216"/>
      <c r="K137" s="224">
        <f>K133/K44</f>
        <v>0.29902707957301583</v>
      </c>
      <c r="L137" s="224">
        <f>K137</f>
        <v>0.29902707957301583</v>
      </c>
      <c r="M137" s="25"/>
    </row>
    <row r="138" spans="1:13" ht="20.399999999999999" x14ac:dyDescent="0.3">
      <c r="A138" s="91" t="s">
        <v>1262</v>
      </c>
      <c r="B138" s="30"/>
      <c r="C138" s="216">
        <f t="shared" si="60"/>
        <v>6.2213699198963718E-2</v>
      </c>
      <c r="D138" s="216">
        <f t="shared" si="60"/>
        <v>5.3568891852017318E-2</v>
      </c>
      <c r="E138" s="216">
        <f t="shared" si="60"/>
        <v>5.5853142278859978E-2</v>
      </c>
      <c r="F138" s="216">
        <f t="shared" si="60"/>
        <v>5.5190100940083343E-2</v>
      </c>
      <c r="G138" s="216"/>
      <c r="H138" s="216">
        <f>H134/H45</f>
        <v>5.2479803804313573E-2</v>
      </c>
      <c r="I138" s="216">
        <f>H138</f>
        <v>5.2479803804313573E-2</v>
      </c>
      <c r="J138" s="216"/>
      <c r="K138" s="224">
        <f>K134/K45</f>
        <v>7.6226389068364236E-2</v>
      </c>
      <c r="L138" s="224">
        <f>K138</f>
        <v>7.6226389068364236E-2</v>
      </c>
      <c r="M138" s="25"/>
    </row>
    <row r="139" spans="1:13" ht="20.399999999999999" x14ac:dyDescent="0.3">
      <c r="A139" s="92"/>
      <c r="B139" s="30"/>
      <c r="C139" s="40"/>
      <c r="D139" s="40"/>
      <c r="E139" s="40"/>
      <c r="F139" s="40"/>
      <c r="G139" s="40"/>
      <c r="H139" s="40"/>
      <c r="I139" s="40"/>
      <c r="J139" s="40"/>
      <c r="K139" s="40"/>
      <c r="L139" s="40"/>
      <c r="M139" s="25"/>
    </row>
    <row r="140" spans="1:13" ht="19.2" thickBot="1" x14ac:dyDescent="0.35">
      <c r="A140" s="108" t="s">
        <v>3773</v>
      </c>
      <c r="B140" s="2" t="s">
        <v>1</v>
      </c>
      <c r="C140" s="2" t="s">
        <v>8</v>
      </c>
      <c r="D140" s="2" t="s">
        <v>9</v>
      </c>
      <c r="E140" s="2" t="s">
        <v>2</v>
      </c>
      <c r="F140" s="2" t="s">
        <v>542</v>
      </c>
      <c r="G140" s="2" t="s">
        <v>1272</v>
      </c>
      <c r="H140" s="2" t="s">
        <v>24</v>
      </c>
      <c r="I140" s="2" t="s">
        <v>25</v>
      </c>
      <c r="J140" s="2"/>
      <c r="K140" s="2" t="s">
        <v>3</v>
      </c>
      <c r="L140" s="2" t="s">
        <v>4</v>
      </c>
      <c r="M140" s="25"/>
    </row>
    <row r="141" spans="1:13" ht="21" thickTop="1" x14ac:dyDescent="0.3">
      <c r="A141" s="91" t="s">
        <v>1276</v>
      </c>
      <c r="B141" s="37" t="s">
        <v>23</v>
      </c>
      <c r="C141" s="141">
        <v>302399</v>
      </c>
      <c r="D141" s="141">
        <v>319747</v>
      </c>
      <c r="E141" s="141">
        <v>277924</v>
      </c>
      <c r="F141" s="141">
        <v>97330</v>
      </c>
      <c r="G141" s="141"/>
      <c r="H141" s="141">
        <f>H$143*F141/F143</f>
        <v>128084.16623553824</v>
      </c>
      <c r="I141" s="141">
        <f>I123*I133/1000000</f>
        <v>13283.316630988169</v>
      </c>
      <c r="J141" s="141"/>
      <c r="K141" s="141">
        <v>225407</v>
      </c>
      <c r="L141" s="141">
        <f>L123*L133/1000000</f>
        <v>219759.0063395357</v>
      </c>
      <c r="M141" s="25"/>
    </row>
    <row r="142" spans="1:13" ht="20.399999999999999" x14ac:dyDescent="0.3">
      <c r="A142" s="212" t="s">
        <v>671</v>
      </c>
      <c r="B142" s="214" t="s">
        <v>23</v>
      </c>
      <c r="C142" s="146">
        <v>57755</v>
      </c>
      <c r="D142" s="146">
        <v>43977</v>
      </c>
      <c r="E142" s="146">
        <v>88581</v>
      </c>
      <c r="F142" s="146">
        <v>78565</v>
      </c>
      <c r="G142" s="146"/>
      <c r="H142" s="146">
        <f>H143*F142/F143</f>
        <v>103389.83376446176</v>
      </c>
      <c r="I142" s="146">
        <f>I124*I134/1000000</f>
        <v>26728.980833971487</v>
      </c>
      <c r="J142" s="146"/>
      <c r="K142" s="146">
        <v>194848</v>
      </c>
      <c r="L142" s="146">
        <f>L124*L134/1000000</f>
        <v>424902.18068535812</v>
      </c>
      <c r="M142" s="25"/>
    </row>
    <row r="143" spans="1:13" ht="20.399999999999999" x14ac:dyDescent="0.3">
      <c r="A143" s="215" t="s">
        <v>22</v>
      </c>
      <c r="B143" s="73"/>
      <c r="C143" s="39">
        <f>SUM(C141:C142)</f>
        <v>360154</v>
      </c>
      <c r="D143" s="39">
        <f>SUM(D141:D142)</f>
        <v>363724</v>
      </c>
      <c r="E143" s="39">
        <f>SUM(E141:E142)</f>
        <v>366505</v>
      </c>
      <c r="F143" s="39">
        <f>SUM(F141:F142)</f>
        <v>175895</v>
      </c>
      <c r="G143" s="39"/>
      <c r="H143" s="165">
        <v>231474</v>
      </c>
      <c r="I143" s="39">
        <f>SUM(I141:I142)</f>
        <v>40012.297464959658</v>
      </c>
      <c r="J143" s="39"/>
      <c r="K143" s="38">
        <f>SUM(K141:K142)</f>
        <v>420255</v>
      </c>
      <c r="L143" s="38">
        <f>SUM(L141:L142)</f>
        <v>644661.18702489382</v>
      </c>
      <c r="M143" s="25"/>
    </row>
    <row r="144" spans="1:13" ht="20.399999999999999" x14ac:dyDescent="0.3">
      <c r="A144" s="92"/>
      <c r="B144" s="30"/>
      <c r="C144" s="40"/>
      <c r="D144" s="40"/>
      <c r="E144" s="40"/>
      <c r="F144" s="40"/>
      <c r="G144" s="40"/>
      <c r="H144" s="40"/>
      <c r="I144" s="40"/>
      <c r="J144" s="40"/>
      <c r="K144" s="40"/>
      <c r="L144" s="40"/>
      <c r="M144" s="25"/>
    </row>
    <row r="145" spans="1:13" ht="19.2" thickBot="1" x14ac:dyDescent="0.35">
      <c r="A145" s="108" t="s">
        <v>3774</v>
      </c>
      <c r="B145" s="2" t="s">
        <v>1</v>
      </c>
      <c r="C145" s="2" t="s">
        <v>8</v>
      </c>
      <c r="D145" s="2" t="s">
        <v>9</v>
      </c>
      <c r="E145" s="2" t="s">
        <v>2</v>
      </c>
      <c r="F145" s="2" t="s">
        <v>542</v>
      </c>
      <c r="G145" s="2" t="s">
        <v>1272</v>
      </c>
      <c r="H145" s="2" t="s">
        <v>24</v>
      </c>
      <c r="I145" s="2" t="s">
        <v>25</v>
      </c>
      <c r="J145" s="2"/>
      <c r="K145" s="2" t="s">
        <v>3</v>
      </c>
      <c r="L145" s="2" t="s">
        <v>4</v>
      </c>
      <c r="M145" s="25"/>
    </row>
    <row r="146" spans="1:13" ht="21" thickTop="1" x14ac:dyDescent="0.3">
      <c r="A146" s="91" t="s">
        <v>1281</v>
      </c>
      <c r="B146" s="37"/>
      <c r="C146" s="217">
        <f t="shared" ref="C146:F147" si="61">C141/C66</f>
        <v>0.39297809243852549</v>
      </c>
      <c r="D146" s="217">
        <f t="shared" si="61"/>
        <v>0.37954283503055958</v>
      </c>
      <c r="E146" s="217">
        <f t="shared" si="61"/>
        <v>0.34215969192282314</v>
      </c>
      <c r="F146" s="217">
        <f t="shared" si="61"/>
        <v>0.19725149007662673</v>
      </c>
      <c r="G146" s="217"/>
      <c r="H146" s="217">
        <f>H141/H66</f>
        <v>0.21491605531716745</v>
      </c>
      <c r="I146" s="217">
        <f>I141/I66</f>
        <v>0.21491605531716745</v>
      </c>
      <c r="J146" s="217"/>
      <c r="K146" s="217">
        <f>K141/K66</f>
        <v>0.34267840311350301</v>
      </c>
      <c r="L146" s="217">
        <f>L141/L66</f>
        <v>0.34267840311350306</v>
      </c>
      <c r="M146" s="25"/>
    </row>
    <row r="147" spans="1:13" ht="20.399999999999999" x14ac:dyDescent="0.3">
      <c r="A147" s="212" t="s">
        <v>1262</v>
      </c>
      <c r="B147" s="214"/>
      <c r="C147" s="223">
        <f t="shared" si="61"/>
        <v>7.410044713021946E-2</v>
      </c>
      <c r="D147" s="223">
        <f t="shared" si="61"/>
        <v>5.7087112464610193E-2</v>
      </c>
      <c r="E147" s="223">
        <f t="shared" si="61"/>
        <v>5.899382629717688E-2</v>
      </c>
      <c r="F147" s="223">
        <f t="shared" si="61"/>
        <v>6.2989518717263535E-2</v>
      </c>
      <c r="G147" s="223"/>
      <c r="H147" s="223">
        <f>H142/H67</f>
        <v>5.9896204712488348E-2</v>
      </c>
      <c r="I147" s="223">
        <f>I142/I67</f>
        <v>5.9896204712488348E-2</v>
      </c>
      <c r="J147" s="223"/>
      <c r="K147" s="223">
        <f>K142/K67</f>
        <v>8.9692299548196588E-2</v>
      </c>
      <c r="L147" s="223">
        <f>L142/L67</f>
        <v>8.9692299548196602E-2</v>
      </c>
      <c r="M147" s="25"/>
    </row>
    <row r="148" spans="1:13" ht="20.399999999999999" x14ac:dyDescent="0.3">
      <c r="A148" s="91"/>
      <c r="B148" s="41"/>
      <c r="C148" s="39"/>
      <c r="D148" s="39"/>
      <c r="E148" s="39"/>
      <c r="F148" s="39"/>
      <c r="G148" s="39"/>
      <c r="H148" s="39"/>
      <c r="I148" s="39"/>
      <c r="J148" s="39"/>
      <c r="K148" s="39"/>
      <c r="L148" s="39"/>
      <c r="M148" s="25"/>
    </row>
    <row r="149" spans="1:13" ht="20.399999999999999" x14ac:dyDescent="0.3">
      <c r="A149" s="91"/>
      <c r="B149" s="41"/>
      <c r="C149" s="39"/>
      <c r="D149" s="39"/>
      <c r="E149" s="39"/>
      <c r="F149" s="39"/>
      <c r="G149" s="39"/>
      <c r="H149" s="39"/>
      <c r="I149" s="39"/>
      <c r="J149" s="39"/>
      <c r="K149" s="39"/>
      <c r="L149" s="39"/>
      <c r="M149" s="25"/>
    </row>
    <row r="150" spans="1:13" ht="20.399999999999999" x14ac:dyDescent="0.3">
      <c r="A150" s="91"/>
      <c r="B150" s="41"/>
      <c r="C150" s="39"/>
      <c r="D150" s="39"/>
      <c r="E150" s="39"/>
      <c r="F150" s="39"/>
      <c r="G150" s="39"/>
      <c r="H150" s="39"/>
      <c r="I150" s="39"/>
      <c r="J150" s="39"/>
      <c r="K150" s="39"/>
      <c r="L150" s="39"/>
      <c r="M150" s="25"/>
    </row>
    <row r="151" spans="1:13" ht="20.399999999999999" x14ac:dyDescent="0.3">
      <c r="A151" s="91"/>
      <c r="B151" s="41"/>
      <c r="C151" s="39"/>
      <c r="D151" s="39"/>
      <c r="E151" s="39"/>
      <c r="F151" s="39"/>
      <c r="G151" s="39"/>
      <c r="H151" s="39"/>
      <c r="I151" s="39"/>
      <c r="J151" s="39"/>
      <c r="K151" s="39"/>
      <c r="L151" s="39"/>
      <c r="M151" s="25"/>
    </row>
    <row r="152" spans="1:13" ht="20.399999999999999" x14ac:dyDescent="0.3">
      <c r="A152" s="91"/>
      <c r="B152" s="41"/>
      <c r="C152" s="39"/>
      <c r="D152" s="39"/>
      <c r="E152" s="39"/>
      <c r="F152" s="39"/>
      <c r="G152" s="39"/>
      <c r="H152" s="39"/>
      <c r="I152" s="39"/>
      <c r="J152" s="39"/>
      <c r="K152" s="39"/>
      <c r="L152" s="39"/>
      <c r="M152" s="25"/>
    </row>
    <row r="153" spans="1:13" ht="20.399999999999999" x14ac:dyDescent="0.3">
      <c r="A153" s="91"/>
      <c r="B153" s="41"/>
      <c r="C153" s="39"/>
      <c r="D153" s="39"/>
      <c r="E153" s="39"/>
      <c r="F153" s="39"/>
      <c r="G153" s="39"/>
      <c r="H153" s="39"/>
      <c r="I153" s="39"/>
      <c r="J153" s="39"/>
      <c r="K153" s="39"/>
      <c r="L153" s="39"/>
      <c r="M153" s="25"/>
    </row>
    <row r="154" spans="1:13" ht="19.2" thickBot="1" x14ac:dyDescent="0.35">
      <c r="A154" s="2" t="s">
        <v>1283</v>
      </c>
      <c r="B154" s="2" t="s">
        <v>1</v>
      </c>
      <c r="C154" s="2" t="s">
        <v>8</v>
      </c>
      <c r="D154" s="2" t="s">
        <v>9</v>
      </c>
      <c r="E154" s="2" t="s">
        <v>2</v>
      </c>
      <c r="F154" s="2" t="s">
        <v>542</v>
      </c>
      <c r="G154" s="2" t="s">
        <v>1272</v>
      </c>
      <c r="H154" s="2" t="s">
        <v>24</v>
      </c>
      <c r="I154" s="2" t="s">
        <v>25</v>
      </c>
      <c r="J154" s="2"/>
      <c r="K154" s="2" t="s">
        <v>3</v>
      </c>
      <c r="L154" s="2" t="s">
        <v>4</v>
      </c>
      <c r="M154" s="25"/>
    </row>
    <row r="155" spans="1:13" ht="21" thickTop="1" x14ac:dyDescent="0.3">
      <c r="A155" s="91" t="s">
        <v>1284</v>
      </c>
      <c r="B155" s="37"/>
      <c r="C155" s="40">
        <v>348450</v>
      </c>
      <c r="D155" s="40">
        <v>364866</v>
      </c>
      <c r="E155" s="40">
        <v>370470</v>
      </c>
      <c r="F155" s="40">
        <v>190462</v>
      </c>
      <c r="G155" s="141"/>
      <c r="H155" s="40">
        <f>H$159*F169</f>
        <v>304658.72347895132</v>
      </c>
      <c r="I155" s="40">
        <f>H155/3</f>
        <v>101552.90782631711</v>
      </c>
      <c r="J155" s="40"/>
      <c r="K155" s="40">
        <v>404064</v>
      </c>
      <c r="L155" s="40">
        <f>K155</f>
        <v>404064</v>
      </c>
      <c r="M155" s="25"/>
    </row>
    <row r="156" spans="1:13" ht="20.399999999999999" x14ac:dyDescent="0.3">
      <c r="A156" s="91" t="s">
        <v>1285</v>
      </c>
      <c r="B156" s="30"/>
      <c r="C156" s="40">
        <v>94651</v>
      </c>
      <c r="D156" s="40">
        <v>52655</v>
      </c>
      <c r="E156" s="40">
        <v>84914</v>
      </c>
      <c r="F156" s="40">
        <v>81324</v>
      </c>
      <c r="G156" s="40"/>
      <c r="H156" s="40">
        <f>H$159*F170</f>
        <v>130084.03790888596</v>
      </c>
      <c r="I156" s="40">
        <f>H156/3</f>
        <v>43361.345969628652</v>
      </c>
      <c r="J156" s="40"/>
      <c r="K156" s="40">
        <v>399991</v>
      </c>
      <c r="L156" s="40">
        <f>K163*L$28</f>
        <v>399991</v>
      </c>
      <c r="M156" s="25"/>
    </row>
    <row r="157" spans="1:13" ht="20.399999999999999" x14ac:dyDescent="0.3">
      <c r="A157" s="91" t="s">
        <v>1286</v>
      </c>
      <c r="B157" s="41"/>
      <c r="C157" s="39">
        <v>82911</v>
      </c>
      <c r="D157" s="39">
        <v>306948</v>
      </c>
      <c r="E157" s="39">
        <v>314014</v>
      </c>
      <c r="F157" s="39">
        <v>47866</v>
      </c>
      <c r="G157" s="39"/>
      <c r="H157" s="40">
        <f>H$159*F171</f>
        <v>76565.375025167668</v>
      </c>
      <c r="I157" s="40">
        <v>0</v>
      </c>
      <c r="J157" s="40"/>
      <c r="K157" s="39">
        <v>0</v>
      </c>
      <c r="L157" s="40">
        <f>K164*L$28</f>
        <v>0</v>
      </c>
      <c r="M157" s="25"/>
    </row>
    <row r="158" spans="1:13" ht="20.399999999999999" x14ac:dyDescent="0.3">
      <c r="A158" s="91" t="s">
        <v>1287</v>
      </c>
      <c r="B158" s="41"/>
      <c r="C158" s="39">
        <v>14675</v>
      </c>
      <c r="D158" s="39">
        <v>26679</v>
      </c>
      <c r="E158" s="39">
        <v>48450</v>
      </c>
      <c r="F158" s="39">
        <v>32983</v>
      </c>
      <c r="G158" s="39"/>
      <c r="H158" s="40">
        <f>H$159*F172</f>
        <v>52758.863586995052</v>
      </c>
      <c r="I158" s="40">
        <f>H158/3</f>
        <v>17586.287862331683</v>
      </c>
      <c r="J158" s="40"/>
      <c r="K158" s="39">
        <v>62917</v>
      </c>
      <c r="L158" s="40">
        <f>K165*L$28</f>
        <v>62917</v>
      </c>
      <c r="M158" s="25"/>
    </row>
    <row r="159" spans="1:13" ht="20.399999999999999" x14ac:dyDescent="0.3">
      <c r="A159" s="225" t="s">
        <v>537</v>
      </c>
      <c r="B159" s="226"/>
      <c r="C159" s="226">
        <f>SUM(C155:C158)</f>
        <v>540687</v>
      </c>
      <c r="D159" s="226">
        <f>SUM(D155:D158)</f>
        <v>751148</v>
      </c>
      <c r="E159" s="226">
        <f>SUM(E155:E158)</f>
        <v>817848</v>
      </c>
      <c r="F159" s="226">
        <f t="shared" ref="F159:L159" si="62">SUM(F155:F158)</f>
        <v>352635</v>
      </c>
      <c r="G159" s="226"/>
      <c r="H159" s="231">
        <v>564067</v>
      </c>
      <c r="I159" s="226">
        <f>SUM(I155:I158)</f>
        <v>162500.54165827745</v>
      </c>
      <c r="J159" s="226"/>
      <c r="K159" s="226">
        <f t="shared" si="62"/>
        <v>866972</v>
      </c>
      <c r="L159" s="226">
        <f t="shared" si="62"/>
        <v>866972</v>
      </c>
      <c r="M159" s="25"/>
    </row>
    <row r="160" spans="1:13" ht="20.399999999999999" x14ac:dyDescent="0.3">
      <c r="A160" s="91"/>
      <c r="B160" s="41"/>
      <c r="C160" s="41"/>
      <c r="D160" s="41"/>
      <c r="E160" s="41"/>
      <c r="F160" s="41"/>
      <c r="G160" s="41"/>
      <c r="H160" s="41"/>
      <c r="I160" s="41"/>
      <c r="J160" s="41"/>
      <c r="K160" s="41"/>
      <c r="L160" s="41"/>
      <c r="M160" s="25"/>
    </row>
    <row r="161" spans="1:13" ht="19.2" thickBot="1" x14ac:dyDescent="0.35">
      <c r="A161" s="2" t="s">
        <v>591</v>
      </c>
      <c r="B161" s="2" t="s">
        <v>1</v>
      </c>
      <c r="C161" s="2" t="s">
        <v>8</v>
      </c>
      <c r="D161" s="2" t="s">
        <v>9</v>
      </c>
      <c r="E161" s="2" t="s">
        <v>2</v>
      </c>
      <c r="F161" s="2" t="s">
        <v>542</v>
      </c>
      <c r="G161" s="2" t="s">
        <v>1272</v>
      </c>
      <c r="H161" s="2" t="s">
        <v>24</v>
      </c>
      <c r="I161" s="2" t="s">
        <v>25</v>
      </c>
      <c r="J161" s="2"/>
      <c r="K161" s="2" t="s">
        <v>3</v>
      </c>
      <c r="L161" s="2" t="s">
        <v>4</v>
      </c>
      <c r="M161" s="25"/>
    </row>
    <row r="162" spans="1:13" ht="21" thickTop="1" x14ac:dyDescent="0.3">
      <c r="A162" s="91" t="s">
        <v>1293</v>
      </c>
      <c r="B162" s="37"/>
      <c r="C162" s="216">
        <f>C155/D$28</f>
        <v>3.8864112792366151E-2</v>
      </c>
      <c r="D162" s="216">
        <f>D155/E$28</f>
        <v>3.9300258798385751E-2</v>
      </c>
      <c r="E162" s="216">
        <f>E155/F$28</f>
        <v>8.1901778440512496E-2</v>
      </c>
      <c r="F162" s="216">
        <f>F155/G$28</f>
        <v>3.2298462744302675E-2</v>
      </c>
      <c r="G162" s="216"/>
      <c r="H162" s="216">
        <f>H155/H28</f>
        <v>4.8314032612973151E-2</v>
      </c>
      <c r="I162" s="216">
        <f>I155/K$28</f>
        <v>1.2765214125315883E-2</v>
      </c>
      <c r="J162" s="216"/>
      <c r="K162" s="216">
        <f>K155/L$28</f>
        <v>5.0790898958335558E-2</v>
      </c>
      <c r="L162" s="216">
        <f>L155/L$28</f>
        <v>5.0790898958335558E-2</v>
      </c>
      <c r="M162" s="25"/>
    </row>
    <row r="163" spans="1:13" ht="20.399999999999999" x14ac:dyDescent="0.3">
      <c r="A163" s="91" t="s">
        <v>1290</v>
      </c>
      <c r="B163" s="30"/>
      <c r="C163" s="216">
        <f>C156/D$28</f>
        <v>1.0556829214837849E-2</v>
      </c>
      <c r="D163" s="216">
        <f t="shared" ref="D163:F165" si="63">D156/D$28</f>
        <v>5.8728364444885625E-3</v>
      </c>
      <c r="E163" s="216">
        <f t="shared" si="63"/>
        <v>9.146213063442819E-3</v>
      </c>
      <c r="F163" s="216">
        <f t="shared" si="63"/>
        <v>1.7978730342257776E-2</v>
      </c>
      <c r="G163" s="216"/>
      <c r="H163" s="216">
        <f t="shared" ref="H163:I165" si="64">H156/H$28</f>
        <v>2.0629261418117151E-2</v>
      </c>
      <c r="I163" s="216">
        <f t="shared" si="64"/>
        <v>2.6285354534918641E-2</v>
      </c>
      <c r="J163" s="216"/>
      <c r="K163" s="216">
        <f t="shared" ref="K163:K165" si="65">K156/K$28</f>
        <v>5.0278922312414862E-2</v>
      </c>
      <c r="L163" s="216">
        <f>L156/L$28</f>
        <v>5.0278922312414862E-2</v>
      </c>
      <c r="M163" s="25"/>
    </row>
    <row r="164" spans="1:13" ht="20.399999999999999" x14ac:dyDescent="0.3">
      <c r="A164" s="91" t="s">
        <v>1291</v>
      </c>
      <c r="B164" s="41"/>
      <c r="C164" s="39">
        <f>C157/D$28</f>
        <v>9.2474170059631787E-3</v>
      </c>
      <c r="D164" s="167">
        <f t="shared" si="63"/>
        <v>3.4235217946308523E-2</v>
      </c>
      <c r="E164" s="167">
        <f t="shared" si="63"/>
        <v>3.3822914347503751E-2</v>
      </c>
      <c r="F164" s="167">
        <f t="shared" si="63"/>
        <v>1.0581991866638517E-2</v>
      </c>
      <c r="G164" s="167"/>
      <c r="H164" s="216">
        <f t="shared" si="64"/>
        <v>1.2142051879391023E-2</v>
      </c>
      <c r="I164" s="216">
        <f t="shared" si="64"/>
        <v>0</v>
      </c>
      <c r="J164" s="216"/>
      <c r="K164" s="216">
        <f t="shared" si="65"/>
        <v>0</v>
      </c>
      <c r="L164" s="216">
        <f>L157/L$28</f>
        <v>0</v>
      </c>
      <c r="M164" s="25"/>
    </row>
    <row r="165" spans="1:13" ht="20.399999999999999" x14ac:dyDescent="0.3">
      <c r="A165" s="91" t="s">
        <v>1292</v>
      </c>
      <c r="B165" s="41"/>
      <c r="C165" s="39">
        <f>C158/D$28</f>
        <v>1.6367652610933369E-3</v>
      </c>
      <c r="D165" s="167">
        <f t="shared" si="63"/>
        <v>2.9756225145287315E-3</v>
      </c>
      <c r="E165" s="167">
        <f t="shared" si="63"/>
        <v>5.2186214631722043E-3</v>
      </c>
      <c r="F165" s="167">
        <f t="shared" si="63"/>
        <v>7.2917276926699158E-3</v>
      </c>
      <c r="G165" s="167"/>
      <c r="H165" s="216">
        <f t="shared" si="64"/>
        <v>8.3667174432364121E-3</v>
      </c>
      <c r="I165" s="216">
        <f t="shared" si="64"/>
        <v>1.0660688709670227E-2</v>
      </c>
      <c r="J165" s="216"/>
      <c r="K165" s="216">
        <f t="shared" si="65"/>
        <v>7.9086753330205074E-3</v>
      </c>
      <c r="L165" s="216">
        <f>L158/L$28</f>
        <v>7.9086753330205074E-3</v>
      </c>
      <c r="M165" s="25"/>
    </row>
    <row r="166" spans="1:13" ht="20.399999999999999" x14ac:dyDescent="0.3">
      <c r="A166" s="225" t="s">
        <v>1289</v>
      </c>
      <c r="B166" s="226"/>
      <c r="C166" s="227">
        <f>C159/C28</f>
        <v>6.2159898601167468E-2</v>
      </c>
      <c r="D166" s="232">
        <f>D159/D28</f>
        <v>8.3778736104922508E-2</v>
      </c>
      <c r="E166" s="232">
        <f>E159/E28</f>
        <v>8.8091622836170502E-2</v>
      </c>
      <c r="F166" s="232">
        <f>F159/F28</f>
        <v>7.7958899884930294E-2</v>
      </c>
      <c r="G166" s="232"/>
      <c r="H166" s="232">
        <f>H159/H28</f>
        <v>8.9452063353717734E-2</v>
      </c>
      <c r="I166" s="232">
        <f>I159/I28</f>
        <v>9.8506728840841815E-2</v>
      </c>
      <c r="J166" s="232"/>
      <c r="K166" s="232">
        <f>K159/K28</f>
        <v>0.10897849660377093</v>
      </c>
      <c r="L166" s="227"/>
      <c r="M166" s="25"/>
    </row>
    <row r="167" spans="1:13" ht="20.399999999999999" x14ac:dyDescent="0.3">
      <c r="A167" s="91"/>
      <c r="B167" s="41"/>
      <c r="C167" s="39"/>
      <c r="D167" s="39"/>
      <c r="E167" s="39"/>
      <c r="F167" s="39"/>
      <c r="G167" s="39"/>
      <c r="H167" s="39"/>
      <c r="I167" s="39"/>
      <c r="J167" s="39"/>
      <c r="K167" s="39"/>
      <c r="L167" s="39"/>
      <c r="M167" s="25"/>
    </row>
    <row r="168" spans="1:13" ht="19.2" thickBot="1" x14ac:dyDescent="0.35">
      <c r="A168" s="2" t="s">
        <v>1288</v>
      </c>
      <c r="B168" s="2" t="s">
        <v>1</v>
      </c>
      <c r="C168" s="2" t="s">
        <v>8</v>
      </c>
      <c r="D168" s="2" t="s">
        <v>9</v>
      </c>
      <c r="E168" s="2" t="s">
        <v>2</v>
      </c>
      <c r="F168" s="2" t="s">
        <v>542</v>
      </c>
      <c r="G168" s="2" t="s">
        <v>1272</v>
      </c>
      <c r="H168" s="2" t="s">
        <v>24</v>
      </c>
      <c r="I168" s="2" t="s">
        <v>25</v>
      </c>
      <c r="J168" s="2"/>
      <c r="K168" s="2" t="s">
        <v>3</v>
      </c>
      <c r="L168" s="2" t="s">
        <v>4</v>
      </c>
      <c r="M168" s="25"/>
    </row>
    <row r="169" spans="1:13" ht="21" thickTop="1" x14ac:dyDescent="0.3">
      <c r="A169" s="91" t="s">
        <v>1284</v>
      </c>
      <c r="B169" s="37"/>
      <c r="C169" s="224">
        <f>C155/C$159</f>
        <v>0.64445788413629324</v>
      </c>
      <c r="D169" s="224">
        <f>D155/D$159</f>
        <v>0.48574448710507118</v>
      </c>
      <c r="E169" s="224">
        <f>E155/E$159</f>
        <v>0.45298148311177627</v>
      </c>
      <c r="F169" s="224">
        <f>F155/F$159</f>
        <v>0.54011087952131809</v>
      </c>
      <c r="G169" s="224"/>
      <c r="H169" s="224">
        <f t="shared" ref="H169:I173" si="66">H155/H$159</f>
        <v>0.54011087952131809</v>
      </c>
      <c r="I169" s="224">
        <f t="shared" si="66"/>
        <v>0.62493888814151044</v>
      </c>
      <c r="J169" s="224"/>
      <c r="K169" s="224">
        <f t="shared" ref="K169:L173" si="67">K155/K$159</f>
        <v>0.4660634945534573</v>
      </c>
      <c r="L169" s="224">
        <f t="shared" si="67"/>
        <v>0.4660634945534573</v>
      </c>
      <c r="M169" s="25"/>
    </row>
    <row r="170" spans="1:13" ht="20.399999999999999" x14ac:dyDescent="0.3">
      <c r="A170" s="91" t="s">
        <v>1285</v>
      </c>
      <c r="B170" s="30"/>
      <c r="C170" s="224">
        <f>C156/C$159</f>
        <v>0.17505691832797904</v>
      </c>
      <c r="D170" s="224">
        <f t="shared" ref="D170:F173" si="68">D156/D$159</f>
        <v>7.0099367900866405E-2</v>
      </c>
      <c r="E170" s="224">
        <f t="shared" si="68"/>
        <v>0.10382613884242549</v>
      </c>
      <c r="F170" s="224">
        <f t="shared" si="68"/>
        <v>0.2306180611680633</v>
      </c>
      <c r="G170" s="224"/>
      <c r="H170" s="224">
        <f t="shared" si="66"/>
        <v>0.2306180611680633</v>
      </c>
      <c r="I170" s="224">
        <f t="shared" si="66"/>
        <v>0.26683816267402521</v>
      </c>
      <c r="J170" s="224"/>
      <c r="K170" s="224">
        <f t="shared" si="67"/>
        <v>0.46136553429637867</v>
      </c>
      <c r="L170" s="224">
        <f t="shared" si="67"/>
        <v>0.46136553429637867</v>
      </c>
      <c r="M170" s="25"/>
    </row>
    <row r="171" spans="1:13" ht="20.399999999999999" x14ac:dyDescent="0.3">
      <c r="A171" s="91" t="s">
        <v>1286</v>
      </c>
      <c r="B171" s="41"/>
      <c r="C171" s="228">
        <f>C157/C$159</f>
        <v>0.1533438014969844</v>
      </c>
      <c r="D171" s="228">
        <f t="shared" si="68"/>
        <v>0.40863851065302709</v>
      </c>
      <c r="E171" s="228">
        <f t="shared" si="68"/>
        <v>0.38395154111766489</v>
      </c>
      <c r="F171" s="228">
        <f t="shared" si="68"/>
        <v>0.13573808612304508</v>
      </c>
      <c r="G171" s="228"/>
      <c r="H171" s="228">
        <f t="shared" si="66"/>
        <v>0.13573808612304508</v>
      </c>
      <c r="I171" s="228">
        <f t="shared" si="66"/>
        <v>0</v>
      </c>
      <c r="J171" s="228"/>
      <c r="K171" s="228">
        <f t="shared" si="67"/>
        <v>0</v>
      </c>
      <c r="L171" s="228">
        <f t="shared" si="67"/>
        <v>0</v>
      </c>
      <c r="M171" s="25"/>
    </row>
    <row r="172" spans="1:13" ht="20.399999999999999" x14ac:dyDescent="0.3">
      <c r="A172" s="91" t="s">
        <v>1287</v>
      </c>
      <c r="B172" s="41"/>
      <c r="C172" s="228">
        <f>C158/C$159</f>
        <v>2.7141396038743302E-2</v>
      </c>
      <c r="D172" s="228">
        <f t="shared" si="68"/>
        <v>3.5517634341035324E-2</v>
      </c>
      <c r="E172" s="228">
        <f t="shared" si="68"/>
        <v>5.9240836928133346E-2</v>
      </c>
      <c r="F172" s="228">
        <f t="shared" si="68"/>
        <v>9.3532973187573559E-2</v>
      </c>
      <c r="G172" s="228"/>
      <c r="H172" s="228">
        <f t="shared" si="66"/>
        <v>9.3532973187573559E-2</v>
      </c>
      <c r="I172" s="228">
        <f t="shared" si="66"/>
        <v>0.10822294918446429</v>
      </c>
      <c r="J172" s="228"/>
      <c r="K172" s="228">
        <f t="shared" si="67"/>
        <v>7.2570971150164018E-2</v>
      </c>
      <c r="L172" s="228">
        <f t="shared" si="67"/>
        <v>7.2570971150164018E-2</v>
      </c>
      <c r="M172" s="25"/>
    </row>
    <row r="173" spans="1:13" ht="20.399999999999999" x14ac:dyDescent="0.3">
      <c r="A173" s="225" t="s">
        <v>537</v>
      </c>
      <c r="B173" s="226"/>
      <c r="C173" s="229">
        <f>C159/C$159</f>
        <v>1</v>
      </c>
      <c r="D173" s="229">
        <f t="shared" si="68"/>
        <v>1</v>
      </c>
      <c r="E173" s="229">
        <f t="shared" si="68"/>
        <v>1</v>
      </c>
      <c r="F173" s="229">
        <f t="shared" si="68"/>
        <v>1</v>
      </c>
      <c r="G173" s="229"/>
      <c r="H173" s="229">
        <f t="shared" si="66"/>
        <v>1</v>
      </c>
      <c r="I173" s="229">
        <f t="shared" si="66"/>
        <v>1</v>
      </c>
      <c r="J173" s="229"/>
      <c r="K173" s="229">
        <f t="shared" si="67"/>
        <v>1</v>
      </c>
      <c r="L173" s="229">
        <f t="shared" si="67"/>
        <v>1</v>
      </c>
      <c r="M173" s="25"/>
    </row>
    <row r="174" spans="1:13" ht="20.399999999999999" x14ac:dyDescent="0.3">
      <c r="A174" s="91"/>
      <c r="B174" s="41"/>
      <c r="C174" s="39"/>
      <c r="D174" s="39"/>
      <c r="E174" s="39"/>
      <c r="F174" s="39"/>
      <c r="G174" s="39"/>
      <c r="H174" s="39"/>
      <c r="I174" s="39"/>
      <c r="J174" s="39"/>
      <c r="K174" s="39"/>
      <c r="L174" s="39"/>
      <c r="M174" s="25"/>
    </row>
    <row r="175" spans="1:13" ht="20.399999999999999" x14ac:dyDescent="0.3">
      <c r="A175" s="91"/>
      <c r="B175" s="41"/>
      <c r="C175" s="39"/>
      <c r="D175" s="39"/>
      <c r="E175" s="39"/>
      <c r="F175" s="39"/>
      <c r="G175" s="39"/>
      <c r="H175" s="39"/>
      <c r="I175" s="39"/>
      <c r="J175" s="39"/>
      <c r="K175" s="39"/>
      <c r="L175" s="39"/>
      <c r="M175" s="25"/>
    </row>
    <row r="176" spans="1:13" ht="20.399999999999999" x14ac:dyDescent="0.3">
      <c r="A176" s="91"/>
      <c r="B176" s="41"/>
      <c r="C176" s="39"/>
      <c r="D176" s="39"/>
      <c r="E176" s="39"/>
      <c r="F176" s="39"/>
      <c r="G176" s="39"/>
      <c r="H176" s="39"/>
      <c r="I176" s="39"/>
      <c r="J176" s="39"/>
      <c r="K176" s="39"/>
      <c r="L176" s="39"/>
      <c r="M176" s="25"/>
    </row>
    <row r="177" spans="1:13" ht="20.399999999999999" x14ac:dyDescent="0.3">
      <c r="A177" s="91"/>
      <c r="B177" s="41"/>
      <c r="C177" s="39"/>
      <c r="D177" s="39"/>
      <c r="E177" s="39"/>
      <c r="F177" s="39"/>
      <c r="G177" s="39"/>
      <c r="H177" s="39"/>
      <c r="I177" s="39"/>
      <c r="J177" s="39"/>
      <c r="K177" s="39"/>
      <c r="L177" s="39"/>
      <c r="M177" s="25"/>
    </row>
    <row r="178" spans="1:13" ht="20.399999999999999" x14ac:dyDescent="0.3">
      <c r="A178" s="91"/>
      <c r="B178" s="41"/>
      <c r="C178" s="39"/>
      <c r="D178" s="39"/>
      <c r="E178" s="39"/>
      <c r="F178" s="39"/>
      <c r="G178" s="39"/>
      <c r="H178" s="39"/>
      <c r="I178" s="39"/>
      <c r="J178" s="39"/>
      <c r="K178" s="39"/>
      <c r="L178" s="39"/>
      <c r="M178" s="25"/>
    </row>
    <row r="179" spans="1:13" ht="20.399999999999999" x14ac:dyDescent="0.3">
      <c r="A179" s="91"/>
      <c r="B179" s="40"/>
      <c r="C179" s="38"/>
      <c r="D179" s="38"/>
      <c r="E179" s="38"/>
      <c r="F179" s="38"/>
      <c r="G179" s="38"/>
      <c r="H179" s="38"/>
      <c r="I179" s="38"/>
      <c r="J179" s="38"/>
      <c r="K179" s="38"/>
      <c r="L179" s="38"/>
      <c r="M179" s="25"/>
    </row>
    <row r="180" spans="1:13" ht="20.399999999999999" x14ac:dyDescent="0.3">
      <c r="A180" s="91"/>
      <c r="B180" s="40"/>
      <c r="C180" s="39"/>
      <c r="D180" s="39"/>
      <c r="E180" s="39"/>
      <c r="F180" s="39"/>
      <c r="G180" s="39"/>
      <c r="H180" s="39"/>
      <c r="I180" s="39"/>
      <c r="J180" s="39"/>
      <c r="K180" s="39"/>
      <c r="L180" s="39"/>
      <c r="M180" s="25"/>
    </row>
    <row r="181" spans="1:13" ht="19.2" thickBot="1" x14ac:dyDescent="0.35">
      <c r="A181" s="44" t="s">
        <v>11</v>
      </c>
      <c r="B181" s="44" t="s">
        <v>1</v>
      </c>
      <c r="C181" s="44" t="s">
        <v>8</v>
      </c>
      <c r="D181" s="44" t="s">
        <v>9</v>
      </c>
      <c r="E181" s="44" t="s">
        <v>2</v>
      </c>
      <c r="F181" s="2" t="s">
        <v>542</v>
      </c>
      <c r="G181" s="2"/>
      <c r="H181" s="2" t="s">
        <v>24</v>
      </c>
      <c r="I181" s="2" t="s">
        <v>25</v>
      </c>
      <c r="J181" s="2"/>
      <c r="K181" s="44" t="s">
        <v>3</v>
      </c>
      <c r="L181" s="44" t="s">
        <v>4</v>
      </c>
      <c r="M181" s="25"/>
    </row>
    <row r="182" spans="1:13" ht="21" thickTop="1" x14ac:dyDescent="0.3">
      <c r="A182" s="45" t="s">
        <v>554</v>
      </c>
      <c r="B182" s="234" t="s">
        <v>23</v>
      </c>
      <c r="C182" s="141">
        <v>8755</v>
      </c>
      <c r="D182" s="141">
        <v>13146</v>
      </c>
      <c r="E182" s="141">
        <v>16185</v>
      </c>
      <c r="F182" s="141">
        <v>9271</v>
      </c>
      <c r="G182" s="141"/>
      <c r="H182" s="141">
        <v>16278</v>
      </c>
      <c r="I182" s="141">
        <f>H182/3</f>
        <v>5426</v>
      </c>
      <c r="J182" s="141"/>
      <c r="K182" s="141">
        <v>25704</v>
      </c>
      <c r="L182" s="141">
        <f>K182*(1+مفروضات!C3)</f>
        <v>38556</v>
      </c>
      <c r="M182" s="25"/>
    </row>
    <row r="183" spans="1:13" ht="20.399999999999999" x14ac:dyDescent="0.3">
      <c r="A183" s="45" t="s">
        <v>539</v>
      </c>
      <c r="B183" s="160" t="s">
        <v>23</v>
      </c>
      <c r="C183" s="146">
        <f>C184-C182</f>
        <v>11894</v>
      </c>
      <c r="D183" s="146">
        <f>D184-D182</f>
        <v>10545</v>
      </c>
      <c r="E183" s="146">
        <f>E184-E182</f>
        <v>14403</v>
      </c>
      <c r="F183" s="146">
        <f>F184-F182</f>
        <v>10240</v>
      </c>
      <c r="G183" s="146"/>
      <c r="H183" s="146">
        <f>H184-H182</f>
        <v>12917</v>
      </c>
      <c r="I183" s="146">
        <f>H183/3</f>
        <v>4305.666666666667</v>
      </c>
      <c r="J183" s="146"/>
      <c r="K183" s="146">
        <f>K184-K182</f>
        <v>19736</v>
      </c>
      <c r="L183" s="146">
        <f>K183*(1+مفروضات!C4)</f>
        <v>28617.200000000001</v>
      </c>
      <c r="M183" s="25"/>
    </row>
    <row r="184" spans="1:13" ht="20.399999999999999" x14ac:dyDescent="0.3">
      <c r="A184" s="45" t="s">
        <v>537</v>
      </c>
      <c r="B184" s="233" t="s">
        <v>23</v>
      </c>
      <c r="C184" s="38">
        <v>20649</v>
      </c>
      <c r="D184" s="38">
        <v>23691</v>
      </c>
      <c r="E184" s="38">
        <v>30588</v>
      </c>
      <c r="F184" s="38">
        <v>19511</v>
      </c>
      <c r="G184" s="38"/>
      <c r="H184" s="38">
        <v>29195</v>
      </c>
      <c r="I184" s="38">
        <f>SUM(I182:I183)</f>
        <v>9731.6666666666679</v>
      </c>
      <c r="J184" s="38"/>
      <c r="K184" s="38">
        <v>45440</v>
      </c>
      <c r="L184" s="38">
        <f>SUM(L182:L183)</f>
        <v>67173.2</v>
      </c>
    </row>
    <row r="186" spans="1:13" ht="19.2" thickBot="1" x14ac:dyDescent="0.35">
      <c r="A186" s="44" t="s">
        <v>594</v>
      </c>
      <c r="B186" s="44"/>
      <c r="C186" s="44" t="s">
        <v>8</v>
      </c>
      <c r="D186" s="44" t="s">
        <v>9</v>
      </c>
      <c r="E186" s="44" t="s">
        <v>2</v>
      </c>
      <c r="F186" s="2" t="s">
        <v>542</v>
      </c>
      <c r="G186" s="2"/>
      <c r="H186" s="2" t="s">
        <v>24</v>
      </c>
      <c r="I186" s="2" t="s">
        <v>25</v>
      </c>
      <c r="J186" s="2"/>
      <c r="K186" s="44" t="s">
        <v>3</v>
      </c>
      <c r="L186" s="44" t="s">
        <v>4</v>
      </c>
    </row>
    <row r="187" spans="1:13" ht="21" thickTop="1" x14ac:dyDescent="0.3">
      <c r="A187" s="45" t="s">
        <v>554</v>
      </c>
      <c r="B187" s="234"/>
      <c r="C187" s="217">
        <f>C182/C$184</f>
        <v>0.4239914765848225</v>
      </c>
      <c r="D187" s="217">
        <f t="shared" ref="D187:L187" si="69">D182/D$184</f>
        <v>0.55489426364442196</v>
      </c>
      <c r="E187" s="217">
        <f t="shared" si="69"/>
        <v>0.5291290702236171</v>
      </c>
      <c r="F187" s="217">
        <f t="shared" si="69"/>
        <v>0.47516785403105938</v>
      </c>
      <c r="G187" s="217"/>
      <c r="H187" s="217">
        <f t="shared" si="69"/>
        <v>0.55756122623736937</v>
      </c>
      <c r="I187" s="217">
        <f>I182/I$184</f>
        <v>0.55756122623736937</v>
      </c>
      <c r="J187" s="217"/>
      <c r="K187" s="217">
        <f t="shared" si="69"/>
        <v>0.56566901408450709</v>
      </c>
      <c r="L187" s="217">
        <f t="shared" si="69"/>
        <v>0.57397890825507791</v>
      </c>
    </row>
    <row r="188" spans="1:13" ht="20.399999999999999" x14ac:dyDescent="0.3">
      <c r="A188" s="45" t="s">
        <v>539</v>
      </c>
      <c r="B188" s="160"/>
      <c r="C188" s="223">
        <f t="shared" ref="C188:L189" si="70">C183/C$184</f>
        <v>0.5760085234151775</v>
      </c>
      <c r="D188" s="223">
        <f t="shared" si="70"/>
        <v>0.44510573635557804</v>
      </c>
      <c r="E188" s="223">
        <f t="shared" si="70"/>
        <v>0.4708709297763829</v>
      </c>
      <c r="F188" s="223">
        <f t="shared" si="70"/>
        <v>0.52483214596894057</v>
      </c>
      <c r="G188" s="223"/>
      <c r="H188" s="223">
        <f t="shared" si="70"/>
        <v>0.44243877376263058</v>
      </c>
      <c r="I188" s="223">
        <f>I183/I$184</f>
        <v>0.44243877376263058</v>
      </c>
      <c r="J188" s="223"/>
      <c r="K188" s="223">
        <f t="shared" si="70"/>
        <v>0.43433098591549296</v>
      </c>
      <c r="L188" s="223">
        <f t="shared" si="70"/>
        <v>0.42602109174492209</v>
      </c>
    </row>
    <row r="189" spans="1:13" ht="20.399999999999999" x14ac:dyDescent="0.3">
      <c r="A189" s="45" t="s">
        <v>537</v>
      </c>
      <c r="B189" s="233"/>
      <c r="C189" s="87">
        <f t="shared" si="70"/>
        <v>1</v>
      </c>
      <c r="D189" s="87">
        <f t="shared" si="70"/>
        <v>1</v>
      </c>
      <c r="E189" s="87">
        <f t="shared" si="70"/>
        <v>1</v>
      </c>
      <c r="F189" s="87">
        <f t="shared" si="70"/>
        <v>1</v>
      </c>
      <c r="G189" s="87"/>
      <c r="H189" s="87">
        <f t="shared" si="70"/>
        <v>1</v>
      </c>
      <c r="I189" s="87">
        <f>I184/I$184</f>
        <v>1</v>
      </c>
      <c r="J189" s="87"/>
      <c r="K189" s="87">
        <f t="shared" si="70"/>
        <v>1</v>
      </c>
      <c r="L189" s="87">
        <f t="shared" si="70"/>
        <v>1</v>
      </c>
    </row>
    <row r="190" spans="1:13" ht="20.399999999999999" x14ac:dyDescent="0.3">
      <c r="A190" s="45"/>
      <c r="B190" s="94"/>
      <c r="C190" s="87"/>
      <c r="D190" s="87"/>
      <c r="E190" s="87"/>
      <c r="F190" s="87"/>
      <c r="G190" s="87"/>
      <c r="H190" s="87"/>
      <c r="I190" s="87"/>
      <c r="J190" s="87"/>
      <c r="K190" s="87"/>
      <c r="L190" s="87"/>
    </row>
    <row r="191" spans="1:13" ht="20.399999999999999" x14ac:dyDescent="0.3">
      <c r="A191" s="45"/>
      <c r="B191" s="94"/>
      <c r="C191" s="87"/>
      <c r="D191" s="87"/>
      <c r="E191" s="87"/>
      <c r="F191" s="87"/>
      <c r="G191" s="87"/>
      <c r="H191" s="87"/>
      <c r="I191" s="87"/>
      <c r="J191" s="87"/>
      <c r="K191" s="87"/>
      <c r="L191" s="87"/>
    </row>
    <row r="192" spans="1:13" ht="20.399999999999999" x14ac:dyDescent="0.3">
      <c r="A192" s="45"/>
      <c r="B192" s="94"/>
      <c r="C192" s="87"/>
      <c r="D192" s="87"/>
      <c r="E192" s="87"/>
      <c r="F192" s="87"/>
      <c r="G192" s="87"/>
      <c r="H192" s="87"/>
      <c r="I192" s="87"/>
      <c r="J192" s="87"/>
      <c r="K192" s="87"/>
      <c r="L192" s="87"/>
    </row>
    <row r="193" spans="1:12" ht="20.399999999999999" x14ac:dyDescent="0.3">
      <c r="A193" s="45"/>
      <c r="B193" s="94"/>
      <c r="C193" s="87"/>
      <c r="D193" s="87"/>
      <c r="E193" s="87"/>
      <c r="F193" s="87"/>
      <c r="G193" s="87"/>
      <c r="H193" s="87"/>
      <c r="I193" s="87"/>
      <c r="J193" s="87"/>
      <c r="K193" s="87"/>
      <c r="L193" s="87"/>
    </row>
    <row r="194" spans="1:12" ht="20.399999999999999" x14ac:dyDescent="0.3">
      <c r="A194" s="45"/>
      <c r="B194" s="94"/>
      <c r="C194" s="106"/>
      <c r="D194" s="106"/>
      <c r="E194" s="106"/>
      <c r="F194" s="106"/>
      <c r="G194" s="106"/>
      <c r="H194" s="106"/>
      <c r="I194" s="106"/>
      <c r="J194" s="106"/>
      <c r="K194" s="106"/>
      <c r="L194" s="106"/>
    </row>
    <row r="195" spans="1:12" ht="20.399999999999999" x14ac:dyDescent="0.3">
      <c r="A195" s="52"/>
      <c r="B195" s="25"/>
      <c r="C195" s="46"/>
      <c r="D195" s="46"/>
      <c r="E195" s="46"/>
      <c r="F195" s="46"/>
      <c r="G195" s="46"/>
      <c r="H195" s="46"/>
      <c r="I195" s="46"/>
      <c r="J195" s="46"/>
      <c r="K195" s="46"/>
      <c r="L195" s="46"/>
    </row>
    <row r="196" spans="1:12" ht="19.2" thickBot="1" x14ac:dyDescent="0.35">
      <c r="A196" s="2" t="s">
        <v>556</v>
      </c>
      <c r="B196" s="2" t="s">
        <v>1</v>
      </c>
      <c r="C196" s="2" t="s">
        <v>8</v>
      </c>
      <c r="D196" s="2" t="s">
        <v>9</v>
      </c>
      <c r="E196" s="2" t="s">
        <v>2</v>
      </c>
      <c r="F196" s="2" t="s">
        <v>542</v>
      </c>
      <c r="G196" s="2"/>
      <c r="H196" s="2" t="s">
        <v>24</v>
      </c>
      <c r="I196" s="2" t="s">
        <v>25</v>
      </c>
      <c r="J196" s="2"/>
      <c r="K196" s="2" t="s">
        <v>3</v>
      </c>
      <c r="L196" s="2" t="s">
        <v>4</v>
      </c>
    </row>
    <row r="197" spans="1:12" ht="21" thickTop="1" x14ac:dyDescent="0.3">
      <c r="A197" s="6" t="s">
        <v>1294</v>
      </c>
      <c r="B197" s="7"/>
      <c r="C197" s="8">
        <v>529</v>
      </c>
      <c r="D197" s="8">
        <v>946</v>
      </c>
      <c r="E197" s="8">
        <v>75</v>
      </c>
      <c r="F197" s="8">
        <v>74</v>
      </c>
      <c r="G197" s="8"/>
      <c r="H197" s="8">
        <v>355</v>
      </c>
      <c r="I197" s="8">
        <f>H197/3</f>
        <v>118.33333333333333</v>
      </c>
      <c r="J197" s="8"/>
      <c r="K197" s="8">
        <v>487</v>
      </c>
      <c r="L197" s="8">
        <f>K197</f>
        <v>487</v>
      </c>
    </row>
    <row r="198" spans="1:12" ht="20.399999999999999" x14ac:dyDescent="0.3">
      <c r="A198" s="27"/>
      <c r="B198" s="97"/>
      <c r="C198" s="79"/>
      <c r="D198" s="79"/>
      <c r="E198" s="79"/>
      <c r="F198" s="79"/>
      <c r="G198" s="79"/>
      <c r="H198" s="79"/>
      <c r="I198" s="79"/>
      <c r="J198" s="79"/>
      <c r="K198" s="79"/>
      <c r="L198" s="79"/>
    </row>
    <row r="199" spans="1:12" ht="20.399999999999999" x14ac:dyDescent="0.3">
      <c r="A199" s="27"/>
      <c r="B199" s="26"/>
      <c r="C199" s="26"/>
      <c r="D199" s="8"/>
      <c r="E199" s="38"/>
      <c r="F199" s="38"/>
      <c r="G199" s="38"/>
      <c r="H199" s="8"/>
      <c r="I199" s="8"/>
      <c r="J199" s="8"/>
      <c r="K199" s="18"/>
      <c r="L199" s="18"/>
    </row>
    <row r="200" spans="1:12" ht="19.2" thickBot="1" x14ac:dyDescent="0.35">
      <c r="A200" s="2" t="s">
        <v>558</v>
      </c>
      <c r="B200" s="2" t="s">
        <v>1</v>
      </c>
      <c r="C200" s="2" t="s">
        <v>8</v>
      </c>
      <c r="D200" s="2" t="s">
        <v>9</v>
      </c>
      <c r="E200" s="2" t="s">
        <v>2</v>
      </c>
      <c r="F200" s="2" t="s">
        <v>542</v>
      </c>
      <c r="G200" s="2"/>
      <c r="H200" s="2" t="s">
        <v>24</v>
      </c>
      <c r="I200" s="2" t="s">
        <v>25</v>
      </c>
      <c r="J200" s="2"/>
      <c r="K200" s="2" t="s">
        <v>3</v>
      </c>
      <c r="L200" s="2" t="s">
        <v>4</v>
      </c>
    </row>
    <row r="201" spans="1:12" ht="21" thickTop="1" x14ac:dyDescent="0.3">
      <c r="A201" s="6" t="s">
        <v>644</v>
      </c>
      <c r="B201" s="235"/>
      <c r="C201" s="8">
        <v>3948</v>
      </c>
      <c r="D201" s="8">
        <v>24690</v>
      </c>
      <c r="E201" s="8">
        <v>80423</v>
      </c>
      <c r="F201" s="8">
        <v>85395</v>
      </c>
      <c r="G201" s="8"/>
      <c r="H201" s="8">
        <f>H207-H202-H203</f>
        <v>141613</v>
      </c>
      <c r="I201" s="8">
        <v>55500</v>
      </c>
      <c r="J201" s="8"/>
      <c r="K201" s="8">
        <v>209183</v>
      </c>
      <c r="L201" s="8">
        <f>K201*(1+مفروضات!C7)</f>
        <v>456162.30529595009</v>
      </c>
    </row>
    <row r="202" spans="1:12" ht="20.399999999999999" x14ac:dyDescent="0.3">
      <c r="A202" s="27" t="s">
        <v>1295</v>
      </c>
      <c r="B202" s="236"/>
      <c r="C202" s="8">
        <v>0</v>
      </c>
      <c r="D202" s="8">
        <v>93839</v>
      </c>
      <c r="E202" s="8">
        <v>78403</v>
      </c>
      <c r="F202" s="8">
        <v>13383</v>
      </c>
      <c r="G202" s="8"/>
      <c r="H202" s="8">
        <f>F202</f>
        <v>13383</v>
      </c>
      <c r="I202" s="8">
        <v>0</v>
      </c>
      <c r="J202" s="8"/>
      <c r="K202" s="8">
        <f t="shared" ref="K202:K206" si="71">I202+H202</f>
        <v>13383</v>
      </c>
      <c r="L202" s="8">
        <f>K202</f>
        <v>13383</v>
      </c>
    </row>
    <row r="203" spans="1:12" ht="20.399999999999999" x14ac:dyDescent="0.3">
      <c r="A203" s="27" t="s">
        <v>1296</v>
      </c>
      <c r="B203" s="236"/>
      <c r="C203" s="26">
        <v>0</v>
      </c>
      <c r="D203" s="26">
        <v>0</v>
      </c>
      <c r="E203" s="26">
        <v>0</v>
      </c>
      <c r="F203" s="26">
        <v>8732</v>
      </c>
      <c r="G203" s="26"/>
      <c r="H203" s="26">
        <f>F203</f>
        <v>8732</v>
      </c>
      <c r="I203" s="26">
        <v>0</v>
      </c>
      <c r="J203" s="26"/>
      <c r="K203" s="26">
        <f t="shared" si="71"/>
        <v>8732</v>
      </c>
      <c r="L203" s="26">
        <f>K203*(1+مفروضات!C4)</f>
        <v>12661.4</v>
      </c>
    </row>
    <row r="204" spans="1:12" ht="20.399999999999999" x14ac:dyDescent="0.3">
      <c r="A204" s="27" t="s">
        <v>1297</v>
      </c>
      <c r="B204" s="236"/>
      <c r="C204" s="26">
        <v>5687</v>
      </c>
      <c r="D204" s="26">
        <v>1492</v>
      </c>
      <c r="E204" s="26">
        <v>0</v>
      </c>
      <c r="F204" s="26">
        <v>0</v>
      </c>
      <c r="G204" s="26"/>
      <c r="H204" s="26"/>
      <c r="I204" s="26">
        <v>0</v>
      </c>
      <c r="J204" s="26"/>
      <c r="K204" s="26">
        <f t="shared" si="71"/>
        <v>0</v>
      </c>
      <c r="L204" s="26"/>
    </row>
    <row r="205" spans="1:12" ht="20.399999999999999" x14ac:dyDescent="0.3">
      <c r="A205" s="27" t="s">
        <v>1298</v>
      </c>
      <c r="B205" s="237"/>
      <c r="C205" s="26">
        <v>9595</v>
      </c>
      <c r="D205" s="26">
        <v>4003</v>
      </c>
      <c r="E205" s="26">
        <v>0</v>
      </c>
      <c r="F205" s="26">
        <v>0</v>
      </c>
      <c r="G205" s="26"/>
      <c r="H205" s="26"/>
      <c r="I205" s="26">
        <v>0</v>
      </c>
      <c r="J205" s="26"/>
      <c r="K205" s="26">
        <f t="shared" si="71"/>
        <v>0</v>
      </c>
      <c r="L205" s="26"/>
    </row>
    <row r="206" spans="1:12" ht="20.399999999999999" x14ac:dyDescent="0.3">
      <c r="A206" s="27" t="s">
        <v>1299</v>
      </c>
      <c r="B206" s="203"/>
      <c r="C206" s="193">
        <v>-2803</v>
      </c>
      <c r="D206" s="193">
        <v>135700</v>
      </c>
      <c r="E206" s="146">
        <v>0</v>
      </c>
      <c r="F206" s="146">
        <v>0</v>
      </c>
      <c r="G206" s="146"/>
      <c r="H206" s="193"/>
      <c r="I206" s="193">
        <v>0</v>
      </c>
      <c r="J206" s="193"/>
      <c r="K206" s="238">
        <f t="shared" si="71"/>
        <v>0</v>
      </c>
      <c r="L206" s="238"/>
    </row>
    <row r="207" spans="1:12" ht="20.399999999999999" x14ac:dyDescent="0.3">
      <c r="A207" s="27" t="s">
        <v>537</v>
      </c>
      <c r="B207" s="26"/>
      <c r="C207" s="38">
        <f>SUM(C201:C206)</f>
        <v>16427</v>
      </c>
      <c r="D207" s="38">
        <f>SUM(D201:D206)</f>
        <v>259724</v>
      </c>
      <c r="E207" s="38">
        <f>SUM(E201:E206)</f>
        <v>158826</v>
      </c>
      <c r="F207" s="38">
        <f>SUM(F201:F206)</f>
        <v>107510</v>
      </c>
      <c r="G207" s="38">
        <f t="shared" ref="G207:L207" si="72">SUM(G201:G206)</f>
        <v>0</v>
      </c>
      <c r="H207" s="38">
        <v>163728</v>
      </c>
      <c r="I207" s="38">
        <f>SUM(I201:I206)</f>
        <v>55500</v>
      </c>
      <c r="J207" s="38"/>
      <c r="K207" s="38">
        <f t="shared" si="72"/>
        <v>231298</v>
      </c>
      <c r="L207" s="38">
        <f t="shared" si="72"/>
        <v>482206.70529595012</v>
      </c>
    </row>
    <row r="208" spans="1:12" ht="20.399999999999999" x14ac:dyDescent="0.3">
      <c r="A208" s="27"/>
      <c r="B208" s="26"/>
      <c r="C208" s="26"/>
      <c r="D208" s="8"/>
      <c r="E208" s="38"/>
      <c r="F208" s="38"/>
      <c r="G208" s="38"/>
      <c r="H208" s="8"/>
      <c r="I208" s="8"/>
      <c r="J208" s="8"/>
      <c r="K208" s="18"/>
      <c r="L208" s="18"/>
    </row>
    <row r="209" spans="1:25" ht="20.399999999999999" x14ac:dyDescent="0.3">
      <c r="A209" s="27"/>
      <c r="B209" s="97"/>
      <c r="C209" s="80"/>
      <c r="D209" s="80"/>
      <c r="E209" s="80"/>
      <c r="F209" s="80"/>
      <c r="G209" s="80"/>
      <c r="H209" s="80"/>
      <c r="I209" s="80"/>
      <c r="J209" s="80"/>
      <c r="K209" s="80"/>
      <c r="L209" s="80"/>
      <c r="M209" s="96"/>
    </row>
    <row r="210" spans="1:25" ht="20.399999999999999" x14ac:dyDescent="0.3">
      <c r="A210" s="27"/>
      <c r="B210" s="96"/>
      <c r="C210" s="96"/>
      <c r="D210" s="96"/>
      <c r="E210" s="96"/>
      <c r="F210" s="96"/>
      <c r="G210" s="96"/>
      <c r="H210" s="96"/>
      <c r="I210" s="96"/>
      <c r="J210" s="96"/>
      <c r="K210" s="96"/>
      <c r="L210" s="96"/>
    </row>
    <row r="211" spans="1:25" ht="20.399999999999999" x14ac:dyDescent="0.3">
      <c r="A211" s="27"/>
      <c r="B211" s="96"/>
      <c r="C211" s="96"/>
      <c r="D211" s="96"/>
      <c r="E211" s="96"/>
      <c r="F211" s="96"/>
      <c r="G211" s="96"/>
      <c r="H211" s="96"/>
      <c r="I211" s="96"/>
      <c r="J211" s="96"/>
      <c r="K211" s="96"/>
      <c r="L211" s="96"/>
    </row>
    <row r="212" spans="1:25" ht="20.399999999999999" x14ac:dyDescent="0.6">
      <c r="A212" s="27"/>
      <c r="B212" s="26"/>
      <c r="C212" s="26"/>
      <c r="D212" s="26"/>
      <c r="E212" s="26"/>
      <c r="F212" s="26"/>
      <c r="G212" s="26"/>
      <c r="H212" s="26"/>
      <c r="I212" s="26"/>
      <c r="J212" s="26"/>
      <c r="K212" s="26"/>
      <c r="L212" s="26"/>
      <c r="X212" s="121"/>
      <c r="Y212" s="121"/>
    </row>
    <row r="213" spans="1:25" ht="20.399999999999999" x14ac:dyDescent="0.6">
      <c r="A213" s="27"/>
      <c r="B213" s="26"/>
      <c r="C213" s="26"/>
      <c r="D213" s="26"/>
      <c r="E213" s="26"/>
      <c r="F213" s="26"/>
      <c r="G213" s="26"/>
      <c r="H213" s="26"/>
      <c r="I213" s="26"/>
      <c r="J213" s="26"/>
      <c r="K213" s="26"/>
      <c r="L213" s="26"/>
      <c r="X213" s="121"/>
      <c r="Y213" s="121"/>
    </row>
    <row r="214" spans="1:25" ht="20.399999999999999" x14ac:dyDescent="0.6">
      <c r="A214" s="27"/>
      <c r="B214" s="26"/>
      <c r="C214" s="26"/>
      <c r="D214" s="26"/>
      <c r="E214" s="26"/>
      <c r="F214" s="26"/>
      <c r="G214" s="26"/>
      <c r="H214" s="26"/>
      <c r="I214" s="26"/>
      <c r="J214" s="26"/>
      <c r="K214" s="26"/>
      <c r="L214" s="26"/>
      <c r="X214" s="121"/>
      <c r="Y214" s="121"/>
    </row>
    <row r="215" spans="1:25" x14ac:dyDescent="0.3">
      <c r="D215" s="19"/>
      <c r="E215" s="19"/>
      <c r="F215" s="19"/>
      <c r="G215" s="19"/>
      <c r="N215" s="122"/>
      <c r="O215" s="122"/>
      <c r="P215" s="122"/>
      <c r="Q215" s="122"/>
      <c r="R215" s="122"/>
      <c r="S215" s="122"/>
    </row>
    <row r="216" spans="1:25" ht="19.2" thickBot="1" x14ac:dyDescent="0.35">
      <c r="A216" s="2" t="s">
        <v>29</v>
      </c>
      <c r="B216" s="2" t="s">
        <v>23</v>
      </c>
      <c r="C216" s="2" t="s">
        <v>8</v>
      </c>
      <c r="D216" s="2" t="s">
        <v>9</v>
      </c>
      <c r="E216" s="2" t="s">
        <v>2</v>
      </c>
      <c r="F216" s="2" t="s">
        <v>542</v>
      </c>
      <c r="G216" s="2"/>
      <c r="H216" s="2" t="s">
        <v>24</v>
      </c>
      <c r="I216" s="2" t="s">
        <v>25</v>
      </c>
      <c r="J216" s="2"/>
      <c r="K216" s="2" t="s">
        <v>3</v>
      </c>
      <c r="L216" s="2" t="s">
        <v>4</v>
      </c>
      <c r="N216" s="122"/>
      <c r="O216" s="122"/>
      <c r="P216" s="122"/>
      <c r="Q216" s="122"/>
      <c r="R216" s="122"/>
      <c r="S216" s="122"/>
    </row>
    <row r="217" spans="1:25" ht="21" thickTop="1" x14ac:dyDescent="0.3">
      <c r="A217" s="6" t="s">
        <v>531</v>
      </c>
      <c r="B217" s="7" t="s">
        <v>23</v>
      </c>
      <c r="C217" s="38">
        <f>C73</f>
        <v>1800340</v>
      </c>
      <c r="D217" s="38">
        <f>D73</f>
        <v>1853245</v>
      </c>
      <c r="E217" s="38">
        <f>E73</f>
        <v>2501486</v>
      </c>
      <c r="F217" s="38">
        <f>F73</f>
        <v>1912884</v>
      </c>
      <c r="G217" s="38"/>
      <c r="H217" s="38">
        <f>H73</f>
        <v>2624603</v>
      </c>
      <c r="I217" s="38">
        <f>I73</f>
        <v>556237</v>
      </c>
      <c r="J217" s="38"/>
      <c r="K217" s="38">
        <f>K73</f>
        <v>3180840</v>
      </c>
      <c r="L217" s="38">
        <f>L73</f>
        <v>6143298.0927389972</v>
      </c>
    </row>
    <row r="218" spans="1:25" ht="20.399999999999999" x14ac:dyDescent="0.3">
      <c r="A218" s="6" t="s">
        <v>532</v>
      </c>
      <c r="B218" s="7" t="s">
        <v>23</v>
      </c>
      <c r="C218" s="38">
        <f>-C93</f>
        <v>-952876</v>
      </c>
      <c r="D218" s="38">
        <f>-D93</f>
        <v>-1165996</v>
      </c>
      <c r="E218" s="38">
        <f>-E93</f>
        <v>-1237623</v>
      </c>
      <c r="F218" s="38">
        <f>-F93</f>
        <v>-593631</v>
      </c>
      <c r="G218" s="38"/>
      <c r="H218" s="38">
        <f>-H93</f>
        <v>-874242</v>
      </c>
      <c r="I218" s="38">
        <f>-I93</f>
        <v>-223101.53488929512</v>
      </c>
      <c r="J218" s="38"/>
      <c r="K218" s="38">
        <f>-K93</f>
        <v>-1385860</v>
      </c>
      <c r="L218" s="38">
        <f>-L93</f>
        <v>-1610266.1870248937</v>
      </c>
    </row>
    <row r="219" spans="1:25" ht="20.399999999999999" x14ac:dyDescent="0.3">
      <c r="A219" s="98" t="s">
        <v>533</v>
      </c>
      <c r="B219" s="7" t="s">
        <v>23</v>
      </c>
      <c r="C219" s="53">
        <f>C217+C218</f>
        <v>847464</v>
      </c>
      <c r="D219" s="53">
        <f t="shared" ref="D219:L219" si="73">D217+D218</f>
        <v>687249</v>
      </c>
      <c r="E219" s="53">
        <f t="shared" si="73"/>
        <v>1263863</v>
      </c>
      <c r="F219" s="53">
        <f t="shared" si="73"/>
        <v>1319253</v>
      </c>
      <c r="G219" s="53"/>
      <c r="H219" s="53">
        <f t="shared" si="73"/>
        <v>1750361</v>
      </c>
      <c r="I219" s="53">
        <f>I217+I218</f>
        <v>333135.46511070488</v>
      </c>
      <c r="J219" s="53"/>
      <c r="K219" s="53">
        <f t="shared" si="73"/>
        <v>1794980</v>
      </c>
      <c r="L219" s="53">
        <f t="shared" si="73"/>
        <v>4533031.905714104</v>
      </c>
    </row>
    <row r="220" spans="1:25" ht="20.399999999999999" x14ac:dyDescent="0.3">
      <c r="A220" s="6" t="s">
        <v>534</v>
      </c>
      <c r="B220" s="7" t="s">
        <v>23</v>
      </c>
      <c r="C220" s="38">
        <f>-C184</f>
        <v>-20649</v>
      </c>
      <c r="D220" s="38">
        <f t="shared" ref="D220:L220" si="74">-D184</f>
        <v>-23691</v>
      </c>
      <c r="E220" s="38">
        <f t="shared" si="74"/>
        <v>-30588</v>
      </c>
      <c r="F220" s="38">
        <f t="shared" si="74"/>
        <v>-19511</v>
      </c>
      <c r="G220" s="38"/>
      <c r="H220" s="38">
        <f t="shared" si="74"/>
        <v>-29195</v>
      </c>
      <c r="I220" s="38">
        <f>-I184</f>
        <v>-9731.6666666666679</v>
      </c>
      <c r="J220" s="38"/>
      <c r="K220" s="38">
        <f t="shared" si="74"/>
        <v>-45440</v>
      </c>
      <c r="L220" s="38">
        <f t="shared" si="74"/>
        <v>-67173.2</v>
      </c>
    </row>
    <row r="221" spans="1:25" ht="20.399999999999999" x14ac:dyDescent="0.3">
      <c r="A221" s="6" t="s">
        <v>1300</v>
      </c>
      <c r="B221" s="7" t="s">
        <v>23</v>
      </c>
      <c r="C221" s="38">
        <f>C197</f>
        <v>529</v>
      </c>
      <c r="D221" s="38">
        <f t="shared" ref="D221:L221" si="75">D197</f>
        <v>946</v>
      </c>
      <c r="E221" s="38">
        <f t="shared" si="75"/>
        <v>75</v>
      </c>
      <c r="F221" s="38">
        <f t="shared" si="75"/>
        <v>74</v>
      </c>
      <c r="G221" s="38"/>
      <c r="H221" s="38">
        <f t="shared" si="75"/>
        <v>355</v>
      </c>
      <c r="I221" s="38">
        <f>I197</f>
        <v>118.33333333333333</v>
      </c>
      <c r="J221" s="38"/>
      <c r="K221" s="38">
        <f t="shared" si="75"/>
        <v>487</v>
      </c>
      <c r="L221" s="38">
        <f t="shared" si="75"/>
        <v>487</v>
      </c>
    </row>
    <row r="222" spans="1:25" ht="20.399999999999999" x14ac:dyDescent="0.3">
      <c r="A222" s="98" t="s">
        <v>535</v>
      </c>
      <c r="B222" s="7" t="s">
        <v>23</v>
      </c>
      <c r="C222" s="53">
        <f>C221+C220+C219</f>
        <v>827344</v>
      </c>
      <c r="D222" s="53">
        <f t="shared" ref="D222:L222" si="76">D221+D220+D219</f>
        <v>664504</v>
      </c>
      <c r="E222" s="53">
        <f t="shared" si="76"/>
        <v>1233350</v>
      </c>
      <c r="F222" s="53">
        <f t="shared" si="76"/>
        <v>1299816</v>
      </c>
      <c r="G222" s="53"/>
      <c r="H222" s="53">
        <f t="shared" si="76"/>
        <v>1721521</v>
      </c>
      <c r="I222" s="53">
        <f>I221+I220+I219</f>
        <v>323522.13177737157</v>
      </c>
      <c r="J222" s="53"/>
      <c r="K222" s="53">
        <f t="shared" si="76"/>
        <v>1750027</v>
      </c>
      <c r="L222" s="53">
        <f t="shared" si="76"/>
        <v>4466345.7057141038</v>
      </c>
    </row>
    <row r="223" spans="1:25" ht="20.399999999999999" x14ac:dyDescent="0.3">
      <c r="A223" s="6" t="s">
        <v>566</v>
      </c>
      <c r="B223" s="7" t="s">
        <v>23</v>
      </c>
      <c r="C223" s="38">
        <f>C207</f>
        <v>16427</v>
      </c>
      <c r="D223" s="38">
        <f t="shared" ref="D223:L223" si="77">D207</f>
        <v>259724</v>
      </c>
      <c r="E223" s="38">
        <f t="shared" si="77"/>
        <v>158826</v>
      </c>
      <c r="F223" s="38">
        <f t="shared" si="77"/>
        <v>107510</v>
      </c>
      <c r="G223" s="38"/>
      <c r="H223" s="38">
        <f t="shared" si="77"/>
        <v>163728</v>
      </c>
      <c r="I223" s="38">
        <f>I207</f>
        <v>55500</v>
      </c>
      <c r="J223" s="38"/>
      <c r="K223" s="38">
        <f t="shared" si="77"/>
        <v>231298</v>
      </c>
      <c r="L223" s="38">
        <f t="shared" si="77"/>
        <v>482206.70529595012</v>
      </c>
    </row>
    <row r="224" spans="1:25" ht="20.399999999999999" x14ac:dyDescent="0.3">
      <c r="A224" s="98" t="s">
        <v>567</v>
      </c>
      <c r="B224" s="7"/>
      <c r="C224" s="53">
        <f>C223+C222</f>
        <v>843771</v>
      </c>
      <c r="D224" s="53">
        <f t="shared" ref="D224:L224" si="78">D223+D222</f>
        <v>924228</v>
      </c>
      <c r="E224" s="53">
        <f t="shared" si="78"/>
        <v>1392176</v>
      </c>
      <c r="F224" s="53">
        <f t="shared" si="78"/>
        <v>1407326</v>
      </c>
      <c r="G224" s="53"/>
      <c r="H224" s="53">
        <f t="shared" si="78"/>
        <v>1885249</v>
      </c>
      <c r="I224" s="53">
        <f>I223+I222</f>
        <v>379022.13177737157</v>
      </c>
      <c r="J224" s="53"/>
      <c r="K224" s="53">
        <f t="shared" si="78"/>
        <v>1981325</v>
      </c>
      <c r="L224" s="53">
        <f t="shared" si="78"/>
        <v>4948552.4110100539</v>
      </c>
    </row>
    <row r="225" spans="1:29" ht="20.399999999999999" x14ac:dyDescent="0.3">
      <c r="A225" s="6" t="s">
        <v>568</v>
      </c>
      <c r="B225" s="7" t="s">
        <v>23</v>
      </c>
      <c r="C225" s="38">
        <v>-208534</v>
      </c>
      <c r="D225" s="38">
        <v>-219352</v>
      </c>
      <c r="E225" s="38">
        <v>-311541</v>
      </c>
      <c r="F225" s="38">
        <v>-306628</v>
      </c>
      <c r="G225" s="38"/>
      <c r="H225" s="38">
        <v>-401772</v>
      </c>
      <c r="I225" s="38">
        <f>I224*H237</f>
        <v>-81595.200023042897</v>
      </c>
      <c r="J225" s="38"/>
      <c r="K225" s="38">
        <v>-199305</v>
      </c>
      <c r="L225" s="38">
        <f>L224*L237</f>
        <v>-791544.93541290867</v>
      </c>
    </row>
    <row r="226" spans="1:29" ht="20.399999999999999" x14ac:dyDescent="0.3">
      <c r="A226" s="6" t="s">
        <v>569</v>
      </c>
      <c r="B226" s="7" t="s">
        <v>23</v>
      </c>
      <c r="C226" s="38">
        <v>0</v>
      </c>
      <c r="D226" s="38">
        <v>-10682</v>
      </c>
      <c r="E226" s="38">
        <v>0</v>
      </c>
      <c r="F226" s="38">
        <v>-4081</v>
      </c>
      <c r="G226" s="38"/>
      <c r="H226" s="38">
        <v>-4081</v>
      </c>
      <c r="I226" s="38"/>
      <c r="J226" s="38"/>
      <c r="K226" s="38">
        <v>-8004</v>
      </c>
      <c r="L226" s="38"/>
    </row>
    <row r="227" spans="1:29" ht="20.399999999999999" x14ac:dyDescent="0.3">
      <c r="A227" s="98" t="s">
        <v>12</v>
      </c>
      <c r="B227" s="7" t="s">
        <v>23</v>
      </c>
      <c r="C227" s="53">
        <f>C224+C225+C226</f>
        <v>635237</v>
      </c>
      <c r="D227" s="53">
        <f t="shared" ref="D227:L227" si="79">D224+D225+D226</f>
        <v>694194</v>
      </c>
      <c r="E227" s="53">
        <f t="shared" si="79"/>
        <v>1080635</v>
      </c>
      <c r="F227" s="53">
        <f t="shared" si="79"/>
        <v>1096617</v>
      </c>
      <c r="G227" s="53"/>
      <c r="H227" s="53">
        <f t="shared" si="79"/>
        <v>1479396</v>
      </c>
      <c r="I227" s="53">
        <f>I224+I225+I226</f>
        <v>297426.93175432866</v>
      </c>
      <c r="J227" s="53"/>
      <c r="K227" s="53">
        <f t="shared" si="79"/>
        <v>1774016</v>
      </c>
      <c r="L227" s="53">
        <f t="shared" si="79"/>
        <v>4157007.475597145</v>
      </c>
    </row>
    <row r="228" spans="1:29" ht="20.399999999999999" x14ac:dyDescent="0.3">
      <c r="A228" s="6" t="s">
        <v>13</v>
      </c>
      <c r="B228" s="7" t="s">
        <v>14</v>
      </c>
      <c r="C228" s="38">
        <f>C227*1000/C229</f>
        <v>211.74566666666666</v>
      </c>
      <c r="D228" s="38">
        <f t="shared" ref="D228:K228" si="80">D227*1000/D229</f>
        <v>231.398</v>
      </c>
      <c r="E228" s="38">
        <f t="shared" si="80"/>
        <v>360.21166666666664</v>
      </c>
      <c r="F228" s="38">
        <f t="shared" si="80"/>
        <v>365.53899999999999</v>
      </c>
      <c r="G228" s="38"/>
      <c r="H228" s="38">
        <f t="shared" si="80"/>
        <v>493.13200000000001</v>
      </c>
      <c r="I228" s="38">
        <f>I227*1000/I229</f>
        <v>99.142310584776226</v>
      </c>
      <c r="J228" s="38"/>
      <c r="K228" s="38">
        <f t="shared" si="80"/>
        <v>591.33866666666665</v>
      </c>
      <c r="L228" s="38">
        <f>L227*1000/L229</f>
        <v>1385.6691585323817</v>
      </c>
    </row>
    <row r="229" spans="1:29" ht="19.2" thickBot="1" x14ac:dyDescent="0.35">
      <c r="A229" s="14" t="s">
        <v>15</v>
      </c>
      <c r="B229" s="7" t="s">
        <v>23</v>
      </c>
      <c r="C229" s="38">
        <v>3000000</v>
      </c>
      <c r="D229" s="38">
        <v>3000000</v>
      </c>
      <c r="E229" s="38">
        <v>3000000</v>
      </c>
      <c r="F229" s="38">
        <v>3000000</v>
      </c>
      <c r="G229" s="38"/>
      <c r="H229" s="38">
        <v>3000000</v>
      </c>
      <c r="I229" s="38">
        <v>3000000</v>
      </c>
      <c r="J229" s="38"/>
      <c r="K229" s="38">
        <v>3000000</v>
      </c>
      <c r="L229" s="38">
        <v>3000000</v>
      </c>
    </row>
    <row r="230" spans="1:29" ht="21" thickTop="1" x14ac:dyDescent="0.3">
      <c r="A230" s="15" t="s">
        <v>16</v>
      </c>
      <c r="B230" s="74" t="s">
        <v>5</v>
      </c>
      <c r="C230" s="54">
        <f>C219/C217</f>
        <v>0.47072441872090826</v>
      </c>
      <c r="D230" s="54">
        <f t="shared" ref="D230:K230" si="81">D219/D217</f>
        <v>0.37083548046804388</v>
      </c>
      <c r="E230" s="54">
        <f t="shared" si="81"/>
        <v>0.5052448824418766</v>
      </c>
      <c r="F230" s="54">
        <f t="shared" si="81"/>
        <v>0.68966701587759638</v>
      </c>
      <c r="G230" s="54"/>
      <c r="H230" s="54">
        <f t="shared" si="81"/>
        <v>0.6669050519259484</v>
      </c>
      <c r="I230" s="54">
        <f>I219/I217</f>
        <v>0.59890921515595852</v>
      </c>
      <c r="J230" s="54"/>
      <c r="K230" s="54">
        <f t="shared" si="81"/>
        <v>0.56431005646307264</v>
      </c>
      <c r="L230" s="54">
        <f>L219/L217</f>
        <v>0.73788245943524544</v>
      </c>
    </row>
    <row r="231" spans="1:29" ht="20.399999999999999" x14ac:dyDescent="0.3">
      <c r="A231" s="16" t="s">
        <v>17</v>
      </c>
      <c r="B231" s="75" t="s">
        <v>5</v>
      </c>
      <c r="C231" s="55">
        <f>C222/C217</f>
        <v>0.45954875190241845</v>
      </c>
      <c r="D231" s="55">
        <f t="shared" ref="D231:K231" si="82">D222/D217</f>
        <v>0.35856241349632673</v>
      </c>
      <c r="E231" s="55">
        <f t="shared" si="82"/>
        <v>0.49304693290308244</v>
      </c>
      <c r="F231" s="55">
        <f t="shared" si="82"/>
        <v>0.6795059188115955</v>
      </c>
      <c r="G231" s="55"/>
      <c r="H231" s="55">
        <f t="shared" si="82"/>
        <v>0.65591672340540641</v>
      </c>
      <c r="I231" s="55">
        <f>I222/I217</f>
        <v>0.58162641423956263</v>
      </c>
      <c r="J231" s="55"/>
      <c r="K231" s="55">
        <f t="shared" si="82"/>
        <v>0.55017762603588993</v>
      </c>
      <c r="L231" s="55">
        <f>L222/L217</f>
        <v>0.72702734561961946</v>
      </c>
    </row>
    <row r="232" spans="1:29" ht="20.399999999999999" x14ac:dyDescent="0.3">
      <c r="A232" s="16" t="s">
        <v>18</v>
      </c>
      <c r="B232" s="75" t="s">
        <v>5</v>
      </c>
      <c r="C232" s="55">
        <f>C227/C217</f>
        <v>0.35284279636068744</v>
      </c>
      <c r="D232" s="55">
        <f t="shared" ref="D232:K232" si="83">D227/D217</f>
        <v>0.37458296123826046</v>
      </c>
      <c r="E232" s="55">
        <f t="shared" si="83"/>
        <v>0.4319972208519256</v>
      </c>
      <c r="F232" s="55">
        <f t="shared" si="83"/>
        <v>0.57327940429215785</v>
      </c>
      <c r="G232" s="55"/>
      <c r="H232" s="55">
        <f t="shared" si="83"/>
        <v>0.56366467614340154</v>
      </c>
      <c r="I232" s="55">
        <f>I227/I217</f>
        <v>0.53471259868424548</v>
      </c>
      <c r="J232" s="55"/>
      <c r="K232" s="55">
        <f t="shared" si="83"/>
        <v>0.55771934457564665</v>
      </c>
      <c r="L232" s="55">
        <f>L227/L217</f>
        <v>0.67667357384309146</v>
      </c>
    </row>
    <row r="233" spans="1:29" ht="21" thickBot="1" x14ac:dyDescent="0.35">
      <c r="A233" s="17" t="s">
        <v>19</v>
      </c>
      <c r="B233" s="76" t="s">
        <v>5</v>
      </c>
      <c r="C233" s="56">
        <v>0.94</v>
      </c>
      <c r="D233" s="56">
        <v>0.95</v>
      </c>
      <c r="E233" s="56">
        <v>0.92</v>
      </c>
      <c r="F233" s="56"/>
      <c r="G233" s="56"/>
      <c r="H233" s="56"/>
      <c r="I233" s="56"/>
      <c r="J233" s="56"/>
      <c r="K233" s="56"/>
      <c r="L233" s="56"/>
    </row>
    <row r="234" spans="1:29" ht="15" thickTop="1" x14ac:dyDescent="0.3">
      <c r="E234" s="13"/>
      <c r="F234" s="13"/>
      <c r="G234" s="13"/>
      <c r="H234" s="13"/>
      <c r="I234" s="13"/>
      <c r="J234" s="13"/>
      <c r="K234" s="13"/>
      <c r="L234" s="13"/>
    </row>
    <row r="235" spans="1:29" x14ac:dyDescent="0.3">
      <c r="E235" s="13"/>
      <c r="F235" s="13"/>
      <c r="G235" s="13"/>
      <c r="H235" s="13"/>
      <c r="I235" s="13"/>
      <c r="J235" s="13"/>
      <c r="K235" s="13"/>
      <c r="L235" s="13"/>
    </row>
    <row r="236" spans="1:29" ht="19.2" thickBot="1" x14ac:dyDescent="0.35">
      <c r="A236" s="2" t="s">
        <v>601</v>
      </c>
      <c r="B236" s="2"/>
      <c r="C236" s="2" t="s">
        <v>8</v>
      </c>
      <c r="D236" s="2" t="s">
        <v>9</v>
      </c>
      <c r="E236" s="2" t="s">
        <v>2</v>
      </c>
      <c r="F236" s="2" t="s">
        <v>542</v>
      </c>
      <c r="G236" s="2"/>
      <c r="H236" s="2" t="s">
        <v>24</v>
      </c>
      <c r="I236" s="2" t="s">
        <v>25</v>
      </c>
      <c r="J236" s="2"/>
      <c r="K236" s="2" t="s">
        <v>3</v>
      </c>
      <c r="L236" s="2" t="s">
        <v>4</v>
      </c>
    </row>
    <row r="237" spans="1:29" ht="21" thickTop="1" x14ac:dyDescent="0.3">
      <c r="A237" s="6" t="s">
        <v>602</v>
      </c>
      <c r="B237" s="7"/>
      <c r="C237" s="87">
        <f>(C226+C225)/C224</f>
        <v>-0.24714525623658551</v>
      </c>
      <c r="D237" s="87">
        <f>(D226+D225)/D224</f>
        <v>-0.2488931302665576</v>
      </c>
      <c r="E237" s="87">
        <f>(E226+E225)/E224</f>
        <v>-0.22377989564537817</v>
      </c>
      <c r="F237" s="87">
        <f>(F226+F225)/F224</f>
        <v>-0.22077969141478235</v>
      </c>
      <c r="G237" s="87"/>
      <c r="H237" s="87">
        <f>(H226+H225)/H224</f>
        <v>-0.21527819402105505</v>
      </c>
      <c r="I237" s="87">
        <f>H237</f>
        <v>-0.21527819402105505</v>
      </c>
      <c r="J237" s="87"/>
      <c r="K237" s="87">
        <f>(K225+K226)/K224</f>
        <v>-0.10463149659949782</v>
      </c>
      <c r="L237" s="87">
        <f>AVERAGE(K237,I237)</f>
        <v>-0.15995484531027643</v>
      </c>
      <c r="O237" s="60"/>
      <c r="P237" s="60"/>
      <c r="Q237" s="60"/>
      <c r="R237" s="60"/>
      <c r="S237" s="58"/>
      <c r="T237" s="58"/>
      <c r="U237" s="58"/>
      <c r="V237" s="58"/>
      <c r="W237" s="57"/>
      <c r="X237" s="57"/>
      <c r="Y237" s="57"/>
      <c r="Z237" s="57"/>
      <c r="AA237" s="57"/>
      <c r="AB237" s="57"/>
      <c r="AC237" s="57"/>
    </row>
    <row r="238" spans="1:29" ht="18.75" customHeight="1" x14ac:dyDescent="0.3">
      <c r="O238" s="59"/>
      <c r="P238" s="59"/>
      <c r="Q238" s="59"/>
      <c r="R238" s="59"/>
      <c r="S238" s="57"/>
      <c r="T238" s="57"/>
      <c r="U238" s="57"/>
      <c r="V238" s="57"/>
      <c r="W238" s="57"/>
      <c r="X238" s="57"/>
      <c r="Y238" s="57"/>
      <c r="Z238" s="57"/>
      <c r="AA238" s="57"/>
      <c r="AB238" s="57"/>
      <c r="AC238" s="57"/>
    </row>
    <row r="239" spans="1:29" x14ac:dyDescent="0.3">
      <c r="O239" s="61"/>
      <c r="P239" s="61"/>
      <c r="Q239" s="59"/>
      <c r="R239" s="59"/>
      <c r="S239" s="57"/>
      <c r="T239" s="57"/>
      <c r="U239" s="57"/>
      <c r="V239" s="57"/>
      <c r="W239" s="57"/>
      <c r="X239" s="57"/>
      <c r="Y239" s="57"/>
      <c r="Z239" s="57"/>
      <c r="AA239" s="57"/>
      <c r="AB239" s="57"/>
      <c r="AC239" s="57"/>
    </row>
    <row r="240" spans="1:29" x14ac:dyDescent="0.3">
      <c r="O240" s="59"/>
      <c r="P240" s="59"/>
      <c r="Q240" s="59"/>
      <c r="R240" s="59"/>
      <c r="S240" s="57"/>
      <c r="T240" s="57"/>
      <c r="U240" s="57"/>
      <c r="V240" s="57"/>
      <c r="W240" s="57"/>
      <c r="X240" s="57"/>
      <c r="Y240" s="57"/>
      <c r="Z240" s="57"/>
      <c r="AA240" s="57"/>
      <c r="AB240" s="57"/>
      <c r="AC240" s="57"/>
    </row>
    <row r="241" spans="5:29" x14ac:dyDescent="0.3">
      <c r="O241" s="59"/>
      <c r="P241" s="71"/>
      <c r="Q241" s="59"/>
      <c r="R241" s="59"/>
      <c r="S241" s="57"/>
      <c r="T241" s="57"/>
      <c r="U241" s="57"/>
      <c r="V241" s="57"/>
      <c r="W241" s="57"/>
      <c r="X241" s="57"/>
      <c r="Y241" s="57"/>
      <c r="Z241" s="57"/>
      <c r="AA241" s="57"/>
      <c r="AB241" s="57"/>
      <c r="AC241" s="57"/>
    </row>
    <row r="242" spans="5:29" x14ac:dyDescent="0.3">
      <c r="O242" s="59"/>
      <c r="P242" s="59"/>
      <c r="Q242" s="59"/>
      <c r="R242" s="59"/>
      <c r="S242" s="57"/>
      <c r="T242" s="57"/>
      <c r="U242" s="57"/>
      <c r="V242" s="57"/>
      <c r="W242" s="57"/>
      <c r="X242" s="57"/>
      <c r="Y242" s="57"/>
      <c r="Z242" s="57"/>
      <c r="AA242" s="57"/>
      <c r="AB242" s="57"/>
      <c r="AC242" s="57"/>
    </row>
    <row r="243" spans="5:29" x14ac:dyDescent="0.3">
      <c r="O243" s="59"/>
      <c r="P243" s="59"/>
      <c r="Q243" s="59"/>
      <c r="R243" s="59"/>
      <c r="S243" s="57"/>
      <c r="T243" s="57"/>
      <c r="U243" s="57"/>
      <c r="V243" s="57"/>
      <c r="W243" s="57"/>
      <c r="X243" s="57"/>
      <c r="Y243" s="57"/>
      <c r="Z243" s="57"/>
      <c r="AA243" s="57"/>
      <c r="AB243" s="57"/>
      <c r="AC243" s="57"/>
    </row>
    <row r="244" spans="5:29" x14ac:dyDescent="0.3">
      <c r="O244" s="59"/>
      <c r="P244" s="59"/>
      <c r="Q244" s="59"/>
      <c r="R244" s="59"/>
      <c r="S244" s="57"/>
      <c r="T244" s="57"/>
      <c r="U244" s="57"/>
      <c r="V244" s="57"/>
      <c r="W244" s="57"/>
      <c r="X244" s="57"/>
      <c r="Y244" s="57"/>
      <c r="Z244" s="57"/>
      <c r="AA244" s="57"/>
      <c r="AB244" s="57"/>
      <c r="AC244" s="57"/>
    </row>
    <row r="245" spans="5:29" x14ac:dyDescent="0.3">
      <c r="O245" s="59"/>
      <c r="P245" s="59"/>
      <c r="Q245" s="59"/>
      <c r="R245" s="59"/>
      <c r="S245" s="57"/>
      <c r="T245" s="57"/>
      <c r="U245" s="57"/>
      <c r="V245" s="57"/>
      <c r="W245" s="57"/>
      <c r="X245" s="57"/>
      <c r="Y245" s="57"/>
      <c r="Z245" s="57"/>
      <c r="AA245" s="57"/>
      <c r="AB245" s="57"/>
      <c r="AC245" s="57"/>
    </row>
    <row r="246" spans="5:29" x14ac:dyDescent="0.3">
      <c r="O246" s="13"/>
      <c r="P246" s="13"/>
      <c r="W246" s="57"/>
      <c r="X246" s="57"/>
      <c r="Y246" s="57"/>
      <c r="Z246" s="57"/>
      <c r="AA246" s="57"/>
      <c r="AB246" s="57"/>
      <c r="AC246" s="57"/>
    </row>
    <row r="247" spans="5:29" x14ac:dyDescent="0.3">
      <c r="W247" s="57"/>
      <c r="X247" s="57"/>
      <c r="Y247" s="57"/>
      <c r="Z247" s="57"/>
      <c r="AA247" s="57"/>
      <c r="AB247" s="57"/>
      <c r="AC247" s="57"/>
    </row>
    <row r="248" spans="5:29" x14ac:dyDescent="0.3">
      <c r="W248" s="57"/>
      <c r="X248" s="57"/>
      <c r="Y248" s="57"/>
      <c r="Z248" s="57"/>
      <c r="AA248" s="57"/>
      <c r="AB248" s="57"/>
      <c r="AC248" s="57"/>
    </row>
    <row r="249" spans="5:29" ht="20.399999999999999" x14ac:dyDescent="0.3">
      <c r="P249" s="53"/>
      <c r="W249" s="57"/>
      <c r="X249" s="57"/>
      <c r="Y249" s="57"/>
      <c r="Z249" s="57"/>
      <c r="AA249" s="57"/>
      <c r="AB249" s="57"/>
      <c r="AC249" s="57"/>
    </row>
    <row r="250" spans="5:29" x14ac:dyDescent="0.3">
      <c r="W250" s="57"/>
      <c r="X250" s="57"/>
      <c r="Y250" s="57"/>
      <c r="Z250" s="57"/>
      <c r="AA250" s="57"/>
      <c r="AB250" s="57"/>
      <c r="AC250" s="57"/>
    </row>
    <row r="251" spans="5:29" x14ac:dyDescent="0.3">
      <c r="W251" s="13"/>
      <c r="X251" s="13"/>
      <c r="Y251" s="13"/>
      <c r="Z251" s="13"/>
      <c r="AA251" s="13"/>
      <c r="AB251" s="13"/>
      <c r="AC251" s="13"/>
    </row>
    <row r="252" spans="5:29" ht="22.2" x14ac:dyDescent="0.7">
      <c r="E252" s="130"/>
      <c r="F252" s="131"/>
      <c r="G252" s="131"/>
      <c r="H252" s="130"/>
      <c r="I252" s="130"/>
      <c r="J252" s="130"/>
      <c r="K252" s="130"/>
      <c r="L252" s="130"/>
      <c r="M252" s="130"/>
      <c r="N252" s="130"/>
    </row>
    <row r="253" spans="5:29" ht="22.2" x14ac:dyDescent="0.7">
      <c r="E253" s="130"/>
      <c r="F253" s="131"/>
      <c r="G253" s="131"/>
      <c r="H253" s="130"/>
      <c r="I253" s="130"/>
      <c r="J253" s="130"/>
      <c r="K253" s="130"/>
      <c r="L253" s="130"/>
      <c r="M253" s="130"/>
      <c r="N253" s="130"/>
    </row>
    <row r="254" spans="5:29" ht="22.2" x14ac:dyDescent="0.7">
      <c r="E254" s="130"/>
      <c r="F254" s="131"/>
      <c r="G254" s="131"/>
      <c r="H254" s="130"/>
      <c r="I254" s="130"/>
      <c r="J254" s="130"/>
      <c r="K254" s="130"/>
      <c r="L254" s="130"/>
      <c r="M254" s="130"/>
      <c r="N254" s="130"/>
    </row>
    <row r="255" spans="5:29" ht="17.399999999999999" x14ac:dyDescent="0.35">
      <c r="E255" s="130"/>
      <c r="F255" s="130"/>
      <c r="G255" s="130"/>
      <c r="H255" s="130"/>
      <c r="I255" s="130"/>
      <c r="J255" s="130"/>
      <c r="K255" s="130"/>
      <c r="L255" s="130"/>
      <c r="M255" s="130"/>
      <c r="N255" s="130"/>
    </row>
    <row r="256" spans="5:29" ht="17.399999999999999" x14ac:dyDescent="0.35">
      <c r="E256" s="130"/>
      <c r="F256" s="130"/>
      <c r="G256" s="130"/>
      <c r="H256" s="130"/>
      <c r="I256" s="130"/>
      <c r="J256" s="130"/>
      <c r="K256" s="130"/>
      <c r="L256" s="130"/>
      <c r="M256" s="130"/>
      <c r="N256" s="130"/>
    </row>
    <row r="257" spans="5:21" ht="17.399999999999999" x14ac:dyDescent="0.35">
      <c r="E257" s="130"/>
      <c r="F257" s="130"/>
      <c r="G257" s="130"/>
      <c r="H257" s="130"/>
      <c r="I257" s="130"/>
      <c r="J257" s="130"/>
      <c r="K257" s="130"/>
      <c r="L257" s="130"/>
      <c r="M257" s="130"/>
      <c r="N257" s="130"/>
    </row>
    <row r="258" spans="5:21" ht="17.399999999999999" x14ac:dyDescent="0.35">
      <c r="E258" s="130"/>
      <c r="F258" s="130"/>
      <c r="G258" s="130"/>
      <c r="H258" s="130"/>
      <c r="I258" s="130"/>
      <c r="J258" s="130"/>
      <c r="K258" s="130"/>
      <c r="L258" s="130"/>
      <c r="M258" s="130"/>
      <c r="N258" s="130"/>
    </row>
    <row r="259" spans="5:21" ht="17.399999999999999" x14ac:dyDescent="0.35">
      <c r="E259" s="130"/>
      <c r="F259" s="130"/>
      <c r="G259" s="130"/>
      <c r="H259" s="130"/>
      <c r="I259" s="130"/>
      <c r="J259" s="130"/>
      <c r="K259" s="130"/>
      <c r="L259" s="130"/>
      <c r="M259" s="130"/>
      <c r="N259" s="130"/>
    </row>
    <row r="260" spans="5:21" ht="17.399999999999999" x14ac:dyDescent="0.35">
      <c r="E260" s="130"/>
      <c r="F260" s="130"/>
      <c r="G260" s="130"/>
      <c r="H260" s="130"/>
      <c r="I260" s="130"/>
      <c r="J260" s="130"/>
      <c r="K260" s="130"/>
      <c r="L260" s="130"/>
      <c r="M260" s="130"/>
      <c r="N260" s="130"/>
    </row>
    <row r="261" spans="5:21" ht="17.399999999999999" x14ac:dyDescent="0.35">
      <c r="E261" s="130"/>
      <c r="F261" s="130"/>
      <c r="G261" s="130"/>
      <c r="H261" s="130"/>
      <c r="I261" s="130"/>
      <c r="J261" s="130"/>
      <c r="K261" s="130"/>
      <c r="L261" s="130"/>
      <c r="M261" s="130"/>
      <c r="N261" s="130"/>
      <c r="R261" s="57"/>
      <c r="S261" s="57"/>
      <c r="T261" s="57"/>
      <c r="U261" s="57"/>
    </row>
  </sheetData>
  <conditionalFormatting sqref="O240:R245 Q239:R239 O237:R238">
    <cfRule type="colorScale" priority="1">
      <colorScale>
        <cfvo type="min"/>
        <cfvo type="max"/>
        <color rgb="FFFCFCFF"/>
        <color rgb="FF63BE7B"/>
      </colorScale>
    </cfRule>
  </conditionalFormatting>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255"/>
  <sheetViews>
    <sheetView showGridLines="0" rightToLeft="1" zoomScale="85" zoomScaleNormal="85" workbookViewId="0">
      <pane xSplit="1" ySplit="2" topLeftCell="B114" activePane="bottomRight" state="frozen"/>
      <selection activeCell="C32" sqref="C32"/>
      <selection pane="topRight" activeCell="C32" sqref="C32"/>
      <selection pane="bottomLeft" activeCell="C32" sqref="C32"/>
      <selection pane="bottomRight" activeCell="H129" sqref="H129"/>
    </sheetView>
  </sheetViews>
  <sheetFormatPr defaultRowHeight="14.4" x14ac:dyDescent="0.3"/>
  <cols>
    <col min="1" max="1" width="48.6640625" customWidth="1"/>
    <col min="2" max="2" width="29.33203125" bestFit="1" customWidth="1"/>
    <col min="3" max="3" width="17.109375" customWidth="1"/>
    <col min="4" max="4" width="18.44140625" bestFit="1" customWidth="1"/>
    <col min="5" max="5" width="17.109375" customWidth="1"/>
    <col min="6" max="6" width="16.33203125" bestFit="1" customWidth="1"/>
    <col min="7" max="7" width="16.44140625" bestFit="1" customWidth="1"/>
    <col min="8" max="8" width="15.33203125" bestFit="1" customWidth="1"/>
    <col min="9" max="9" width="15.6640625" bestFit="1" customWidth="1"/>
    <col min="10" max="10" width="17.88671875" customWidth="1"/>
    <col min="11" max="12" width="15.109375" bestFit="1" customWidth="1"/>
    <col min="13" max="13" width="15.5546875" bestFit="1" customWidth="1"/>
    <col min="14" max="14" width="15.33203125" bestFit="1" customWidth="1"/>
    <col min="15" max="15" width="18.5546875" bestFit="1" customWidth="1"/>
    <col min="16" max="18" width="13" customWidth="1"/>
    <col min="19" max="19" width="13.88671875" bestFit="1" customWidth="1"/>
    <col min="20" max="34" width="11.5546875" bestFit="1" customWidth="1"/>
    <col min="35" max="38" width="11.5546875" customWidth="1"/>
    <col min="39" max="39" width="11.5546875" bestFit="1" customWidth="1"/>
  </cols>
  <sheetData>
    <row r="1" spans="1:15" ht="20.399999999999999" x14ac:dyDescent="0.3">
      <c r="A1" s="1" t="str">
        <f>A218</f>
        <v>سود هر سهم</v>
      </c>
      <c r="B1" s="1" t="str">
        <f>B217</f>
        <v>م ریال</v>
      </c>
      <c r="C1" s="1">
        <f>C218</f>
        <v>87.644666666666666</v>
      </c>
      <c r="D1" s="1">
        <f>D218</f>
        <v>106.93733333333333</v>
      </c>
      <c r="E1" s="1">
        <f>E218</f>
        <v>150.70633333333333</v>
      </c>
      <c r="F1" s="1">
        <f>F218</f>
        <v>197.0745</v>
      </c>
      <c r="G1" s="1">
        <f>مفروضات!G21</f>
        <v>376.16879963214166</v>
      </c>
      <c r="H1" s="1">
        <f>H218</f>
        <v>427.73468823810015</v>
      </c>
    </row>
    <row r="2" spans="1:15" ht="27" x14ac:dyDescent="0.3">
      <c r="A2" s="180"/>
      <c r="B2" s="180"/>
      <c r="C2" s="792">
        <v>1397</v>
      </c>
      <c r="D2" s="792">
        <v>1398</v>
      </c>
      <c r="E2" s="792">
        <v>1399</v>
      </c>
      <c r="F2" s="792">
        <v>1400</v>
      </c>
      <c r="G2" s="793">
        <v>1401</v>
      </c>
      <c r="H2" s="793">
        <v>1402</v>
      </c>
    </row>
    <row r="4" spans="1:15" ht="23.4" x14ac:dyDescent="0.3">
      <c r="A4" s="265"/>
      <c r="B4" s="503"/>
      <c r="D4" s="492"/>
    </row>
    <row r="5" spans="1:15" ht="24" thickBot="1" x14ac:dyDescent="0.4">
      <c r="A5" s="695"/>
      <c r="B5" s="696" t="s">
        <v>1</v>
      </c>
      <c r="C5" s="697">
        <v>1397</v>
      </c>
      <c r="D5" s="697">
        <v>1398</v>
      </c>
      <c r="E5" s="697">
        <v>1399</v>
      </c>
      <c r="F5" s="697">
        <v>1400</v>
      </c>
      <c r="G5" s="697">
        <v>1401</v>
      </c>
      <c r="H5" s="721">
        <v>1402</v>
      </c>
      <c r="I5" s="688"/>
      <c r="J5" s="688"/>
      <c r="K5" s="689"/>
      <c r="L5" s="690"/>
      <c r="M5" s="690"/>
      <c r="N5" s="694"/>
      <c r="O5" s="704"/>
    </row>
    <row r="6" spans="1:15" ht="24" thickTop="1" x14ac:dyDescent="0.35">
      <c r="A6" s="698" t="s">
        <v>3965</v>
      </c>
      <c r="B6" s="690" t="s">
        <v>3988</v>
      </c>
      <c r="C6" s="690">
        <v>4</v>
      </c>
      <c r="D6" s="690">
        <v>4</v>
      </c>
      <c r="E6" s="690">
        <v>4</v>
      </c>
      <c r="F6" s="690">
        <v>4</v>
      </c>
      <c r="G6" s="690">
        <v>4</v>
      </c>
      <c r="H6" s="707">
        <v>4</v>
      </c>
      <c r="I6" s="688"/>
      <c r="J6" s="688"/>
      <c r="K6" s="689"/>
      <c r="L6" s="690"/>
      <c r="M6" s="690"/>
      <c r="N6" s="694"/>
      <c r="O6" s="704"/>
    </row>
    <row r="7" spans="1:15" ht="23.4" x14ac:dyDescent="0.35">
      <c r="A7" s="698" t="s">
        <v>3966</v>
      </c>
      <c r="B7" s="690" t="s">
        <v>3988</v>
      </c>
      <c r="C7" s="690">
        <v>0</v>
      </c>
      <c r="D7" s="690">
        <v>0</v>
      </c>
      <c r="E7" s="690">
        <v>0</v>
      </c>
      <c r="F7" s="690">
        <v>0</v>
      </c>
      <c r="G7" s="690">
        <v>0</v>
      </c>
      <c r="H7" s="707">
        <v>0</v>
      </c>
      <c r="I7" s="688"/>
      <c r="J7" s="688"/>
      <c r="K7" s="689"/>
      <c r="L7" s="690"/>
      <c r="M7" s="690"/>
      <c r="N7" s="694"/>
      <c r="O7" s="704"/>
    </row>
    <row r="8" spans="1:15" ht="23.4" x14ac:dyDescent="0.35">
      <c r="A8" s="698" t="s">
        <v>3967</v>
      </c>
      <c r="B8" s="690" t="s">
        <v>3796</v>
      </c>
      <c r="C8" s="690">
        <v>162</v>
      </c>
      <c r="D8" s="690">
        <v>162</v>
      </c>
      <c r="E8" s="690">
        <v>162</v>
      </c>
      <c r="F8" s="690">
        <v>162</v>
      </c>
      <c r="G8" s="690">
        <v>162</v>
      </c>
      <c r="H8" s="707">
        <v>162</v>
      </c>
      <c r="I8" s="688"/>
      <c r="J8" s="688"/>
      <c r="K8" s="689"/>
      <c r="L8" s="690"/>
      <c r="M8" s="690"/>
      <c r="N8" s="694"/>
      <c r="O8" s="704"/>
    </row>
    <row r="9" spans="1:15" ht="23.4" x14ac:dyDescent="0.35">
      <c r="A9" s="700" t="s">
        <v>3968</v>
      </c>
      <c r="B9" s="573" t="s">
        <v>3796</v>
      </c>
      <c r="C9" s="573">
        <v>0</v>
      </c>
      <c r="D9" s="573">
        <v>0</v>
      </c>
      <c r="E9" s="573">
        <v>0</v>
      </c>
      <c r="F9" s="573">
        <v>0</v>
      </c>
      <c r="G9" s="573">
        <v>0</v>
      </c>
      <c r="H9" s="708">
        <v>0</v>
      </c>
      <c r="I9" s="688"/>
      <c r="J9" s="688"/>
      <c r="K9" s="689"/>
      <c r="L9" s="690"/>
      <c r="M9" s="690"/>
      <c r="N9" s="694"/>
      <c r="O9" s="704"/>
    </row>
    <row r="10" spans="1:15" ht="23.4" x14ac:dyDescent="0.35">
      <c r="A10" s="698" t="s">
        <v>3844</v>
      </c>
      <c r="B10" s="690" t="s">
        <v>3796</v>
      </c>
      <c r="C10" s="690">
        <f>C6*C8+C7*C9</f>
        <v>648</v>
      </c>
      <c r="D10" s="690">
        <f t="shared" ref="D10" si="0">D6*D8+D7*D9</f>
        <v>648</v>
      </c>
      <c r="E10" s="690">
        <f>(E6*E8+E7*E9)</f>
        <v>648</v>
      </c>
      <c r="F10" s="690">
        <f t="shared" ref="F10:H10" si="1">(F6*F8+F7*F9)</f>
        <v>648</v>
      </c>
      <c r="G10" s="690">
        <f t="shared" si="1"/>
        <v>648</v>
      </c>
      <c r="H10" s="707">
        <f t="shared" si="1"/>
        <v>648</v>
      </c>
      <c r="I10" s="688"/>
      <c r="J10" s="688"/>
      <c r="K10" s="689"/>
      <c r="L10" s="690"/>
      <c r="M10" s="690"/>
      <c r="N10" s="694"/>
      <c r="O10" s="704"/>
    </row>
    <row r="11" spans="1:15" ht="23.4" x14ac:dyDescent="0.35">
      <c r="A11" s="701" t="s">
        <v>3791</v>
      </c>
      <c r="B11" s="690" t="s">
        <v>3796</v>
      </c>
      <c r="C11" s="690">
        <f>(C111-C106)/8760</f>
        <v>322.19189497716894</v>
      </c>
      <c r="D11" s="690">
        <f t="shared" ref="D11:H11" si="2">(D111-D106)/8760</f>
        <v>326.73995433789952</v>
      </c>
      <c r="E11" s="690">
        <f t="shared" si="2"/>
        <v>356.40696347031962</v>
      </c>
      <c r="F11" s="690">
        <f t="shared" si="2"/>
        <v>367.67716894977167</v>
      </c>
      <c r="G11" s="690">
        <f t="shared" si="2"/>
        <v>375.25410958904109</v>
      </c>
      <c r="H11" s="707">
        <f t="shared" si="2"/>
        <v>375.25410958904109</v>
      </c>
      <c r="I11" s="688"/>
      <c r="J11" s="688"/>
      <c r="K11" s="689"/>
      <c r="L11" s="690"/>
      <c r="M11" s="690"/>
      <c r="N11" s="694"/>
      <c r="O11" s="704"/>
    </row>
    <row r="12" spans="1:15" ht="23.4" x14ac:dyDescent="0.35">
      <c r="A12" s="701" t="s">
        <v>3790</v>
      </c>
      <c r="B12" s="690" t="s">
        <v>5</v>
      </c>
      <c r="C12" s="694">
        <f>C11/C10</f>
        <v>0.4972097144709397</v>
      </c>
      <c r="D12" s="694">
        <f t="shared" ref="D12:H12" si="3">D11/D10</f>
        <v>0.50422832459552391</v>
      </c>
      <c r="E12" s="694">
        <f t="shared" si="3"/>
        <v>0.55001074609617229</v>
      </c>
      <c r="F12" s="694">
        <f t="shared" si="3"/>
        <v>0.5674030385027341</v>
      </c>
      <c r="G12" s="694">
        <f t="shared" si="3"/>
        <v>0.57909584813123627</v>
      </c>
      <c r="H12" s="722">
        <f t="shared" si="3"/>
        <v>0.57909584813123627</v>
      </c>
      <c r="I12" s="688"/>
      <c r="J12" s="688"/>
      <c r="K12" s="689"/>
      <c r="L12" s="690"/>
      <c r="M12" s="690"/>
      <c r="N12" s="694"/>
      <c r="O12" s="704"/>
    </row>
    <row r="13" spans="1:15" ht="23.4" x14ac:dyDescent="0.35">
      <c r="A13" s="702" t="s">
        <v>3800</v>
      </c>
      <c r="B13" s="690" t="s">
        <v>14</v>
      </c>
      <c r="C13" s="703">
        <v>50</v>
      </c>
      <c r="D13" s="703">
        <v>50</v>
      </c>
      <c r="E13" s="703">
        <v>50</v>
      </c>
      <c r="F13" s="703">
        <v>100</v>
      </c>
      <c r="G13" s="703">
        <f>مفروضات!C12</f>
        <v>100</v>
      </c>
      <c r="H13" s="736">
        <f>مفروضات!D12</f>
        <v>100</v>
      </c>
      <c r="I13" s="688"/>
      <c r="J13" s="688"/>
      <c r="K13" s="689"/>
      <c r="L13" s="690"/>
      <c r="M13" s="690"/>
      <c r="N13" s="694"/>
      <c r="O13" s="704"/>
    </row>
    <row r="14" spans="1:15" ht="23.4" x14ac:dyDescent="0.35">
      <c r="A14" s="702" t="s">
        <v>4016</v>
      </c>
      <c r="B14" s="690" t="s">
        <v>14</v>
      </c>
      <c r="C14" s="703">
        <f>C148*10^6/((C111-C106)*10^3)</f>
        <v>63.809855509546658</v>
      </c>
      <c r="D14" s="703">
        <f t="shared" ref="D14:F14" si="4">D148*10^6/((D111-D106)*10^3)</f>
        <v>85.606667780013012</v>
      </c>
      <c r="E14" s="703">
        <f t="shared" si="4"/>
        <v>82.947671858109459</v>
      </c>
      <c r="F14" s="703">
        <f t="shared" si="4"/>
        <v>135.89106236486495</v>
      </c>
      <c r="G14" s="703">
        <f>F14*(1+مفروضات!C7)</f>
        <v>296.33565001683945</v>
      </c>
      <c r="H14" s="736">
        <f>G14*(1+مفروضات!D7)</f>
        <v>508.00397145743904</v>
      </c>
      <c r="I14" s="688"/>
      <c r="J14" s="688"/>
      <c r="K14" s="689"/>
      <c r="L14" s="690"/>
      <c r="M14" s="690"/>
      <c r="N14" s="694"/>
      <c r="O14" s="704"/>
    </row>
    <row r="15" spans="1:15" ht="23.4" x14ac:dyDescent="0.35">
      <c r="A15" s="737" t="s">
        <v>4015</v>
      </c>
      <c r="B15" s="573" t="s">
        <v>3798</v>
      </c>
      <c r="C15" s="573">
        <f>C151*10^6/((C111-C106)*10^3)</f>
        <v>2.0036132356812515</v>
      </c>
      <c r="D15" s="573">
        <f t="shared" ref="D15:F15" si="5">D151*10^6/((D111-D106)*10^3)</f>
        <v>1.2172276138775129</v>
      </c>
      <c r="E15" s="573">
        <f t="shared" si="5"/>
        <v>2.1607078512231253</v>
      </c>
      <c r="F15" s="573">
        <f t="shared" si="5"/>
        <v>12.859640865212063</v>
      </c>
      <c r="G15" s="573">
        <f>F15*(1+مفروضات!C4)</f>
        <v>18.646479254557491</v>
      </c>
      <c r="H15" s="708">
        <f>G15*(1+مفروضات!D4)</f>
        <v>27.037394919108362</v>
      </c>
      <c r="I15" s="688"/>
      <c r="J15" s="688"/>
      <c r="K15" s="689"/>
      <c r="L15" s="691"/>
      <c r="M15" s="704"/>
      <c r="N15" s="704"/>
      <c r="O15" s="704"/>
    </row>
    <row r="16" spans="1:15" ht="23.4" x14ac:dyDescent="0.35">
      <c r="A16" s="702"/>
      <c r="B16" s="690"/>
      <c r="C16" s="690"/>
      <c r="D16" s="690"/>
      <c r="E16" s="690"/>
      <c r="F16" s="690"/>
      <c r="G16" s="690"/>
      <c r="H16" s="690"/>
      <c r="I16" s="688"/>
      <c r="J16" s="688"/>
      <c r="K16" s="689"/>
      <c r="L16" s="691"/>
      <c r="M16" s="704"/>
      <c r="N16" s="704"/>
      <c r="O16" s="704"/>
    </row>
    <row r="17" spans="1:15" ht="23.4" x14ac:dyDescent="0.35">
      <c r="A17" s="702"/>
      <c r="B17" s="690"/>
      <c r="C17" s="690"/>
      <c r="D17" s="690"/>
      <c r="E17" s="690"/>
      <c r="F17" s="690"/>
      <c r="G17" s="690"/>
      <c r="H17" s="690"/>
      <c r="I17" s="688"/>
      <c r="J17" s="688"/>
      <c r="K17" s="689"/>
      <c r="L17" s="691"/>
      <c r="M17" s="704"/>
      <c r="N17" s="704"/>
      <c r="O17" s="723"/>
    </row>
    <row r="18" spans="1:15" ht="24" thickBot="1" x14ac:dyDescent="0.35">
      <c r="A18" s="695" t="s">
        <v>3977</v>
      </c>
      <c r="B18" s="696" t="s">
        <v>1</v>
      </c>
      <c r="C18" s="697">
        <v>14000131</v>
      </c>
      <c r="D18" s="697">
        <v>14000231</v>
      </c>
      <c r="E18" s="697">
        <v>14000331</v>
      </c>
      <c r="F18" s="697">
        <v>14000431</v>
      </c>
      <c r="G18" s="697">
        <v>14000531</v>
      </c>
      <c r="H18" s="697">
        <v>14000631</v>
      </c>
      <c r="I18" s="697">
        <v>14000730</v>
      </c>
      <c r="J18" s="697">
        <v>14000830</v>
      </c>
      <c r="K18" s="697">
        <v>14000930</v>
      </c>
      <c r="L18" s="697">
        <v>14001030</v>
      </c>
      <c r="M18" s="697">
        <v>14001130</v>
      </c>
      <c r="N18" s="697">
        <v>14001230</v>
      </c>
      <c r="O18" s="721" t="s">
        <v>3752</v>
      </c>
    </row>
    <row r="19" spans="1:15" ht="24" thickTop="1" x14ac:dyDescent="0.3">
      <c r="A19" s="698" t="s">
        <v>3965</v>
      </c>
      <c r="B19" s="690" t="s">
        <v>3988</v>
      </c>
      <c r="C19" s="690">
        <v>4</v>
      </c>
      <c r="D19" s="690">
        <v>4</v>
      </c>
      <c r="E19" s="690">
        <v>4</v>
      </c>
      <c r="F19" s="690">
        <v>4</v>
      </c>
      <c r="G19" s="690">
        <v>4</v>
      </c>
      <c r="H19" s="690">
        <v>4</v>
      </c>
      <c r="I19" s="690">
        <v>4</v>
      </c>
      <c r="J19" s="690">
        <v>4</v>
      </c>
      <c r="K19" s="690">
        <v>4</v>
      </c>
      <c r="L19" s="690">
        <v>4</v>
      </c>
      <c r="M19" s="690">
        <v>4</v>
      </c>
      <c r="N19" s="690">
        <v>4</v>
      </c>
      <c r="O19" s="707"/>
    </row>
    <row r="20" spans="1:15" ht="23.4" x14ac:dyDescent="0.3">
      <c r="A20" s="698" t="s">
        <v>3966</v>
      </c>
      <c r="B20" s="690" t="s">
        <v>3988</v>
      </c>
      <c r="C20" s="690">
        <v>0</v>
      </c>
      <c r="D20" s="690">
        <v>0</v>
      </c>
      <c r="E20" s="690">
        <v>0</v>
      </c>
      <c r="F20" s="690">
        <v>0</v>
      </c>
      <c r="G20" s="690">
        <v>0</v>
      </c>
      <c r="H20" s="690">
        <v>0</v>
      </c>
      <c r="I20" s="690">
        <v>0</v>
      </c>
      <c r="J20" s="690">
        <v>0</v>
      </c>
      <c r="K20" s="690">
        <v>0</v>
      </c>
      <c r="L20" s="690">
        <v>0</v>
      </c>
      <c r="M20" s="690">
        <v>0</v>
      </c>
      <c r="N20" s="690">
        <v>0</v>
      </c>
      <c r="O20" s="707"/>
    </row>
    <row r="21" spans="1:15" ht="23.4" x14ac:dyDescent="0.3">
      <c r="A21" s="698" t="s">
        <v>3967</v>
      </c>
      <c r="B21" s="690" t="s">
        <v>3796</v>
      </c>
      <c r="C21" s="690">
        <v>162</v>
      </c>
      <c r="D21" s="690">
        <v>162</v>
      </c>
      <c r="E21" s="690">
        <v>162</v>
      </c>
      <c r="F21" s="690">
        <v>162</v>
      </c>
      <c r="G21" s="690">
        <v>162</v>
      </c>
      <c r="H21" s="690">
        <v>162</v>
      </c>
      <c r="I21" s="690">
        <v>162</v>
      </c>
      <c r="J21" s="690">
        <v>162</v>
      </c>
      <c r="K21" s="690">
        <v>162</v>
      </c>
      <c r="L21" s="690">
        <v>162</v>
      </c>
      <c r="M21" s="690">
        <v>162</v>
      </c>
      <c r="N21" s="690">
        <v>162</v>
      </c>
      <c r="O21" s="707"/>
    </row>
    <row r="22" spans="1:15" ht="23.4" x14ac:dyDescent="0.3">
      <c r="A22" s="700" t="s">
        <v>3968</v>
      </c>
      <c r="B22" s="573" t="s">
        <v>3796</v>
      </c>
      <c r="C22" s="573">
        <v>0</v>
      </c>
      <c r="D22" s="573">
        <v>0</v>
      </c>
      <c r="E22" s="573">
        <v>0</v>
      </c>
      <c r="F22" s="573">
        <v>0</v>
      </c>
      <c r="G22" s="573">
        <v>0</v>
      </c>
      <c r="H22" s="573">
        <v>0</v>
      </c>
      <c r="I22" s="573">
        <v>0</v>
      </c>
      <c r="J22" s="573">
        <v>0</v>
      </c>
      <c r="K22" s="573">
        <v>0</v>
      </c>
      <c r="L22" s="573">
        <v>0</v>
      </c>
      <c r="M22" s="573">
        <v>0</v>
      </c>
      <c r="N22" s="573">
        <v>0</v>
      </c>
      <c r="O22" s="708"/>
    </row>
    <row r="23" spans="1:15" ht="23.4" x14ac:dyDescent="0.3">
      <c r="A23" s="698" t="s">
        <v>3844</v>
      </c>
      <c r="B23" s="690" t="s">
        <v>3796</v>
      </c>
      <c r="C23" s="690">
        <f>C19*C21+C20*C22</f>
        <v>648</v>
      </c>
      <c r="D23" s="690">
        <f>D19*D21+D20*D22</f>
        <v>648</v>
      </c>
      <c r="E23" s="690">
        <f t="shared" ref="E23:N23" si="6">(E19*E21+E20*E22)</f>
        <v>648</v>
      </c>
      <c r="F23" s="690">
        <f t="shared" si="6"/>
        <v>648</v>
      </c>
      <c r="G23" s="690">
        <f t="shared" si="6"/>
        <v>648</v>
      </c>
      <c r="H23" s="690">
        <f t="shared" si="6"/>
        <v>648</v>
      </c>
      <c r="I23" s="690">
        <f t="shared" si="6"/>
        <v>648</v>
      </c>
      <c r="J23" s="690">
        <f t="shared" si="6"/>
        <v>648</v>
      </c>
      <c r="K23" s="690">
        <f t="shared" si="6"/>
        <v>648</v>
      </c>
      <c r="L23" s="690">
        <f t="shared" si="6"/>
        <v>648</v>
      </c>
      <c r="M23" s="690">
        <f t="shared" si="6"/>
        <v>648</v>
      </c>
      <c r="N23" s="690">
        <f t="shared" si="6"/>
        <v>648</v>
      </c>
      <c r="O23" s="707"/>
    </row>
    <row r="24" spans="1:15" ht="23.4" x14ac:dyDescent="0.3">
      <c r="A24" s="701" t="s">
        <v>3970</v>
      </c>
      <c r="B24" s="690" t="s">
        <v>5</v>
      </c>
      <c r="C24" s="709">
        <f t="shared" ref="C24:N24" si="7">((C35-C30)/8760)/C23</f>
        <v>4.061583939342691E-2</v>
      </c>
      <c r="D24" s="709">
        <f t="shared" si="7"/>
        <v>3.7878227352161904E-2</v>
      </c>
      <c r="E24" s="709">
        <f t="shared" si="7"/>
        <v>4.2023225660972996E-2</v>
      </c>
      <c r="F24" s="709">
        <f t="shared" si="7"/>
        <v>4.7821537290715373E-2</v>
      </c>
      <c r="G24" s="709">
        <f t="shared" si="7"/>
        <v>4.9764466711765043E-2</v>
      </c>
      <c r="H24" s="709">
        <f t="shared" si="7"/>
        <v>5.3712864310276796E-2</v>
      </c>
      <c r="I24" s="709">
        <f t="shared" si="7"/>
        <v>5.5930435763008067E-2</v>
      </c>
      <c r="J24" s="709">
        <f t="shared" si="7"/>
        <v>4.6570057500422798E-2</v>
      </c>
      <c r="K24" s="709">
        <f t="shared" si="7"/>
        <v>4.597585123174925E-2</v>
      </c>
      <c r="L24" s="709">
        <f t="shared" si="7"/>
        <v>4.7585827836969394E-2</v>
      </c>
      <c r="M24" s="709">
        <f t="shared" si="7"/>
        <v>4.5576484018264835E-2</v>
      </c>
      <c r="N24" s="709">
        <f t="shared" si="7"/>
        <v>4.7625288911438073E-2</v>
      </c>
      <c r="O24" s="710">
        <f>SUM(C24:N24)</f>
        <v>0.56108010598117142</v>
      </c>
    </row>
    <row r="25" spans="1:15" ht="23.4" x14ac:dyDescent="0.3">
      <c r="A25" s="701" t="s">
        <v>3974</v>
      </c>
      <c r="B25" s="690" t="s">
        <v>5</v>
      </c>
      <c r="C25" s="709">
        <f t="shared" ref="C25:N25" si="8">(C35/8760)/C23</f>
        <v>7.5016031061502897E-2</v>
      </c>
      <c r="D25" s="709">
        <f t="shared" si="8"/>
        <v>5.8953259766615931E-2</v>
      </c>
      <c r="E25" s="709">
        <f t="shared" si="8"/>
        <v>5.8752607249563112E-2</v>
      </c>
      <c r="F25" s="709">
        <f t="shared" si="8"/>
        <v>7.6741043745419693E-2</v>
      </c>
      <c r="G25" s="709">
        <f t="shared" si="8"/>
        <v>9.0389466711765037E-2</v>
      </c>
      <c r="H25" s="709">
        <f t="shared" si="8"/>
        <v>8.9487499295337947E-2</v>
      </c>
      <c r="I25" s="709">
        <f t="shared" si="8"/>
        <v>9.1705070748069217E-2</v>
      </c>
      <c r="J25" s="709">
        <f t="shared" si="8"/>
        <v>8.5047952252099893E-2</v>
      </c>
      <c r="K25" s="709">
        <f t="shared" si="8"/>
        <v>8.1264974068436774E-2</v>
      </c>
      <c r="L25" s="709">
        <f t="shared" si="8"/>
        <v>9.320776255707762E-2</v>
      </c>
      <c r="M25" s="709">
        <f t="shared" si="8"/>
        <v>9.7912614859913177E-2</v>
      </c>
      <c r="N25" s="709">
        <f t="shared" si="8"/>
        <v>9.1605713399853433E-2</v>
      </c>
      <c r="O25" s="710">
        <f>SUM(C25:N25)</f>
        <v>0.99008399571565486</v>
      </c>
    </row>
    <row r="26" spans="1:15" ht="23.4" x14ac:dyDescent="0.3">
      <c r="A26" s="701" t="s">
        <v>4010</v>
      </c>
      <c r="B26" s="690" t="s">
        <v>5</v>
      </c>
      <c r="C26" s="709">
        <f t="shared" ref="C26:N26" si="9">((M111-M106)/8760)/C23</f>
        <v>2.9963639438525286E-2</v>
      </c>
      <c r="D26" s="709">
        <f t="shared" si="9"/>
        <v>2.7223208749083939E-2</v>
      </c>
      <c r="E26" s="709">
        <f t="shared" si="9"/>
        <v>5.591669485314843E-2</v>
      </c>
      <c r="F26" s="709">
        <f t="shared" si="9"/>
        <v>5.9483694120299906E-2</v>
      </c>
      <c r="G26" s="709">
        <f t="shared" si="9"/>
        <v>6.0753671289249668E-2</v>
      </c>
      <c r="H26" s="709">
        <f t="shared" si="9"/>
        <v>5.4557577935622083E-2</v>
      </c>
      <c r="I26" s="709">
        <f t="shared" si="9"/>
        <v>4.7048170697333559E-2</v>
      </c>
      <c r="J26" s="709">
        <f t="shared" si="9"/>
        <v>3.4315456057274929E-2</v>
      </c>
      <c r="K26" s="709">
        <f t="shared" si="9"/>
        <v>3.8177356389875419E-2</v>
      </c>
      <c r="L26" s="709">
        <f t="shared" si="9"/>
        <v>4.4197812729015164E-2</v>
      </c>
      <c r="M26" s="709">
        <f t="shared" si="9"/>
        <v>4.4899479959411466E-2</v>
      </c>
      <c r="N26" s="709">
        <f t="shared" si="9"/>
        <v>4.0881849315068497E-2</v>
      </c>
      <c r="O26" s="710">
        <f>SUM(C26:N26)</f>
        <v>0.53741861153390835</v>
      </c>
    </row>
    <row r="27" spans="1:15" ht="23.4" x14ac:dyDescent="0.3">
      <c r="A27" s="701" t="s">
        <v>4009</v>
      </c>
      <c r="B27" s="690" t="s">
        <v>5</v>
      </c>
      <c r="C27" s="709">
        <f>(M111/8760)/C23</f>
        <v>8.7217782851344489E-2</v>
      </c>
      <c r="D27" s="709">
        <f>(N111/8760)/D23</f>
        <v>6.5480368115451826E-2</v>
      </c>
      <c r="E27" s="709">
        <f t="shared" ref="E27:N27" si="10">(O111/8760)/E23</f>
        <v>9.5005531597046056E-2</v>
      </c>
      <c r="F27" s="709">
        <f t="shared" si="10"/>
        <v>0.11120817830768362</v>
      </c>
      <c r="G27" s="709">
        <f t="shared" si="10"/>
        <v>0.10936812954507018</v>
      </c>
      <c r="H27" s="709">
        <f t="shared" si="10"/>
        <v>0.10270396442866001</v>
      </c>
      <c r="I27" s="709">
        <f t="shared" si="10"/>
        <v>9.3296902305654211E-2</v>
      </c>
      <c r="J27" s="709">
        <f t="shared" si="10"/>
        <v>8.3397105248322903E-2</v>
      </c>
      <c r="K27" s="709">
        <f t="shared" si="10"/>
        <v>8.4590626585489603E-2</v>
      </c>
      <c r="L27" s="709">
        <f t="shared" si="10"/>
        <v>8.2068641129714195E-2</v>
      </c>
      <c r="M27" s="709">
        <f t="shared" si="10"/>
        <v>9.2818612943232431E-2</v>
      </c>
      <c r="N27" s="709">
        <f t="shared" si="10"/>
        <v>7.7628565589943063E-2</v>
      </c>
      <c r="O27" s="710">
        <f>SUM(C27:N27)</f>
        <v>1.0847844086476128</v>
      </c>
    </row>
    <row r="28" spans="1:15" ht="23.4" x14ac:dyDescent="0.35">
      <c r="A28" s="702"/>
      <c r="B28" s="690"/>
      <c r="C28" s="690"/>
      <c r="D28" s="690"/>
      <c r="E28" s="690"/>
      <c r="F28" s="690"/>
      <c r="G28" s="690"/>
      <c r="H28" s="690"/>
      <c r="I28" s="688"/>
      <c r="J28" s="688"/>
      <c r="K28" s="689"/>
      <c r="L28" s="691"/>
      <c r="M28" s="704"/>
      <c r="N28" s="704"/>
      <c r="O28" s="699"/>
    </row>
    <row r="29" spans="1:15" ht="24" thickBot="1" x14ac:dyDescent="0.35">
      <c r="A29" s="705" t="s">
        <v>3971</v>
      </c>
      <c r="B29" s="574" t="s">
        <v>1</v>
      </c>
      <c r="C29" s="574">
        <v>14000131</v>
      </c>
      <c r="D29" s="574">
        <v>14000231</v>
      </c>
      <c r="E29" s="574">
        <v>14000331</v>
      </c>
      <c r="F29" s="574">
        <v>14000431</v>
      </c>
      <c r="G29" s="574">
        <v>14000531</v>
      </c>
      <c r="H29" s="574">
        <v>14000631</v>
      </c>
      <c r="I29" s="574">
        <v>14000730</v>
      </c>
      <c r="J29" s="574">
        <v>14000830</v>
      </c>
      <c r="K29" s="574">
        <v>14000930</v>
      </c>
      <c r="L29" s="574">
        <v>14001030</v>
      </c>
      <c r="M29" s="574">
        <v>14001130</v>
      </c>
      <c r="N29" s="574">
        <v>14001230</v>
      </c>
      <c r="O29" s="706" t="s">
        <v>3752</v>
      </c>
    </row>
    <row r="30" spans="1:15" ht="24" thickTop="1" x14ac:dyDescent="0.3">
      <c r="A30" s="34" t="s">
        <v>670</v>
      </c>
      <c r="B30" s="690" t="s">
        <v>1280</v>
      </c>
      <c r="C30" s="690">
        <v>195272</v>
      </c>
      <c r="D30" s="690">
        <v>119632</v>
      </c>
      <c r="E30" s="690">
        <v>94964</v>
      </c>
      <c r="F30" s="690">
        <v>164161</v>
      </c>
      <c r="G30" s="690">
        <v>230607</v>
      </c>
      <c r="H30" s="690">
        <v>203074</v>
      </c>
      <c r="I30" s="690">
        <v>203074</v>
      </c>
      <c r="J30" s="690">
        <v>218419</v>
      </c>
      <c r="K30" s="690">
        <v>200318</v>
      </c>
      <c r="L30" s="690">
        <v>258972</v>
      </c>
      <c r="M30" s="690">
        <v>297085</v>
      </c>
      <c r="N30" s="690">
        <v>249654</v>
      </c>
      <c r="O30" s="707">
        <f>SUM(C30:N30)</f>
        <v>2435232</v>
      </c>
    </row>
    <row r="31" spans="1:15" ht="23.4" x14ac:dyDescent="0.3">
      <c r="A31" s="34" t="s">
        <v>671</v>
      </c>
      <c r="B31" s="690" t="s">
        <v>1280</v>
      </c>
      <c r="C31" s="690">
        <v>134669</v>
      </c>
      <c r="D31" s="690">
        <v>90065</v>
      </c>
      <c r="E31" s="690">
        <v>67012</v>
      </c>
      <c r="F31" s="690">
        <v>156332</v>
      </c>
      <c r="G31" s="690">
        <v>174851</v>
      </c>
      <c r="H31" s="690">
        <v>156084</v>
      </c>
      <c r="I31" s="690">
        <v>156084</v>
      </c>
      <c r="J31" s="690">
        <v>109379</v>
      </c>
      <c r="K31" s="690">
        <v>116929</v>
      </c>
      <c r="L31" s="690">
        <v>147564</v>
      </c>
      <c r="M31" s="690">
        <v>166098</v>
      </c>
      <c r="N31" s="690">
        <v>174758</v>
      </c>
      <c r="O31" s="707">
        <f t="shared" ref="O31:O34" si="11">SUM(C31:N31)</f>
        <v>1649825</v>
      </c>
    </row>
    <row r="32" spans="1:15" ht="23.4" x14ac:dyDescent="0.3">
      <c r="A32" s="34" t="s">
        <v>4012</v>
      </c>
      <c r="B32" s="690" t="s">
        <v>1280</v>
      </c>
      <c r="C32" s="690"/>
      <c r="D32" s="690"/>
      <c r="E32" s="690"/>
      <c r="F32" s="690"/>
      <c r="G32" s="690"/>
      <c r="H32" s="690"/>
      <c r="I32" s="690"/>
      <c r="J32" s="690"/>
      <c r="K32" s="690">
        <v>132576</v>
      </c>
      <c r="L32" s="690">
        <v>112152</v>
      </c>
      <c r="M32" s="690">
        <v>82224</v>
      </c>
      <c r="N32" s="690">
        <v>83798</v>
      </c>
      <c r="O32" s="707">
        <f t="shared" si="11"/>
        <v>410750</v>
      </c>
    </row>
    <row r="33" spans="1:15" ht="23.4" x14ac:dyDescent="0.3">
      <c r="A33" s="34" t="s">
        <v>541</v>
      </c>
      <c r="B33" s="690" t="s">
        <v>1280</v>
      </c>
      <c r="C33" s="690"/>
      <c r="D33" s="690"/>
      <c r="E33" s="690"/>
      <c r="F33" s="690"/>
      <c r="G33" s="690"/>
      <c r="H33" s="690"/>
      <c r="I33" s="690"/>
      <c r="J33" s="690"/>
      <c r="K33" s="690">
        <v>11476</v>
      </c>
      <c r="L33" s="690">
        <v>10404</v>
      </c>
      <c r="M33" s="690">
        <v>10392</v>
      </c>
      <c r="N33" s="690">
        <v>11788</v>
      </c>
      <c r="O33" s="707">
        <f t="shared" si="11"/>
        <v>44060</v>
      </c>
    </row>
    <row r="34" spans="1:15" ht="23.4" x14ac:dyDescent="0.3">
      <c r="A34" s="157" t="s">
        <v>674</v>
      </c>
      <c r="B34" s="690"/>
      <c r="C34" s="690">
        <v>95886</v>
      </c>
      <c r="D34" s="690">
        <v>124950</v>
      </c>
      <c r="E34" s="690">
        <v>171532</v>
      </c>
      <c r="F34" s="690">
        <v>115126</v>
      </c>
      <c r="G34" s="690">
        <v>107636</v>
      </c>
      <c r="H34" s="690">
        <v>148816</v>
      </c>
      <c r="I34" s="690">
        <v>161404</v>
      </c>
      <c r="J34" s="690">
        <v>154975</v>
      </c>
      <c r="K34" s="690"/>
      <c r="L34" s="690"/>
      <c r="M34" s="690"/>
      <c r="N34" s="690"/>
      <c r="O34" s="707">
        <f t="shared" si="11"/>
        <v>1080325</v>
      </c>
    </row>
    <row r="35" spans="1:15" ht="23.4" x14ac:dyDescent="0.3">
      <c r="A35" s="711" t="s">
        <v>537</v>
      </c>
      <c r="B35" s="692" t="s">
        <v>1280</v>
      </c>
      <c r="C35" s="692">
        <f>SUM(C30:C34)</f>
        <v>425827</v>
      </c>
      <c r="D35" s="692">
        <f t="shared" ref="D35:O35" si="12">SUM(D30:D34)</f>
        <v>334647</v>
      </c>
      <c r="E35" s="692">
        <f t="shared" si="12"/>
        <v>333508</v>
      </c>
      <c r="F35" s="692">
        <f t="shared" si="12"/>
        <v>435619</v>
      </c>
      <c r="G35" s="692">
        <f t="shared" si="12"/>
        <v>513094</v>
      </c>
      <c r="H35" s="692">
        <f t="shared" si="12"/>
        <v>507974</v>
      </c>
      <c r="I35" s="692">
        <f t="shared" si="12"/>
        <v>520562</v>
      </c>
      <c r="J35" s="692">
        <f t="shared" si="12"/>
        <v>482773</v>
      </c>
      <c r="K35" s="692">
        <f t="shared" si="12"/>
        <v>461299</v>
      </c>
      <c r="L35" s="692">
        <f t="shared" si="12"/>
        <v>529092</v>
      </c>
      <c r="M35" s="692">
        <f t="shared" si="12"/>
        <v>555799</v>
      </c>
      <c r="N35" s="692">
        <f t="shared" si="12"/>
        <v>519998</v>
      </c>
      <c r="O35" s="712">
        <f t="shared" si="12"/>
        <v>5620192</v>
      </c>
    </row>
    <row r="36" spans="1:15" ht="23.4" x14ac:dyDescent="0.35">
      <c r="A36" s="702"/>
      <c r="B36" s="690"/>
      <c r="C36" s="690"/>
      <c r="D36" s="690"/>
      <c r="E36" s="690"/>
      <c r="F36" s="690"/>
      <c r="G36" s="690"/>
      <c r="H36" s="690"/>
      <c r="I36" s="688"/>
      <c r="J36" s="688"/>
      <c r="K36" s="689"/>
      <c r="L36" s="691"/>
      <c r="M36" s="704"/>
      <c r="N36" s="704"/>
      <c r="O36" s="699"/>
    </row>
    <row r="37" spans="1:15" ht="24" thickBot="1" x14ac:dyDescent="0.4">
      <c r="A37" s="705" t="s">
        <v>3972</v>
      </c>
      <c r="B37" s="574" t="s">
        <v>1</v>
      </c>
      <c r="C37" s="574">
        <v>14000131</v>
      </c>
      <c r="D37" s="574">
        <v>14000231</v>
      </c>
      <c r="E37" s="574">
        <v>14000331</v>
      </c>
      <c r="F37" s="574">
        <v>14000431</v>
      </c>
      <c r="G37" s="574">
        <v>14000531</v>
      </c>
      <c r="H37" s="574">
        <v>14000631</v>
      </c>
      <c r="I37" s="574">
        <v>14000730</v>
      </c>
      <c r="J37" s="574">
        <v>14000830</v>
      </c>
      <c r="K37" s="574">
        <v>14000930</v>
      </c>
      <c r="L37" s="574">
        <v>14001030</v>
      </c>
      <c r="M37" s="574">
        <v>14001130</v>
      </c>
      <c r="N37" s="574">
        <v>14001230</v>
      </c>
      <c r="O37" s="713"/>
    </row>
    <row r="38" spans="1:15" ht="24" thickTop="1" x14ac:dyDescent="0.35">
      <c r="A38" s="34" t="s">
        <v>670</v>
      </c>
      <c r="B38" s="690" t="s">
        <v>3810</v>
      </c>
      <c r="C38" s="714">
        <f>C30/C$35</f>
        <v>0.45857120379872579</v>
      </c>
      <c r="D38" s="714">
        <f t="shared" ref="D38:N38" si="13">D30/D$35</f>
        <v>0.35748714316877189</v>
      </c>
      <c r="E38" s="714">
        <f t="shared" si="13"/>
        <v>0.2847427947755376</v>
      </c>
      <c r="F38" s="714">
        <f t="shared" si="13"/>
        <v>0.37684536257601253</v>
      </c>
      <c r="G38" s="714">
        <f t="shared" si="13"/>
        <v>0.44944396153531324</v>
      </c>
      <c r="H38" s="714">
        <f t="shared" si="13"/>
        <v>0.39977242929756246</v>
      </c>
      <c r="I38" s="714">
        <f t="shared" si="13"/>
        <v>0.39010530926191311</v>
      </c>
      <c r="J38" s="714">
        <f t="shared" si="13"/>
        <v>0.45242588131482081</v>
      </c>
      <c r="K38" s="714">
        <f t="shared" si="13"/>
        <v>0.43424763548154233</v>
      </c>
      <c r="L38" s="714">
        <f t="shared" si="13"/>
        <v>0.4894649701753192</v>
      </c>
      <c r="M38" s="714">
        <f t="shared" si="13"/>
        <v>0.53451877387328872</v>
      </c>
      <c r="N38" s="714">
        <f t="shared" si="13"/>
        <v>0.48010569271420273</v>
      </c>
      <c r="O38" s="713"/>
    </row>
    <row r="39" spans="1:15" ht="23.4" x14ac:dyDescent="0.35">
      <c r="A39" s="34" t="s">
        <v>671</v>
      </c>
      <c r="B39" s="690" t="s">
        <v>3810</v>
      </c>
      <c r="C39" s="714">
        <f t="shared" ref="C39:N42" si="14">C31/C$35</f>
        <v>0.31625284446500573</v>
      </c>
      <c r="D39" s="714">
        <f t="shared" si="14"/>
        <v>0.26913434155991239</v>
      </c>
      <c r="E39" s="714">
        <f t="shared" si="14"/>
        <v>0.20093071230675127</v>
      </c>
      <c r="F39" s="714">
        <f t="shared" si="14"/>
        <v>0.35887323555675948</v>
      </c>
      <c r="G39" s="714">
        <f t="shared" si="14"/>
        <v>0.34077771324552614</v>
      </c>
      <c r="H39" s="714">
        <f t="shared" si="14"/>
        <v>0.30726769480327731</v>
      </c>
      <c r="I39" s="714">
        <f t="shared" si="14"/>
        <v>0.29983748333531834</v>
      </c>
      <c r="J39" s="714">
        <f t="shared" si="14"/>
        <v>0.226564037342602</v>
      </c>
      <c r="K39" s="714">
        <f t="shared" si="14"/>
        <v>0.25347767933596216</v>
      </c>
      <c r="L39" s="714">
        <f t="shared" si="14"/>
        <v>0.27890045587534873</v>
      </c>
      <c r="M39" s="714">
        <f t="shared" si="14"/>
        <v>0.29884544592559542</v>
      </c>
      <c r="N39" s="714">
        <f t="shared" si="14"/>
        <v>0.33607436951680586</v>
      </c>
      <c r="O39" s="713"/>
    </row>
    <row r="40" spans="1:15" ht="23.4" x14ac:dyDescent="0.35">
      <c r="A40" s="34" t="s">
        <v>4012</v>
      </c>
      <c r="B40" s="690" t="s">
        <v>3810</v>
      </c>
      <c r="C40" s="714"/>
      <c r="D40" s="714"/>
      <c r="E40" s="714"/>
      <c r="F40" s="714"/>
      <c r="G40" s="714"/>
      <c r="H40" s="714"/>
      <c r="I40" s="714"/>
      <c r="J40" s="714"/>
      <c r="K40" s="714">
        <f t="shared" si="14"/>
        <v>0.28739711120119488</v>
      </c>
      <c r="L40" s="714">
        <f t="shared" si="14"/>
        <v>0.21197069696763512</v>
      </c>
      <c r="M40" s="714">
        <f t="shared" si="14"/>
        <v>0.14793837340477403</v>
      </c>
      <c r="N40" s="714">
        <f t="shared" si="14"/>
        <v>0.1611506198100762</v>
      </c>
      <c r="O40" s="713"/>
    </row>
    <row r="41" spans="1:15" ht="23.4" x14ac:dyDescent="0.35">
      <c r="A41" s="34" t="s">
        <v>541</v>
      </c>
      <c r="B41" s="690" t="s">
        <v>3810</v>
      </c>
      <c r="C41" s="714"/>
      <c r="D41" s="714"/>
      <c r="E41" s="714"/>
      <c r="F41" s="714"/>
      <c r="G41" s="714"/>
      <c r="H41" s="714"/>
      <c r="I41" s="714"/>
      <c r="J41" s="714"/>
      <c r="K41" s="714">
        <f t="shared" si="14"/>
        <v>2.4877573981300631E-2</v>
      </c>
      <c r="L41" s="714">
        <f t="shared" si="14"/>
        <v>1.9663876981696946E-2</v>
      </c>
      <c r="M41" s="714">
        <f t="shared" si="14"/>
        <v>1.8697406796341843E-2</v>
      </c>
      <c r="N41" s="714">
        <f t="shared" si="14"/>
        <v>2.2669317958915226E-2</v>
      </c>
      <c r="O41" s="713"/>
    </row>
    <row r="42" spans="1:15" ht="23.4" x14ac:dyDescent="0.35">
      <c r="A42" s="157" t="s">
        <v>674</v>
      </c>
      <c r="B42" s="690" t="s">
        <v>3810</v>
      </c>
      <c r="C42" s="714">
        <f t="shared" si="14"/>
        <v>0.22517595173626848</v>
      </c>
      <c r="D42" s="714">
        <f t="shared" si="14"/>
        <v>0.37337851527131577</v>
      </c>
      <c r="E42" s="714">
        <f t="shared" si="14"/>
        <v>0.51432649291771115</v>
      </c>
      <c r="F42" s="714">
        <f t="shared" si="14"/>
        <v>0.26428140186722804</v>
      </c>
      <c r="G42" s="714">
        <f t="shared" si="14"/>
        <v>0.20977832521916062</v>
      </c>
      <c r="H42" s="714">
        <f t="shared" si="14"/>
        <v>0.29295987589916017</v>
      </c>
      <c r="I42" s="714">
        <f t="shared" si="14"/>
        <v>0.31005720740276854</v>
      </c>
      <c r="J42" s="714">
        <f t="shared" si="14"/>
        <v>0.32101008134257714</v>
      </c>
      <c r="K42" s="714"/>
      <c r="L42" s="714"/>
      <c r="M42" s="714"/>
      <c r="N42" s="714"/>
      <c r="O42" s="713"/>
    </row>
    <row r="43" spans="1:15" ht="23.4" x14ac:dyDescent="0.35">
      <c r="A43" s="711" t="s">
        <v>537</v>
      </c>
      <c r="B43" s="692" t="s">
        <v>3810</v>
      </c>
      <c r="C43" s="693">
        <f>SUM(C38:C42)</f>
        <v>1</v>
      </c>
      <c r="D43" s="693">
        <f t="shared" ref="D43:N43" si="15">SUM(D38:D42)</f>
        <v>1</v>
      </c>
      <c r="E43" s="693">
        <f t="shared" si="15"/>
        <v>1</v>
      </c>
      <c r="F43" s="693">
        <f t="shared" si="15"/>
        <v>1</v>
      </c>
      <c r="G43" s="693">
        <f t="shared" si="15"/>
        <v>1</v>
      </c>
      <c r="H43" s="693">
        <f t="shared" si="15"/>
        <v>0.99999999999999989</v>
      </c>
      <c r="I43" s="693">
        <f t="shared" si="15"/>
        <v>1</v>
      </c>
      <c r="J43" s="693">
        <f t="shared" si="15"/>
        <v>1</v>
      </c>
      <c r="K43" s="693">
        <f t="shared" si="15"/>
        <v>0.99999999999999989</v>
      </c>
      <c r="L43" s="693">
        <f t="shared" si="15"/>
        <v>1</v>
      </c>
      <c r="M43" s="693">
        <f t="shared" si="15"/>
        <v>1</v>
      </c>
      <c r="N43" s="693">
        <f t="shared" si="15"/>
        <v>1</v>
      </c>
      <c r="O43" s="713"/>
    </row>
    <row r="44" spans="1:15" ht="23.4" x14ac:dyDescent="0.35">
      <c r="A44" s="698"/>
      <c r="B44" s="690"/>
      <c r="C44" s="694"/>
      <c r="D44" s="694"/>
      <c r="E44" s="694"/>
      <c r="F44" s="694"/>
      <c r="G44" s="694"/>
      <c r="H44" s="694"/>
      <c r="I44" s="694"/>
      <c r="J44" s="694"/>
      <c r="K44" s="694"/>
      <c r="L44" s="694"/>
      <c r="M44" s="694"/>
      <c r="N44" s="694"/>
      <c r="O44" s="713"/>
    </row>
    <row r="45" spans="1:15" ht="24" thickBot="1" x14ac:dyDescent="0.4">
      <c r="A45" s="705" t="s">
        <v>3976</v>
      </c>
      <c r="B45" s="574" t="s">
        <v>1</v>
      </c>
      <c r="C45" s="574">
        <v>14000131</v>
      </c>
      <c r="D45" s="574">
        <v>14000231</v>
      </c>
      <c r="E45" s="574">
        <v>14000331</v>
      </c>
      <c r="F45" s="574">
        <v>14000431</v>
      </c>
      <c r="G45" s="574">
        <v>14000531</v>
      </c>
      <c r="H45" s="574">
        <v>14000631</v>
      </c>
      <c r="I45" s="574">
        <v>14000730</v>
      </c>
      <c r="J45" s="574">
        <v>14000830</v>
      </c>
      <c r="K45" s="574">
        <v>14000930</v>
      </c>
      <c r="L45" s="574">
        <v>14001030</v>
      </c>
      <c r="M45" s="574">
        <v>14001130</v>
      </c>
      <c r="N45" s="574">
        <v>14001230</v>
      </c>
      <c r="O45" s="713"/>
    </row>
    <row r="46" spans="1:15" ht="24" thickTop="1" x14ac:dyDescent="0.35">
      <c r="A46" s="34" t="s">
        <v>670</v>
      </c>
      <c r="B46" s="690" t="s">
        <v>14</v>
      </c>
      <c r="C46" s="690">
        <v>77364</v>
      </c>
      <c r="D46" s="690">
        <v>79067</v>
      </c>
      <c r="E46" s="690">
        <v>107304</v>
      </c>
      <c r="F46" s="690">
        <v>323432</v>
      </c>
      <c r="G46" s="690">
        <v>349226</v>
      </c>
      <c r="H46" s="690">
        <v>225307</v>
      </c>
      <c r="I46" s="690">
        <v>225307</v>
      </c>
      <c r="J46" s="690">
        <v>91650</v>
      </c>
      <c r="K46" s="690">
        <v>84381</v>
      </c>
      <c r="L46" s="690">
        <v>81410</v>
      </c>
      <c r="M46" s="690">
        <v>76739</v>
      </c>
      <c r="N46" s="690">
        <v>78000</v>
      </c>
      <c r="O46" s="713"/>
    </row>
    <row r="47" spans="1:15" ht="23.4" x14ac:dyDescent="0.35">
      <c r="A47" s="34" t="s">
        <v>671</v>
      </c>
      <c r="B47" s="690" t="s">
        <v>14</v>
      </c>
      <c r="C47" s="690">
        <v>338081</v>
      </c>
      <c r="D47" s="690">
        <v>363315</v>
      </c>
      <c r="E47" s="690">
        <v>954143</v>
      </c>
      <c r="F47" s="690">
        <v>962861</v>
      </c>
      <c r="G47" s="690">
        <v>880733</v>
      </c>
      <c r="H47" s="690">
        <v>837959</v>
      </c>
      <c r="I47" s="690">
        <v>837959</v>
      </c>
      <c r="J47" s="690">
        <v>1038956</v>
      </c>
      <c r="K47" s="690">
        <v>809662</v>
      </c>
      <c r="L47" s="690">
        <v>675409</v>
      </c>
      <c r="M47" s="690">
        <v>694385</v>
      </c>
      <c r="N47" s="690">
        <v>469999</v>
      </c>
      <c r="O47" s="713"/>
    </row>
    <row r="48" spans="1:15" ht="23.4" x14ac:dyDescent="0.35">
      <c r="A48" s="34" t="s">
        <v>4012</v>
      </c>
      <c r="B48" s="690" t="s">
        <v>14</v>
      </c>
      <c r="C48" s="690"/>
      <c r="D48" s="690"/>
      <c r="E48" s="690"/>
      <c r="F48" s="690"/>
      <c r="G48" s="690"/>
      <c r="H48" s="690"/>
      <c r="I48" s="690"/>
      <c r="J48" s="690"/>
      <c r="K48" s="690">
        <v>576643</v>
      </c>
      <c r="L48" s="690">
        <v>581577</v>
      </c>
      <c r="M48" s="690">
        <v>580864</v>
      </c>
      <c r="N48" s="690">
        <v>581768</v>
      </c>
      <c r="O48" s="713"/>
    </row>
    <row r="49" spans="1:15" ht="23.4" x14ac:dyDescent="0.35">
      <c r="A49" s="34" t="s">
        <v>541</v>
      </c>
      <c r="B49" s="690" t="s">
        <v>14</v>
      </c>
      <c r="C49" s="690"/>
      <c r="D49" s="690"/>
      <c r="E49" s="690"/>
      <c r="F49" s="690"/>
      <c r="G49" s="690"/>
      <c r="H49" s="690"/>
      <c r="I49" s="690"/>
      <c r="J49" s="690"/>
      <c r="K49" s="690">
        <v>618421</v>
      </c>
      <c r="L49" s="690">
        <v>589965</v>
      </c>
      <c r="M49" s="690">
        <v>584969</v>
      </c>
      <c r="N49" s="690">
        <v>596369</v>
      </c>
      <c r="O49" s="713"/>
    </row>
    <row r="50" spans="1:15" ht="23.4" x14ac:dyDescent="0.35">
      <c r="A50" s="157" t="s">
        <v>674</v>
      </c>
      <c r="B50" s="690" t="s">
        <v>14</v>
      </c>
      <c r="C50" s="690">
        <v>533081</v>
      </c>
      <c r="D50" s="690">
        <v>573774</v>
      </c>
      <c r="E50" s="690">
        <v>594478</v>
      </c>
      <c r="F50" s="690">
        <v>608194</v>
      </c>
      <c r="G50" s="690">
        <v>581506</v>
      </c>
      <c r="H50" s="690">
        <v>595628</v>
      </c>
      <c r="I50" s="690">
        <v>580661</v>
      </c>
      <c r="J50" s="690">
        <v>583565</v>
      </c>
      <c r="K50" s="690"/>
      <c r="L50" s="690"/>
      <c r="M50" s="690"/>
      <c r="N50" s="690"/>
      <c r="O50" s="713"/>
    </row>
    <row r="51" spans="1:15" ht="23.4" x14ac:dyDescent="0.35">
      <c r="A51" s="698"/>
      <c r="B51" s="704"/>
      <c r="C51" s="704"/>
      <c r="D51" s="704"/>
      <c r="E51" s="704"/>
      <c r="F51" s="704"/>
      <c r="G51" s="704"/>
      <c r="H51" s="704"/>
      <c r="I51" s="704"/>
      <c r="J51" s="704"/>
      <c r="K51" s="704"/>
      <c r="L51" s="704"/>
      <c r="M51" s="704"/>
      <c r="N51" s="704"/>
      <c r="O51" s="713"/>
    </row>
    <row r="52" spans="1:15" ht="24" thickBot="1" x14ac:dyDescent="0.35">
      <c r="A52" s="705" t="s">
        <v>3994</v>
      </c>
      <c r="B52" s="574" t="s">
        <v>1</v>
      </c>
      <c r="C52" s="574">
        <v>14000131</v>
      </c>
      <c r="D52" s="574">
        <v>14000231</v>
      </c>
      <c r="E52" s="574">
        <v>14000331</v>
      </c>
      <c r="F52" s="574">
        <v>14000431</v>
      </c>
      <c r="G52" s="574">
        <v>14000531</v>
      </c>
      <c r="H52" s="574">
        <v>14000631</v>
      </c>
      <c r="I52" s="574">
        <v>14000730</v>
      </c>
      <c r="J52" s="574">
        <v>14000830</v>
      </c>
      <c r="K52" s="574">
        <v>14000930</v>
      </c>
      <c r="L52" s="574">
        <v>14001030</v>
      </c>
      <c r="M52" s="574">
        <v>14001130</v>
      </c>
      <c r="N52" s="574">
        <v>14001230</v>
      </c>
      <c r="O52" s="706" t="s">
        <v>3752</v>
      </c>
    </row>
    <row r="53" spans="1:15" ht="24" thickTop="1" x14ac:dyDescent="0.3">
      <c r="A53" s="698" t="s">
        <v>3791</v>
      </c>
      <c r="B53" s="690" t="s">
        <v>1280</v>
      </c>
      <c r="C53" s="690">
        <f>C35-C30</f>
        <v>230555</v>
      </c>
      <c r="D53" s="690">
        <f t="shared" ref="D53:N53" si="16">D35-D30</f>
        <v>215015</v>
      </c>
      <c r="E53" s="690">
        <f t="shared" si="16"/>
        <v>238544</v>
      </c>
      <c r="F53" s="690">
        <f t="shared" si="16"/>
        <v>271458</v>
      </c>
      <c r="G53" s="690">
        <f t="shared" si="16"/>
        <v>282487</v>
      </c>
      <c r="H53" s="690">
        <f t="shared" si="16"/>
        <v>304900</v>
      </c>
      <c r="I53" s="690">
        <f t="shared" si="16"/>
        <v>317488</v>
      </c>
      <c r="J53" s="690">
        <f t="shared" si="16"/>
        <v>264354</v>
      </c>
      <c r="K53" s="690">
        <f t="shared" si="16"/>
        <v>260981</v>
      </c>
      <c r="L53" s="690">
        <f t="shared" si="16"/>
        <v>270120</v>
      </c>
      <c r="M53" s="690">
        <f t="shared" si="16"/>
        <v>258714</v>
      </c>
      <c r="N53" s="690">
        <f t="shared" si="16"/>
        <v>270344</v>
      </c>
      <c r="O53" s="707">
        <f>SUM(C53:N53)</f>
        <v>3184960</v>
      </c>
    </row>
    <row r="54" spans="1:15" ht="23.4" x14ac:dyDescent="0.3">
      <c r="A54" s="698" t="s">
        <v>4004</v>
      </c>
      <c r="B54" s="690" t="s">
        <v>1280</v>
      </c>
      <c r="C54" s="690">
        <f>C53*(C19*C21/C23)</f>
        <v>230555</v>
      </c>
      <c r="D54" s="690">
        <f t="shared" ref="D54:N54" si="17">D53*(D19*D21/D23)</f>
        <v>215015</v>
      </c>
      <c r="E54" s="690">
        <f t="shared" si="17"/>
        <v>238544</v>
      </c>
      <c r="F54" s="690">
        <f t="shared" si="17"/>
        <v>271458</v>
      </c>
      <c r="G54" s="690">
        <f t="shared" si="17"/>
        <v>282487</v>
      </c>
      <c r="H54" s="690">
        <f t="shared" si="17"/>
        <v>304900</v>
      </c>
      <c r="I54" s="690">
        <f t="shared" si="17"/>
        <v>317488</v>
      </c>
      <c r="J54" s="690">
        <f t="shared" si="17"/>
        <v>264354</v>
      </c>
      <c r="K54" s="690">
        <f t="shared" si="17"/>
        <v>260981</v>
      </c>
      <c r="L54" s="690">
        <f t="shared" si="17"/>
        <v>270120</v>
      </c>
      <c r="M54" s="690">
        <f t="shared" si="17"/>
        <v>258714</v>
      </c>
      <c r="N54" s="690">
        <f t="shared" si="17"/>
        <v>270344</v>
      </c>
      <c r="O54" s="707">
        <f>SUM(C54:N54)</f>
        <v>3184960</v>
      </c>
    </row>
    <row r="55" spans="1:15" ht="23.4" x14ac:dyDescent="0.3">
      <c r="A55" s="698" t="s">
        <v>3987</v>
      </c>
      <c r="B55" s="690" t="s">
        <v>3988</v>
      </c>
      <c r="C55" s="690">
        <f>C19</f>
        <v>4</v>
      </c>
      <c r="D55" s="690">
        <f t="shared" ref="D55:N55" si="18">D19</f>
        <v>4</v>
      </c>
      <c r="E55" s="690">
        <f t="shared" si="18"/>
        <v>4</v>
      </c>
      <c r="F55" s="690">
        <f t="shared" si="18"/>
        <v>4</v>
      </c>
      <c r="G55" s="690">
        <f t="shared" si="18"/>
        <v>4</v>
      </c>
      <c r="H55" s="690">
        <f t="shared" si="18"/>
        <v>4</v>
      </c>
      <c r="I55" s="690">
        <f t="shared" si="18"/>
        <v>4</v>
      </c>
      <c r="J55" s="690">
        <f t="shared" si="18"/>
        <v>4</v>
      </c>
      <c r="K55" s="690">
        <f t="shared" si="18"/>
        <v>4</v>
      </c>
      <c r="L55" s="690">
        <f t="shared" si="18"/>
        <v>4</v>
      </c>
      <c r="M55" s="690">
        <f t="shared" si="18"/>
        <v>4</v>
      </c>
      <c r="N55" s="690">
        <f t="shared" si="18"/>
        <v>4</v>
      </c>
      <c r="O55" s="707"/>
    </row>
    <row r="56" spans="1:15" ht="23.4" x14ac:dyDescent="0.3">
      <c r="A56" s="698" t="s">
        <v>3993</v>
      </c>
      <c r="B56" s="715" t="s">
        <v>3989</v>
      </c>
      <c r="C56" s="690">
        <f>C54/C55</f>
        <v>57638.75</v>
      </c>
      <c r="D56" s="690">
        <f t="shared" ref="D56:N56" si="19">D54/D55</f>
        <v>53753.75</v>
      </c>
      <c r="E56" s="690">
        <f t="shared" si="19"/>
        <v>59636</v>
      </c>
      <c r="F56" s="690">
        <f t="shared" si="19"/>
        <v>67864.5</v>
      </c>
      <c r="G56" s="690">
        <f t="shared" si="19"/>
        <v>70621.75</v>
      </c>
      <c r="H56" s="690">
        <f t="shared" si="19"/>
        <v>76225</v>
      </c>
      <c r="I56" s="690">
        <f t="shared" si="19"/>
        <v>79372</v>
      </c>
      <c r="J56" s="690">
        <f t="shared" si="19"/>
        <v>66088.5</v>
      </c>
      <c r="K56" s="690">
        <f t="shared" si="19"/>
        <v>65245.25</v>
      </c>
      <c r="L56" s="690">
        <f t="shared" si="19"/>
        <v>67530</v>
      </c>
      <c r="M56" s="690">
        <f t="shared" si="19"/>
        <v>64678.5</v>
      </c>
      <c r="N56" s="690">
        <f t="shared" si="19"/>
        <v>67586</v>
      </c>
      <c r="O56" s="707"/>
    </row>
    <row r="57" spans="1:15" ht="23.4" x14ac:dyDescent="0.3">
      <c r="A57" s="698" t="s">
        <v>3984</v>
      </c>
      <c r="B57" s="690" t="s">
        <v>3810</v>
      </c>
      <c r="C57" s="709">
        <f t="shared" ref="C57:M57" si="20">C54/$O$54</f>
        <v>7.2388664221842661E-2</v>
      </c>
      <c r="D57" s="709">
        <f t="shared" si="20"/>
        <v>6.7509482065708837E-2</v>
      </c>
      <c r="E57" s="709">
        <f t="shared" si="20"/>
        <v>7.4897015975082887E-2</v>
      </c>
      <c r="F57" s="709">
        <f t="shared" si="20"/>
        <v>8.5231211694966336E-2</v>
      </c>
      <c r="G57" s="709">
        <f t="shared" si="20"/>
        <v>8.8694049532804173E-2</v>
      </c>
      <c r="H57" s="709">
        <f t="shared" si="20"/>
        <v>9.5731186576911487E-2</v>
      </c>
      <c r="I57" s="709">
        <f t="shared" si="20"/>
        <v>9.9683512508791317E-2</v>
      </c>
      <c r="J57" s="709">
        <f t="shared" si="20"/>
        <v>8.300072842359088E-2</v>
      </c>
      <c r="K57" s="709">
        <f t="shared" si="20"/>
        <v>8.1941688435647544E-2</v>
      </c>
      <c r="L57" s="709">
        <f t="shared" si="20"/>
        <v>8.4811112227469107E-2</v>
      </c>
      <c r="M57" s="709">
        <f t="shared" si="20"/>
        <v>8.122990555611373E-2</v>
      </c>
      <c r="N57" s="709">
        <f>N54/$O$54</f>
        <v>8.4881442781071029E-2</v>
      </c>
      <c r="O57" s="710"/>
    </row>
    <row r="58" spans="1:15" ht="23.4" x14ac:dyDescent="0.3">
      <c r="A58" s="698" t="s">
        <v>3986</v>
      </c>
      <c r="B58" s="690" t="s">
        <v>3765</v>
      </c>
      <c r="C58" s="690">
        <f t="shared" ref="C58:M58" si="21">$O$58*C57</f>
        <v>78708918.495051742</v>
      </c>
      <c r="D58" s="690">
        <f t="shared" si="21"/>
        <v>73403734.944865882</v>
      </c>
      <c r="E58" s="690">
        <f t="shared" si="21"/>
        <v>81436274.439867377</v>
      </c>
      <c r="F58" s="690">
        <f t="shared" si="21"/>
        <v>92672748.78805384</v>
      </c>
      <c r="G58" s="690">
        <f t="shared" si="21"/>
        <v>96437926.997513309</v>
      </c>
      <c r="H58" s="690">
        <f t="shared" si="21"/>
        <v>104089476.47694163</v>
      </c>
      <c r="I58" s="690">
        <f t="shared" si="21"/>
        <v>108386879.98593388</v>
      </c>
      <c r="J58" s="690">
        <f t="shared" si="21"/>
        <v>90247522.022254601</v>
      </c>
      <c r="K58" s="690">
        <f t="shared" si="21"/>
        <v>89096017.25296393</v>
      </c>
      <c r="L58" s="690">
        <f t="shared" si="21"/>
        <v>92215970.436049432</v>
      </c>
      <c r="M58" s="690">
        <f t="shared" si="21"/>
        <v>88322088.610218018</v>
      </c>
      <c r="N58" s="690">
        <f>$O$58*N57</f>
        <v>92292441.550286338</v>
      </c>
      <c r="O58" s="707">
        <f>F149*10^6/100</f>
        <v>1087310000</v>
      </c>
    </row>
    <row r="59" spans="1:15" ht="23.4" x14ac:dyDescent="0.3">
      <c r="A59" s="698" t="s">
        <v>3995</v>
      </c>
      <c r="B59" s="690" t="s">
        <v>3985</v>
      </c>
      <c r="C59" s="716">
        <f t="shared" ref="C59:N59" si="22">C53*10^3/C58</f>
        <v>2.9292106207061464</v>
      </c>
      <c r="D59" s="716">
        <f t="shared" si="22"/>
        <v>2.9292106207061459</v>
      </c>
      <c r="E59" s="716">
        <f t="shared" si="22"/>
        <v>2.9292106207061464</v>
      </c>
      <c r="F59" s="716">
        <f t="shared" si="22"/>
        <v>2.9292106207061468</v>
      </c>
      <c r="G59" s="716">
        <f t="shared" si="22"/>
        <v>2.9292106207061464</v>
      </c>
      <c r="H59" s="716">
        <f t="shared" si="22"/>
        <v>2.9292106207061464</v>
      </c>
      <c r="I59" s="716">
        <f t="shared" si="22"/>
        <v>2.9292106207061464</v>
      </c>
      <c r="J59" s="716">
        <f t="shared" si="22"/>
        <v>2.9292106207061464</v>
      </c>
      <c r="K59" s="716">
        <f t="shared" si="22"/>
        <v>2.9292106207061464</v>
      </c>
      <c r="L59" s="716">
        <f t="shared" si="22"/>
        <v>2.9292106207061464</v>
      </c>
      <c r="M59" s="716">
        <f t="shared" si="22"/>
        <v>2.9292106207061468</v>
      </c>
      <c r="N59" s="716">
        <f t="shared" si="22"/>
        <v>2.9292106207061468</v>
      </c>
      <c r="O59" s="717"/>
    </row>
    <row r="60" spans="1:15" ht="23.4" x14ac:dyDescent="0.35">
      <c r="A60" s="700" t="s">
        <v>3996</v>
      </c>
      <c r="B60" s="573" t="s">
        <v>3985</v>
      </c>
      <c r="C60" s="718">
        <f>C54*10^3/C58</f>
        <v>2.9292106207061464</v>
      </c>
      <c r="D60" s="718">
        <f t="shared" ref="D60:N60" si="23">D54*10^3/D58</f>
        <v>2.9292106207061459</v>
      </c>
      <c r="E60" s="718">
        <f t="shared" si="23"/>
        <v>2.9292106207061464</v>
      </c>
      <c r="F60" s="718">
        <f t="shared" si="23"/>
        <v>2.9292106207061468</v>
      </c>
      <c r="G60" s="718">
        <f t="shared" si="23"/>
        <v>2.9292106207061464</v>
      </c>
      <c r="H60" s="718">
        <f t="shared" si="23"/>
        <v>2.9292106207061464</v>
      </c>
      <c r="I60" s="718">
        <f t="shared" si="23"/>
        <v>2.9292106207061464</v>
      </c>
      <c r="J60" s="718">
        <f t="shared" si="23"/>
        <v>2.9292106207061464</v>
      </c>
      <c r="K60" s="718">
        <f t="shared" si="23"/>
        <v>2.9292106207061464</v>
      </c>
      <c r="L60" s="718">
        <f t="shared" si="23"/>
        <v>2.9292106207061464</v>
      </c>
      <c r="M60" s="718">
        <f t="shared" si="23"/>
        <v>2.9292106207061468</v>
      </c>
      <c r="N60" s="718">
        <f t="shared" si="23"/>
        <v>2.9292106207061468</v>
      </c>
      <c r="O60" s="719"/>
    </row>
    <row r="61" spans="1:15" ht="23.4" x14ac:dyDescent="0.35">
      <c r="A61" s="689"/>
      <c r="B61" s="570"/>
      <c r="C61" s="572"/>
      <c r="D61" s="570"/>
      <c r="E61" s="570"/>
      <c r="F61" s="570"/>
      <c r="G61" s="570"/>
      <c r="H61" s="570"/>
      <c r="I61" s="570"/>
      <c r="J61" s="570"/>
      <c r="K61" s="570"/>
      <c r="L61" s="570"/>
      <c r="M61" s="570"/>
      <c r="N61" s="570"/>
      <c r="O61" s="687"/>
    </row>
    <row r="62" spans="1:15" ht="23.4" x14ac:dyDescent="0.35">
      <c r="A62" s="689"/>
      <c r="B62" s="570"/>
      <c r="C62" s="570"/>
      <c r="D62" s="570"/>
      <c r="E62" s="570"/>
      <c r="F62" s="570"/>
      <c r="G62" s="570"/>
      <c r="H62" s="570"/>
      <c r="I62" s="570"/>
      <c r="J62" s="570"/>
      <c r="K62" s="570"/>
      <c r="L62" s="570"/>
      <c r="M62" s="570"/>
      <c r="N62" s="570"/>
      <c r="O62" s="687"/>
    </row>
    <row r="63" spans="1:15" ht="23.4" x14ac:dyDescent="0.3">
      <c r="A63" s="689"/>
      <c r="B63" s="690"/>
      <c r="C63" s="694"/>
      <c r="D63" s="694"/>
      <c r="E63" s="694"/>
      <c r="F63" s="694"/>
      <c r="G63" s="694"/>
      <c r="H63" s="694"/>
      <c r="I63" s="694"/>
      <c r="J63" s="694"/>
      <c r="K63" s="694"/>
      <c r="L63" s="694"/>
      <c r="M63" s="694"/>
      <c r="N63" s="694"/>
      <c r="O63" s="694"/>
    </row>
    <row r="64" spans="1:15" ht="23.4" x14ac:dyDescent="0.3">
      <c r="A64" s="689"/>
      <c r="B64" s="690"/>
      <c r="C64" s="694"/>
      <c r="D64" s="694"/>
      <c r="E64" s="694"/>
      <c r="F64" s="694"/>
      <c r="G64" s="694"/>
      <c r="H64" s="694"/>
      <c r="I64" s="694"/>
      <c r="J64" s="694"/>
      <c r="K64" s="694"/>
      <c r="L64" s="694"/>
      <c r="M64" s="694"/>
      <c r="N64" s="694"/>
      <c r="O64" s="694"/>
    </row>
    <row r="65" spans="1:15" ht="24" thickBot="1" x14ac:dyDescent="0.35">
      <c r="A65" s="720" t="s">
        <v>3975</v>
      </c>
      <c r="B65" s="696" t="s">
        <v>1</v>
      </c>
      <c r="C65" s="697">
        <v>14010131</v>
      </c>
      <c r="D65" s="697">
        <v>14010231</v>
      </c>
      <c r="E65" s="724">
        <v>14010331</v>
      </c>
      <c r="F65" s="724">
        <v>14010431</v>
      </c>
      <c r="G65" s="724">
        <v>14010531</v>
      </c>
      <c r="H65" s="724">
        <v>14010631</v>
      </c>
      <c r="I65" s="724">
        <v>14010730</v>
      </c>
      <c r="J65" s="724">
        <v>14010830</v>
      </c>
      <c r="K65" s="724">
        <v>14010930</v>
      </c>
      <c r="L65" s="724">
        <v>14011030</v>
      </c>
      <c r="M65" s="724">
        <v>14011130</v>
      </c>
      <c r="N65" s="724">
        <v>14011230</v>
      </c>
      <c r="O65" s="725" t="s">
        <v>3752</v>
      </c>
    </row>
    <row r="66" spans="1:15" ht="24" thickTop="1" x14ac:dyDescent="0.3">
      <c r="A66" s="698" t="s">
        <v>3965</v>
      </c>
      <c r="B66" s="690" t="s">
        <v>3988</v>
      </c>
      <c r="C66" s="690">
        <v>4</v>
      </c>
      <c r="D66" s="690">
        <v>4</v>
      </c>
      <c r="E66" s="656">
        <v>4</v>
      </c>
      <c r="F66" s="656">
        <v>4</v>
      </c>
      <c r="G66" s="656">
        <v>4</v>
      </c>
      <c r="H66" s="656">
        <v>4</v>
      </c>
      <c r="I66" s="656">
        <v>4</v>
      </c>
      <c r="J66" s="656">
        <v>4</v>
      </c>
      <c r="K66" s="656">
        <v>4</v>
      </c>
      <c r="L66" s="656">
        <v>4</v>
      </c>
      <c r="M66" s="656">
        <v>4</v>
      </c>
      <c r="N66" s="656">
        <v>4</v>
      </c>
      <c r="O66" s="726"/>
    </row>
    <row r="67" spans="1:15" ht="23.4" x14ac:dyDescent="0.3">
      <c r="A67" s="698" t="s">
        <v>3966</v>
      </c>
      <c r="B67" s="690" t="s">
        <v>3988</v>
      </c>
      <c r="C67" s="690">
        <v>0</v>
      </c>
      <c r="D67" s="690">
        <v>0</v>
      </c>
      <c r="E67" s="656">
        <v>0</v>
      </c>
      <c r="F67" s="656">
        <v>0</v>
      </c>
      <c r="G67" s="656">
        <v>0</v>
      </c>
      <c r="H67" s="656">
        <v>0</v>
      </c>
      <c r="I67" s="656">
        <v>0</v>
      </c>
      <c r="J67" s="656">
        <v>0</v>
      </c>
      <c r="K67" s="656">
        <v>0</v>
      </c>
      <c r="L67" s="656">
        <v>0</v>
      </c>
      <c r="M67" s="656">
        <v>0</v>
      </c>
      <c r="N67" s="656">
        <v>0</v>
      </c>
      <c r="O67" s="726"/>
    </row>
    <row r="68" spans="1:15" ht="23.4" x14ac:dyDescent="0.3">
      <c r="A68" s="698" t="s">
        <v>3967</v>
      </c>
      <c r="B68" s="690" t="s">
        <v>3796</v>
      </c>
      <c r="C68" s="690">
        <v>162</v>
      </c>
      <c r="D68" s="690">
        <v>162</v>
      </c>
      <c r="E68" s="656">
        <v>162</v>
      </c>
      <c r="F68" s="656">
        <v>162</v>
      </c>
      <c r="G68" s="656">
        <v>162</v>
      </c>
      <c r="H68" s="656">
        <v>162</v>
      </c>
      <c r="I68" s="656">
        <v>162</v>
      </c>
      <c r="J68" s="656">
        <v>162</v>
      </c>
      <c r="K68" s="656">
        <v>162</v>
      </c>
      <c r="L68" s="656">
        <v>162</v>
      </c>
      <c r="M68" s="656">
        <v>162</v>
      </c>
      <c r="N68" s="656">
        <v>162</v>
      </c>
      <c r="O68" s="726"/>
    </row>
    <row r="69" spans="1:15" ht="23.4" x14ac:dyDescent="0.3">
      <c r="A69" s="700" t="s">
        <v>3968</v>
      </c>
      <c r="B69" s="573" t="s">
        <v>3796</v>
      </c>
      <c r="C69" s="573">
        <v>0</v>
      </c>
      <c r="D69" s="573">
        <v>0</v>
      </c>
      <c r="E69" s="658">
        <v>0</v>
      </c>
      <c r="F69" s="658">
        <v>0</v>
      </c>
      <c r="G69" s="658">
        <v>0</v>
      </c>
      <c r="H69" s="658">
        <v>0</v>
      </c>
      <c r="I69" s="658">
        <v>0</v>
      </c>
      <c r="J69" s="658">
        <v>0</v>
      </c>
      <c r="K69" s="658">
        <v>0</v>
      </c>
      <c r="L69" s="658">
        <v>0</v>
      </c>
      <c r="M69" s="658">
        <v>0</v>
      </c>
      <c r="N69" s="658">
        <v>0</v>
      </c>
      <c r="O69" s="727"/>
    </row>
    <row r="70" spans="1:15" ht="23.4" x14ac:dyDescent="0.3">
      <c r="A70" s="698" t="s">
        <v>3844</v>
      </c>
      <c r="B70" s="690" t="s">
        <v>3796</v>
      </c>
      <c r="C70" s="690">
        <f>C66*C68+C67*C69</f>
        <v>648</v>
      </c>
      <c r="D70" s="690">
        <f>D66*D68+D67*D69</f>
        <v>648</v>
      </c>
      <c r="E70" s="656">
        <f t="shared" ref="E70:N70" si="24">(E66*E68+E67*E69)</f>
        <v>648</v>
      </c>
      <c r="F70" s="656">
        <f t="shared" si="24"/>
        <v>648</v>
      </c>
      <c r="G70" s="656">
        <f t="shared" si="24"/>
        <v>648</v>
      </c>
      <c r="H70" s="656">
        <f t="shared" si="24"/>
        <v>648</v>
      </c>
      <c r="I70" s="656">
        <f t="shared" si="24"/>
        <v>648</v>
      </c>
      <c r="J70" s="656">
        <f t="shared" si="24"/>
        <v>648</v>
      </c>
      <c r="K70" s="656">
        <f t="shared" si="24"/>
        <v>648</v>
      </c>
      <c r="L70" s="656">
        <f t="shared" si="24"/>
        <v>648</v>
      </c>
      <c r="M70" s="656">
        <f t="shared" si="24"/>
        <v>648</v>
      </c>
      <c r="N70" s="656">
        <f t="shared" si="24"/>
        <v>648</v>
      </c>
      <c r="O70" s="726"/>
    </row>
    <row r="71" spans="1:15" ht="23.4" x14ac:dyDescent="0.3">
      <c r="A71" s="698"/>
      <c r="B71" s="690"/>
      <c r="C71" s="694"/>
      <c r="D71" s="694"/>
      <c r="E71" s="661"/>
      <c r="F71" s="661"/>
      <c r="G71" s="661"/>
      <c r="H71" s="661"/>
      <c r="I71" s="661"/>
      <c r="J71" s="661"/>
      <c r="K71" s="661"/>
      <c r="L71" s="661"/>
      <c r="M71" s="661"/>
      <c r="N71" s="661"/>
      <c r="O71" s="728"/>
    </row>
    <row r="72" spans="1:15" ht="23.4" x14ac:dyDescent="0.3">
      <c r="A72" s="698"/>
      <c r="B72" s="690"/>
      <c r="C72" s="694"/>
      <c r="D72" s="694"/>
      <c r="E72" s="661"/>
      <c r="F72" s="661"/>
      <c r="G72" s="661"/>
      <c r="H72" s="661"/>
      <c r="I72" s="661"/>
      <c r="J72" s="661"/>
      <c r="K72" s="661"/>
      <c r="L72" s="661"/>
      <c r="M72" s="661"/>
      <c r="N72" s="661"/>
      <c r="O72" s="728"/>
    </row>
    <row r="73" spans="1:15" ht="24" thickBot="1" x14ac:dyDescent="0.35">
      <c r="A73" s="705" t="s">
        <v>3973</v>
      </c>
      <c r="B73" s="686" t="s">
        <v>1</v>
      </c>
      <c r="C73" s="574">
        <v>14010131</v>
      </c>
      <c r="D73" s="574">
        <v>14010231</v>
      </c>
      <c r="E73" s="655">
        <v>14010331</v>
      </c>
      <c r="F73" s="655">
        <v>14010431</v>
      </c>
      <c r="G73" s="655">
        <v>14010531</v>
      </c>
      <c r="H73" s="655">
        <v>14010631</v>
      </c>
      <c r="I73" s="655">
        <v>14010730</v>
      </c>
      <c r="J73" s="655">
        <v>14010830</v>
      </c>
      <c r="K73" s="655">
        <v>14010930</v>
      </c>
      <c r="L73" s="655">
        <v>14011030</v>
      </c>
      <c r="M73" s="655">
        <v>14011130</v>
      </c>
      <c r="N73" s="655">
        <v>14011230</v>
      </c>
      <c r="O73" s="729" t="s">
        <v>3752</v>
      </c>
    </row>
    <row r="74" spans="1:15" ht="22.2" thickTop="1" x14ac:dyDescent="0.3">
      <c r="A74" s="34" t="s">
        <v>670</v>
      </c>
      <c r="B74" s="704" t="s">
        <v>1280</v>
      </c>
      <c r="C74" s="704">
        <v>271422</v>
      </c>
      <c r="D74" s="704">
        <v>274841</v>
      </c>
      <c r="E74" s="730">
        <f>E$79*E38</f>
        <v>94964</v>
      </c>
      <c r="F74" s="730">
        <f t="shared" ref="F74:N74" si="25">F$79*F38</f>
        <v>164161</v>
      </c>
      <c r="G74" s="730">
        <f t="shared" si="25"/>
        <v>230607</v>
      </c>
      <c r="H74" s="730">
        <f t="shared" si="25"/>
        <v>203073.99999999997</v>
      </c>
      <c r="I74" s="730">
        <f t="shared" si="25"/>
        <v>203074</v>
      </c>
      <c r="J74" s="730">
        <f t="shared" si="25"/>
        <v>218418.99999999997</v>
      </c>
      <c r="K74" s="730">
        <f t="shared" si="25"/>
        <v>200318</v>
      </c>
      <c r="L74" s="730">
        <f t="shared" si="25"/>
        <v>258972</v>
      </c>
      <c r="M74" s="730">
        <f t="shared" si="25"/>
        <v>297084.99999999994</v>
      </c>
      <c r="N74" s="730">
        <f t="shared" si="25"/>
        <v>249654.00000000003</v>
      </c>
      <c r="O74" s="731">
        <f>SUM(C74:N74)</f>
        <v>2666591</v>
      </c>
    </row>
    <row r="75" spans="1:15" ht="21.6" x14ac:dyDescent="0.3">
      <c r="A75" s="34" t="s">
        <v>671</v>
      </c>
      <c r="B75" s="704" t="s">
        <v>1280</v>
      </c>
      <c r="C75" s="704">
        <v>172238</v>
      </c>
      <c r="D75" s="704">
        <v>168656</v>
      </c>
      <c r="E75" s="730">
        <f t="shared" ref="E75:N78" si="26">E$79*E39</f>
        <v>67012</v>
      </c>
      <c r="F75" s="730">
        <f t="shared" si="26"/>
        <v>156332</v>
      </c>
      <c r="G75" s="730">
        <f t="shared" si="26"/>
        <v>174851</v>
      </c>
      <c r="H75" s="730">
        <f t="shared" si="26"/>
        <v>156083.99999999997</v>
      </c>
      <c r="I75" s="730">
        <f t="shared" si="26"/>
        <v>156083.99999999997</v>
      </c>
      <c r="J75" s="730">
        <f t="shared" si="26"/>
        <v>109378.99999999999</v>
      </c>
      <c r="K75" s="730">
        <f t="shared" si="26"/>
        <v>116929.00000000001</v>
      </c>
      <c r="L75" s="730">
        <f t="shared" si="26"/>
        <v>147564</v>
      </c>
      <c r="M75" s="730">
        <f t="shared" si="26"/>
        <v>166097.99999999997</v>
      </c>
      <c r="N75" s="730">
        <f t="shared" si="26"/>
        <v>174758.00000000003</v>
      </c>
      <c r="O75" s="731">
        <f t="shared" ref="O75:O78" si="27">SUM(C75:N75)</f>
        <v>1765985</v>
      </c>
    </row>
    <row r="76" spans="1:15" ht="21.6" x14ac:dyDescent="0.3">
      <c r="A76" s="34" t="s">
        <v>4012</v>
      </c>
      <c r="B76" s="704" t="s">
        <v>1280</v>
      </c>
      <c r="C76" s="704">
        <v>84487</v>
      </c>
      <c r="D76" s="704">
        <v>56590</v>
      </c>
      <c r="E76" s="730">
        <f t="shared" si="26"/>
        <v>0</v>
      </c>
      <c r="F76" s="730">
        <f t="shared" si="26"/>
        <v>0</v>
      </c>
      <c r="G76" s="730">
        <f t="shared" si="26"/>
        <v>0</v>
      </c>
      <c r="H76" s="730">
        <f t="shared" si="26"/>
        <v>0</v>
      </c>
      <c r="I76" s="730">
        <f t="shared" si="26"/>
        <v>0</v>
      </c>
      <c r="J76" s="730">
        <f t="shared" si="26"/>
        <v>0</v>
      </c>
      <c r="K76" s="730">
        <f t="shared" si="26"/>
        <v>132576</v>
      </c>
      <c r="L76" s="730">
        <f t="shared" si="26"/>
        <v>112152</v>
      </c>
      <c r="M76" s="730">
        <f t="shared" si="26"/>
        <v>82223.999999999985</v>
      </c>
      <c r="N76" s="730">
        <f t="shared" si="26"/>
        <v>83798.000000000015</v>
      </c>
      <c r="O76" s="731">
        <f t="shared" si="27"/>
        <v>551827</v>
      </c>
    </row>
    <row r="77" spans="1:15" ht="21.6" x14ac:dyDescent="0.3">
      <c r="A77" s="34" t="s">
        <v>541</v>
      </c>
      <c r="B77" s="704" t="s">
        <v>1280</v>
      </c>
      <c r="C77" s="704">
        <v>13994</v>
      </c>
      <c r="D77" s="704">
        <v>22111</v>
      </c>
      <c r="E77" s="730">
        <f t="shared" si="26"/>
        <v>0</v>
      </c>
      <c r="F77" s="730">
        <f t="shared" si="26"/>
        <v>0</v>
      </c>
      <c r="G77" s="730">
        <f t="shared" si="26"/>
        <v>0</v>
      </c>
      <c r="H77" s="730">
        <f t="shared" si="26"/>
        <v>0</v>
      </c>
      <c r="I77" s="730">
        <f t="shared" si="26"/>
        <v>0</v>
      </c>
      <c r="J77" s="730">
        <f t="shared" si="26"/>
        <v>0</v>
      </c>
      <c r="K77" s="730">
        <f t="shared" si="26"/>
        <v>11476</v>
      </c>
      <c r="L77" s="730">
        <f t="shared" si="26"/>
        <v>10404</v>
      </c>
      <c r="M77" s="730">
        <f t="shared" si="26"/>
        <v>10391.999999999998</v>
      </c>
      <c r="N77" s="730">
        <f t="shared" si="26"/>
        <v>11788.000000000002</v>
      </c>
      <c r="O77" s="731">
        <f t="shared" si="27"/>
        <v>80165</v>
      </c>
    </row>
    <row r="78" spans="1:15" ht="21.6" x14ac:dyDescent="0.3">
      <c r="A78" s="157" t="s">
        <v>674</v>
      </c>
      <c r="B78" s="704" t="s">
        <v>1280</v>
      </c>
      <c r="C78" s="704">
        <v>29760</v>
      </c>
      <c r="D78" s="704">
        <v>0</v>
      </c>
      <c r="E78" s="730">
        <f t="shared" si="26"/>
        <v>171532</v>
      </c>
      <c r="F78" s="730">
        <f t="shared" si="26"/>
        <v>115126.00000000001</v>
      </c>
      <c r="G78" s="730">
        <f t="shared" si="26"/>
        <v>107636</v>
      </c>
      <c r="H78" s="730">
        <f t="shared" si="26"/>
        <v>148815.99999999997</v>
      </c>
      <c r="I78" s="730">
        <f t="shared" si="26"/>
        <v>161403.99999999997</v>
      </c>
      <c r="J78" s="730">
        <f t="shared" si="26"/>
        <v>154974.99999999997</v>
      </c>
      <c r="K78" s="730">
        <f t="shared" si="26"/>
        <v>0</v>
      </c>
      <c r="L78" s="730">
        <f t="shared" si="26"/>
        <v>0</v>
      </c>
      <c r="M78" s="730">
        <f t="shared" si="26"/>
        <v>0</v>
      </c>
      <c r="N78" s="730">
        <f t="shared" si="26"/>
        <v>0</v>
      </c>
      <c r="O78" s="731">
        <f t="shared" si="27"/>
        <v>889249</v>
      </c>
    </row>
    <row r="79" spans="1:15" ht="23.4" x14ac:dyDescent="0.3">
      <c r="A79" s="711" t="s">
        <v>537</v>
      </c>
      <c r="B79" s="692" t="s">
        <v>1280</v>
      </c>
      <c r="C79" s="692">
        <f>SUM(C74:C78)</f>
        <v>571901</v>
      </c>
      <c r="D79" s="692">
        <f t="shared" ref="D79" si="28">SUM(D74:D78)</f>
        <v>522198</v>
      </c>
      <c r="E79" s="660">
        <f>E25*E70*8760</f>
        <v>333508</v>
      </c>
      <c r="F79" s="660">
        <f t="shared" ref="F79:N79" si="29">F25*F70*8760</f>
        <v>435619</v>
      </c>
      <c r="G79" s="660">
        <f t="shared" si="29"/>
        <v>513094</v>
      </c>
      <c r="H79" s="660">
        <f t="shared" si="29"/>
        <v>507973.99999999994</v>
      </c>
      <c r="I79" s="660">
        <f t="shared" si="29"/>
        <v>520561.99999999994</v>
      </c>
      <c r="J79" s="660">
        <f t="shared" si="29"/>
        <v>482772.99999999994</v>
      </c>
      <c r="K79" s="660">
        <f t="shared" si="29"/>
        <v>461299</v>
      </c>
      <c r="L79" s="660">
        <f t="shared" si="29"/>
        <v>529092</v>
      </c>
      <c r="M79" s="660">
        <f t="shared" si="29"/>
        <v>555798.99999999988</v>
      </c>
      <c r="N79" s="660">
        <f t="shared" si="29"/>
        <v>519998.00000000006</v>
      </c>
      <c r="O79" s="732">
        <f>SUM(O74:O78)</f>
        <v>5953817</v>
      </c>
    </row>
    <row r="80" spans="1:15" ht="23.4" x14ac:dyDescent="0.3">
      <c r="A80" s="698"/>
      <c r="B80" s="690"/>
      <c r="C80" s="694"/>
      <c r="D80" s="694"/>
      <c r="E80" s="661"/>
      <c r="F80" s="661"/>
      <c r="G80" s="661"/>
      <c r="H80" s="661"/>
      <c r="I80" s="661"/>
      <c r="J80" s="661"/>
      <c r="K80" s="661"/>
      <c r="L80" s="661"/>
      <c r="M80" s="661"/>
      <c r="N80" s="661"/>
      <c r="O80" s="731"/>
    </row>
    <row r="81" spans="1:15" ht="24" thickBot="1" x14ac:dyDescent="0.35">
      <c r="A81" s="705" t="s">
        <v>3978</v>
      </c>
      <c r="B81" s="686" t="s">
        <v>1</v>
      </c>
      <c r="C81" s="574">
        <v>14010131</v>
      </c>
      <c r="D81" s="574">
        <v>14010231</v>
      </c>
      <c r="E81" s="655">
        <v>14010331</v>
      </c>
      <c r="F81" s="655">
        <v>14010431</v>
      </c>
      <c r="G81" s="655">
        <v>14010531</v>
      </c>
      <c r="H81" s="655">
        <v>14010631</v>
      </c>
      <c r="I81" s="655">
        <v>14010730</v>
      </c>
      <c r="J81" s="655">
        <v>14010830</v>
      </c>
      <c r="K81" s="655">
        <v>14010930</v>
      </c>
      <c r="L81" s="655">
        <v>14011030</v>
      </c>
      <c r="M81" s="655">
        <v>14011130</v>
      </c>
      <c r="N81" s="655">
        <v>14011230</v>
      </c>
      <c r="O81" s="731"/>
    </row>
    <row r="82" spans="1:15" ht="22.2" thickTop="1" x14ac:dyDescent="0.3">
      <c r="A82" s="34" t="s">
        <v>670</v>
      </c>
      <c r="B82" s="704" t="s">
        <v>14</v>
      </c>
      <c r="C82" s="704">
        <v>68355</v>
      </c>
      <c r="D82" s="704">
        <v>102339</v>
      </c>
      <c r="E82" s="730">
        <f>E46*(1+مفروضات!$C$10)</f>
        <v>107304</v>
      </c>
      <c r="F82" s="730">
        <f>F46*(1+مفروضات!$C$10)</f>
        <v>323432</v>
      </c>
      <c r="G82" s="730">
        <f>G46*(1+مفروضات!$C$10)</f>
        <v>349226</v>
      </c>
      <c r="H82" s="730">
        <f>H46*(1+مفروضات!$C$10)</f>
        <v>225307</v>
      </c>
      <c r="I82" s="730">
        <f>I46*(1+مفروضات!$C$10)</f>
        <v>225307</v>
      </c>
      <c r="J82" s="730">
        <f>J46*(1+مفروضات!$C$10)</f>
        <v>91650</v>
      </c>
      <c r="K82" s="730">
        <f>K46*(1+مفروضات!$C$10)</f>
        <v>84381</v>
      </c>
      <c r="L82" s="730">
        <f>L46*(1+مفروضات!$C$10)</f>
        <v>81410</v>
      </c>
      <c r="M82" s="730">
        <f>M46*(1+مفروضات!$C$10)</f>
        <v>76739</v>
      </c>
      <c r="N82" s="730">
        <f>N46*(1+مفروضات!$C$10)</f>
        <v>78000</v>
      </c>
      <c r="O82" s="731"/>
    </row>
    <row r="83" spans="1:15" ht="21.6" x14ac:dyDescent="0.3">
      <c r="A83" s="34" t="s">
        <v>671</v>
      </c>
      <c r="B83" s="704" t="s">
        <v>14</v>
      </c>
      <c r="C83" s="704">
        <v>764442</v>
      </c>
      <c r="D83" s="704">
        <v>806019</v>
      </c>
      <c r="E83" s="730">
        <f>E47*(1+مفروضات!$C$7)</f>
        <v>2080685.6697819312</v>
      </c>
      <c r="F83" s="730">
        <f>F47*(1+مفروضات!$C$7)</f>
        <v>2099696.8847352024</v>
      </c>
      <c r="G83" s="730">
        <f>G47*(1+مفروضات!$C$7)</f>
        <v>1920601.5576323986</v>
      </c>
      <c r="H83" s="730">
        <f>H47*(1+مفروضات!$C$7)</f>
        <v>1827324.92211838</v>
      </c>
      <c r="I83" s="730">
        <f>I47*(1+مفروضات!$C$7)</f>
        <v>1827324.92211838</v>
      </c>
      <c r="J83" s="730">
        <f>J47*(1+مفروضات!$C$7)</f>
        <v>2265636.1370716509</v>
      </c>
      <c r="K83" s="730">
        <f>K47*(1+مفروضات!$C$7)</f>
        <v>1765618.0685358255</v>
      </c>
      <c r="L83" s="730">
        <f>L47*(1+مفروضات!$C$7)</f>
        <v>1472854.5171339563</v>
      </c>
      <c r="M83" s="730">
        <f>M47*(1+مفروضات!$C$7)</f>
        <v>1514235.2024922117</v>
      </c>
      <c r="N83" s="730">
        <f>N47*(1+مفروضات!$C$7)</f>
        <v>1024919.9376947039</v>
      </c>
      <c r="O83" s="731"/>
    </row>
    <row r="84" spans="1:15" ht="21.6" x14ac:dyDescent="0.3">
      <c r="A84" s="34" t="s">
        <v>4012</v>
      </c>
      <c r="B84" s="704" t="s">
        <v>14</v>
      </c>
      <c r="C84" s="704">
        <v>584279</v>
      </c>
      <c r="D84" s="704">
        <v>588567</v>
      </c>
      <c r="E84" s="730">
        <f>E83*E48/E47</f>
        <v>0</v>
      </c>
      <c r="F84" s="730">
        <f t="shared" ref="F84:N84" si="30">F83*F48/F47</f>
        <v>0</v>
      </c>
      <c r="G84" s="730">
        <f t="shared" si="30"/>
        <v>0</v>
      </c>
      <c r="H84" s="730">
        <f t="shared" si="30"/>
        <v>0</v>
      </c>
      <c r="I84" s="730">
        <f t="shared" si="30"/>
        <v>0</v>
      </c>
      <c r="J84" s="730">
        <f t="shared" si="30"/>
        <v>0</v>
      </c>
      <c r="K84" s="730">
        <f t="shared" si="30"/>
        <v>1257476.9470404983</v>
      </c>
      <c r="L84" s="730">
        <f t="shared" si="30"/>
        <v>1268236.4485981308</v>
      </c>
      <c r="M84" s="730">
        <f t="shared" si="30"/>
        <v>1266681.6199376946</v>
      </c>
      <c r="N84" s="730">
        <f t="shared" si="30"/>
        <v>1268652.9595015573</v>
      </c>
      <c r="O84" s="731"/>
    </row>
    <row r="85" spans="1:15" ht="21.6" x14ac:dyDescent="0.3">
      <c r="A85" s="34" t="s">
        <v>541</v>
      </c>
      <c r="B85" s="704" t="s">
        <v>14</v>
      </c>
      <c r="C85" s="704">
        <v>570602</v>
      </c>
      <c r="D85" s="704">
        <v>685496</v>
      </c>
      <c r="E85" s="730"/>
      <c r="F85" s="730"/>
      <c r="G85" s="730"/>
      <c r="H85" s="730"/>
      <c r="I85" s="730"/>
      <c r="J85" s="730"/>
      <c r="K85" s="730">
        <f>K83*K49/K47</f>
        <v>1348581.6199376946</v>
      </c>
      <c r="L85" s="730">
        <f t="shared" ref="L85:N85" si="31">L83*L49/L47</f>
        <v>1286528.0373831776</v>
      </c>
      <c r="M85" s="730">
        <f t="shared" si="31"/>
        <v>1275633.3333333333</v>
      </c>
      <c r="N85" s="730">
        <f t="shared" si="31"/>
        <v>1300493.1464174453</v>
      </c>
      <c r="O85" s="731"/>
    </row>
    <row r="86" spans="1:15" ht="21.6" x14ac:dyDescent="0.3">
      <c r="A86" s="157" t="s">
        <v>674</v>
      </c>
      <c r="B86" s="704" t="s">
        <v>14</v>
      </c>
      <c r="C86" s="704"/>
      <c r="D86" s="704"/>
      <c r="E86" s="730">
        <f>E83*E50/E47</f>
        <v>1296369.4704049842</v>
      </c>
      <c r="F86" s="730">
        <f t="shared" ref="F86:J86" si="32">F83*F50/F47</f>
        <v>1326279.7507788159</v>
      </c>
      <c r="G86" s="730">
        <f t="shared" si="32"/>
        <v>1268081.6199376944</v>
      </c>
      <c r="H86" s="730">
        <f t="shared" si="32"/>
        <v>1298877.2585669782</v>
      </c>
      <c r="I86" s="730">
        <f t="shared" si="32"/>
        <v>1266238.9408099689</v>
      </c>
      <c r="J86" s="730">
        <f t="shared" si="32"/>
        <v>1272571.6510903426</v>
      </c>
      <c r="K86" s="730">
        <f t="shared" ref="K86:N86" si="33">K83*K50/K47</f>
        <v>0</v>
      </c>
      <c r="L86" s="730">
        <f t="shared" si="33"/>
        <v>0</v>
      </c>
      <c r="M86" s="730">
        <f t="shared" si="33"/>
        <v>0</v>
      </c>
      <c r="N86" s="730">
        <f t="shared" si="33"/>
        <v>0</v>
      </c>
      <c r="O86" s="731"/>
    </row>
    <row r="87" spans="1:15" ht="23.4" x14ac:dyDescent="0.3">
      <c r="A87" s="698"/>
      <c r="B87" s="690"/>
      <c r="C87" s="694"/>
      <c r="D87" s="694"/>
      <c r="E87" s="661"/>
      <c r="F87" s="661"/>
      <c r="G87" s="661"/>
      <c r="H87" s="661"/>
      <c r="I87" s="661"/>
      <c r="J87" s="661"/>
      <c r="K87" s="661"/>
      <c r="L87" s="661"/>
      <c r="M87" s="661"/>
      <c r="N87" s="661"/>
      <c r="O87" s="731"/>
    </row>
    <row r="88" spans="1:15" ht="24" thickBot="1" x14ac:dyDescent="0.35">
      <c r="A88" s="705" t="s">
        <v>3979</v>
      </c>
      <c r="B88" s="686" t="s">
        <v>1</v>
      </c>
      <c r="C88" s="574">
        <v>14010131</v>
      </c>
      <c r="D88" s="574">
        <v>14010231</v>
      </c>
      <c r="E88" s="655">
        <v>14010331</v>
      </c>
      <c r="F88" s="655">
        <v>14010431</v>
      </c>
      <c r="G88" s="655">
        <v>14010531</v>
      </c>
      <c r="H88" s="655">
        <v>14010631</v>
      </c>
      <c r="I88" s="655">
        <v>14010730</v>
      </c>
      <c r="J88" s="655">
        <v>14010830</v>
      </c>
      <c r="K88" s="655">
        <v>14010930</v>
      </c>
      <c r="L88" s="655">
        <v>14011030</v>
      </c>
      <c r="M88" s="655">
        <v>14011130</v>
      </c>
      <c r="N88" s="655">
        <v>14011230</v>
      </c>
      <c r="O88" s="729" t="s">
        <v>3752</v>
      </c>
    </row>
    <row r="89" spans="1:15" ht="24" thickTop="1" x14ac:dyDescent="0.3">
      <c r="A89" s="34" t="s">
        <v>670</v>
      </c>
      <c r="B89" s="704" t="s">
        <v>3981</v>
      </c>
      <c r="C89" s="704">
        <f>C74*C82/10^6</f>
        <v>18553.050810000001</v>
      </c>
      <c r="D89" s="704">
        <f>D74*D82/10^6</f>
        <v>28126.953098999998</v>
      </c>
      <c r="E89" s="730">
        <f t="shared" ref="E89:N89" si="34">E74*E82/10^6</f>
        <v>10190.017056000001</v>
      </c>
      <c r="F89" s="730">
        <f t="shared" si="34"/>
        <v>53094.920552000003</v>
      </c>
      <c r="G89" s="730">
        <f t="shared" si="34"/>
        <v>80533.960181999995</v>
      </c>
      <c r="H89" s="730">
        <f t="shared" si="34"/>
        <v>45753.993717999991</v>
      </c>
      <c r="I89" s="730">
        <f t="shared" si="34"/>
        <v>45753.993717999998</v>
      </c>
      <c r="J89" s="730">
        <f t="shared" si="34"/>
        <v>20018.101349999997</v>
      </c>
      <c r="K89" s="730">
        <f t="shared" si="34"/>
        <v>16903.033157999998</v>
      </c>
      <c r="L89" s="730">
        <f t="shared" si="34"/>
        <v>21082.910520000001</v>
      </c>
      <c r="M89" s="730">
        <f t="shared" si="34"/>
        <v>22798.005814999997</v>
      </c>
      <c r="N89" s="730">
        <f t="shared" si="34"/>
        <v>19473.012000000002</v>
      </c>
      <c r="O89" s="726">
        <f>SUM(C89:N89)</f>
        <v>382281.95197799988</v>
      </c>
    </row>
    <row r="90" spans="1:15" ht="23.4" x14ac:dyDescent="0.3">
      <c r="A90" s="34" t="s">
        <v>671</v>
      </c>
      <c r="B90" s="704" t="s">
        <v>3981</v>
      </c>
      <c r="C90" s="704">
        <f t="shared" ref="C90:D92" si="35">C75*C83/10^6</f>
        <v>131665.96119599999</v>
      </c>
      <c r="D90" s="704">
        <f t="shared" si="35"/>
        <v>135939.94046400001</v>
      </c>
      <c r="E90" s="730">
        <f t="shared" ref="E90:N90" si="36">E75*E83/10^6</f>
        <v>139430.9081034268</v>
      </c>
      <c r="F90" s="730">
        <f t="shared" si="36"/>
        <v>328249.81338442367</v>
      </c>
      <c r="G90" s="730">
        <f t="shared" si="36"/>
        <v>335819.10295358254</v>
      </c>
      <c r="H90" s="730">
        <f t="shared" si="36"/>
        <v>285216.18314392515</v>
      </c>
      <c r="I90" s="730">
        <f t="shared" si="36"/>
        <v>285216.18314392515</v>
      </c>
      <c r="J90" s="730">
        <f t="shared" si="36"/>
        <v>247813.01503676007</v>
      </c>
      <c r="K90" s="730">
        <f t="shared" si="36"/>
        <v>206451.95513582556</v>
      </c>
      <c r="L90" s="730">
        <f t="shared" si="36"/>
        <v>217340.30396635513</v>
      </c>
      <c r="M90" s="730">
        <f t="shared" si="36"/>
        <v>251511.43866355132</v>
      </c>
      <c r="N90" s="730">
        <f t="shared" si="36"/>
        <v>179112.9584716511</v>
      </c>
      <c r="O90" s="726">
        <f t="shared" ref="O90:O93" si="37">SUM(C90:N90)</f>
        <v>2743767.7636634265</v>
      </c>
    </row>
    <row r="91" spans="1:15" ht="23.4" x14ac:dyDescent="0.3">
      <c r="A91" s="34" t="s">
        <v>4012</v>
      </c>
      <c r="B91" s="704" t="s">
        <v>3981</v>
      </c>
      <c r="C91" s="704">
        <f t="shared" si="35"/>
        <v>49363.979872999997</v>
      </c>
      <c r="D91" s="704">
        <f t="shared" si="35"/>
        <v>33307.006529999999</v>
      </c>
      <c r="E91" s="730">
        <f>E76*E84/10^6</f>
        <v>0</v>
      </c>
      <c r="F91" s="730">
        <f t="shared" ref="F91:N91" si="38">F76*F84/10^6</f>
        <v>0</v>
      </c>
      <c r="G91" s="730">
        <f t="shared" si="38"/>
        <v>0</v>
      </c>
      <c r="H91" s="730">
        <f t="shared" si="38"/>
        <v>0</v>
      </c>
      <c r="I91" s="730">
        <f t="shared" si="38"/>
        <v>0</v>
      </c>
      <c r="J91" s="730">
        <f t="shared" si="38"/>
        <v>0</v>
      </c>
      <c r="K91" s="730">
        <f t="shared" si="38"/>
        <v>166711.26373084111</v>
      </c>
      <c r="L91" s="730">
        <f t="shared" si="38"/>
        <v>142235.25418317757</v>
      </c>
      <c r="M91" s="730">
        <f t="shared" si="38"/>
        <v>104151.62951775698</v>
      </c>
      <c r="N91" s="730">
        <f t="shared" si="38"/>
        <v>106310.58070031152</v>
      </c>
      <c r="O91" s="726">
        <f t="shared" si="37"/>
        <v>602079.71453508711</v>
      </c>
    </row>
    <row r="92" spans="1:15" ht="23.4" x14ac:dyDescent="0.3">
      <c r="A92" s="34" t="s">
        <v>541</v>
      </c>
      <c r="B92" s="704" t="s">
        <v>3981</v>
      </c>
      <c r="C92" s="704">
        <f t="shared" si="35"/>
        <v>7985.0043880000003</v>
      </c>
      <c r="D92" s="704">
        <f t="shared" si="35"/>
        <v>15157.002055999999</v>
      </c>
      <c r="E92" s="730">
        <f>E77*E85/10^6</f>
        <v>0</v>
      </c>
      <c r="F92" s="730">
        <f t="shared" ref="F92:N92" si="39">F77*F85/10^6</f>
        <v>0</v>
      </c>
      <c r="G92" s="730">
        <f t="shared" si="39"/>
        <v>0</v>
      </c>
      <c r="H92" s="730">
        <f t="shared" si="39"/>
        <v>0</v>
      </c>
      <c r="I92" s="730">
        <f t="shared" si="39"/>
        <v>0</v>
      </c>
      <c r="J92" s="730">
        <f t="shared" si="39"/>
        <v>0</v>
      </c>
      <c r="K92" s="730">
        <f t="shared" si="39"/>
        <v>15476.322670404983</v>
      </c>
      <c r="L92" s="730">
        <f t="shared" si="39"/>
        <v>13385.037700934579</v>
      </c>
      <c r="M92" s="730">
        <f t="shared" si="39"/>
        <v>13256.381599999997</v>
      </c>
      <c r="N92" s="730">
        <f t="shared" si="39"/>
        <v>15330.213209968848</v>
      </c>
      <c r="O92" s="726">
        <f t="shared" si="37"/>
        <v>80589.961625308395</v>
      </c>
    </row>
    <row r="93" spans="1:15" ht="23.4" x14ac:dyDescent="0.3">
      <c r="A93" s="157" t="s">
        <v>674</v>
      </c>
      <c r="B93" s="704" t="s">
        <v>3981</v>
      </c>
      <c r="C93" s="704"/>
      <c r="D93" s="704"/>
      <c r="E93" s="730">
        <f>E78*E86/10^6</f>
        <v>222368.84799750775</v>
      </c>
      <c r="F93" s="730">
        <f t="shared" ref="F93:N93" si="40">F78*F86/10^6</f>
        <v>152689.28258816199</v>
      </c>
      <c r="G93" s="730">
        <f t="shared" si="40"/>
        <v>136491.23324361368</v>
      </c>
      <c r="H93" s="730">
        <f t="shared" si="40"/>
        <v>193293.71811090337</v>
      </c>
      <c r="I93" s="730">
        <f t="shared" si="40"/>
        <v>204376.03000249219</v>
      </c>
      <c r="J93" s="730">
        <f t="shared" si="40"/>
        <v>197216.79162772579</v>
      </c>
      <c r="K93" s="730">
        <f t="shared" si="40"/>
        <v>0</v>
      </c>
      <c r="L93" s="730">
        <f t="shared" si="40"/>
        <v>0</v>
      </c>
      <c r="M93" s="730">
        <f t="shared" si="40"/>
        <v>0</v>
      </c>
      <c r="N93" s="730">
        <f t="shared" si="40"/>
        <v>0</v>
      </c>
      <c r="O93" s="726">
        <f t="shared" si="37"/>
        <v>1106435.9035704047</v>
      </c>
    </row>
    <row r="94" spans="1:15" ht="23.4" x14ac:dyDescent="0.3">
      <c r="A94" s="711"/>
      <c r="B94" s="734"/>
      <c r="C94" s="734"/>
      <c r="D94" s="734"/>
      <c r="E94" s="743"/>
      <c r="F94" s="743"/>
      <c r="G94" s="743"/>
      <c r="H94" s="743"/>
      <c r="I94" s="743"/>
      <c r="J94" s="743"/>
      <c r="K94" s="743"/>
      <c r="L94" s="743"/>
      <c r="M94" s="743"/>
      <c r="N94" s="743"/>
      <c r="O94" s="732">
        <f>SUM(O89:O93)</f>
        <v>4915155.2953722263</v>
      </c>
    </row>
    <row r="95" spans="1:15" ht="23.4" x14ac:dyDescent="0.3">
      <c r="A95" s="698"/>
      <c r="B95" s="704"/>
      <c r="C95" s="704"/>
      <c r="D95" s="704"/>
      <c r="E95" s="730"/>
      <c r="F95" s="730"/>
      <c r="G95" s="730"/>
      <c r="H95" s="730"/>
      <c r="I95" s="730"/>
      <c r="J95" s="730"/>
      <c r="K95" s="730"/>
      <c r="L95" s="730"/>
      <c r="M95" s="730"/>
      <c r="N95" s="730"/>
      <c r="O95" s="726"/>
    </row>
    <row r="96" spans="1:15" ht="24" thickBot="1" x14ac:dyDescent="0.35">
      <c r="A96" s="705" t="s">
        <v>3990</v>
      </c>
      <c r="B96" s="686" t="s">
        <v>1</v>
      </c>
      <c r="C96" s="574">
        <v>14000131</v>
      </c>
      <c r="D96" s="574">
        <v>14000231</v>
      </c>
      <c r="E96" s="655">
        <v>14000331</v>
      </c>
      <c r="F96" s="655">
        <v>14000431</v>
      </c>
      <c r="G96" s="655">
        <v>14000531</v>
      </c>
      <c r="H96" s="655">
        <v>14000631</v>
      </c>
      <c r="I96" s="655">
        <v>14000730</v>
      </c>
      <c r="J96" s="655">
        <v>14000830</v>
      </c>
      <c r="K96" s="655">
        <v>14000930</v>
      </c>
      <c r="L96" s="655">
        <v>14001030</v>
      </c>
      <c r="M96" s="655">
        <v>14001130</v>
      </c>
      <c r="N96" s="655">
        <v>14001230</v>
      </c>
      <c r="O96" s="729" t="s">
        <v>3752</v>
      </c>
    </row>
    <row r="97" spans="1:39" ht="24" thickTop="1" x14ac:dyDescent="0.3">
      <c r="A97" s="698" t="s">
        <v>4004</v>
      </c>
      <c r="B97" s="704" t="s">
        <v>1280</v>
      </c>
      <c r="C97" s="690">
        <f>(C79-C74)*(C66*C68/C70)</f>
        <v>300479</v>
      </c>
      <c r="D97" s="690">
        <f t="shared" ref="D97:N97" si="41">(D79-D74)*(D66*D68/D70)</f>
        <v>247357</v>
      </c>
      <c r="E97" s="656">
        <f t="shared" si="41"/>
        <v>238544</v>
      </c>
      <c r="F97" s="656">
        <f t="shared" si="41"/>
        <v>271458</v>
      </c>
      <c r="G97" s="656">
        <f t="shared" si="41"/>
        <v>282487</v>
      </c>
      <c r="H97" s="656">
        <f t="shared" si="41"/>
        <v>304900</v>
      </c>
      <c r="I97" s="656">
        <f t="shared" si="41"/>
        <v>317487.99999999994</v>
      </c>
      <c r="J97" s="656">
        <f t="shared" si="41"/>
        <v>264354</v>
      </c>
      <c r="K97" s="656">
        <f t="shared" si="41"/>
        <v>260981</v>
      </c>
      <c r="L97" s="656">
        <f t="shared" si="41"/>
        <v>270120</v>
      </c>
      <c r="M97" s="656">
        <f t="shared" si="41"/>
        <v>258713.99999999994</v>
      </c>
      <c r="N97" s="656">
        <f t="shared" si="41"/>
        <v>270344</v>
      </c>
      <c r="O97" s="726"/>
    </row>
    <row r="98" spans="1:39" ht="23.4" x14ac:dyDescent="0.3">
      <c r="A98" s="698" t="s">
        <v>3997</v>
      </c>
      <c r="B98" s="704" t="s">
        <v>3985</v>
      </c>
      <c r="C98" s="716">
        <f>C60</f>
        <v>2.9292106207061464</v>
      </c>
      <c r="D98" s="716">
        <f t="shared" ref="D98:N98" si="42">D60</f>
        <v>2.9292106207061459</v>
      </c>
      <c r="E98" s="733">
        <f t="shared" si="42"/>
        <v>2.9292106207061464</v>
      </c>
      <c r="F98" s="733">
        <f t="shared" si="42"/>
        <v>2.9292106207061468</v>
      </c>
      <c r="G98" s="733">
        <f t="shared" si="42"/>
        <v>2.9292106207061464</v>
      </c>
      <c r="H98" s="733">
        <f t="shared" si="42"/>
        <v>2.9292106207061464</v>
      </c>
      <c r="I98" s="733">
        <f t="shared" si="42"/>
        <v>2.9292106207061464</v>
      </c>
      <c r="J98" s="733">
        <f t="shared" si="42"/>
        <v>2.9292106207061464</v>
      </c>
      <c r="K98" s="733">
        <f t="shared" si="42"/>
        <v>2.9292106207061464</v>
      </c>
      <c r="L98" s="733">
        <f t="shared" si="42"/>
        <v>2.9292106207061464</v>
      </c>
      <c r="M98" s="733">
        <f t="shared" si="42"/>
        <v>2.9292106207061468</v>
      </c>
      <c r="N98" s="733">
        <f t="shared" si="42"/>
        <v>2.9292106207061468</v>
      </c>
      <c r="O98" s="659"/>
    </row>
    <row r="99" spans="1:39" ht="23.4" x14ac:dyDescent="0.3">
      <c r="A99" s="700" t="s">
        <v>3986</v>
      </c>
      <c r="B99" s="723" t="s">
        <v>3765</v>
      </c>
      <c r="C99" s="573">
        <f t="shared" ref="C99:N99" si="43">C97*1000/C98</f>
        <v>102580196.13747111</v>
      </c>
      <c r="D99" s="573">
        <f t="shared" si="43"/>
        <v>84444934.840625957</v>
      </c>
      <c r="E99" s="658">
        <f t="shared" si="43"/>
        <v>81436274.439867377</v>
      </c>
      <c r="F99" s="658">
        <f t="shared" si="43"/>
        <v>92672748.78805384</v>
      </c>
      <c r="G99" s="658">
        <f t="shared" si="43"/>
        <v>96437926.997513309</v>
      </c>
      <c r="H99" s="658">
        <f t="shared" si="43"/>
        <v>104089476.47694163</v>
      </c>
      <c r="I99" s="658">
        <f t="shared" si="43"/>
        <v>108386879.98593387</v>
      </c>
      <c r="J99" s="658">
        <f t="shared" si="43"/>
        <v>90247522.022254601</v>
      </c>
      <c r="K99" s="658">
        <f t="shared" si="43"/>
        <v>89096017.25296393</v>
      </c>
      <c r="L99" s="658">
        <f t="shared" si="43"/>
        <v>92215970.436049432</v>
      </c>
      <c r="M99" s="658">
        <f t="shared" si="43"/>
        <v>88322088.610217988</v>
      </c>
      <c r="N99" s="658">
        <f t="shared" si="43"/>
        <v>92292441.550286338</v>
      </c>
      <c r="O99" s="727">
        <f>SUM(C99:N99)</f>
        <v>1122222477.5381794</v>
      </c>
    </row>
    <row r="100" spans="1:39" ht="23.4" x14ac:dyDescent="0.3">
      <c r="A100" s="265"/>
      <c r="B100" s="503"/>
      <c r="D100" s="492"/>
    </row>
    <row r="101" spans="1:39" ht="23.4" x14ac:dyDescent="0.3">
      <c r="A101" s="265"/>
      <c r="B101" s="503"/>
      <c r="D101" s="492"/>
    </row>
    <row r="102" spans="1:39" ht="18.600000000000001" x14ac:dyDescent="0.3">
      <c r="C102" s="8"/>
      <c r="D102" s="8"/>
      <c r="E102" s="8"/>
      <c r="F102" s="8"/>
      <c r="G102" s="8"/>
      <c r="J102" s="21"/>
    </row>
    <row r="104" spans="1:39" ht="18.600000000000001" x14ac:dyDescent="0.3">
      <c r="C104" s="13"/>
      <c r="D104" s="20"/>
      <c r="E104" s="20"/>
      <c r="F104" s="20"/>
      <c r="G104" s="20"/>
      <c r="H104" s="20"/>
    </row>
    <row r="105" spans="1:39" ht="24" thickBot="1" x14ac:dyDescent="0.35">
      <c r="A105" s="2" t="s">
        <v>10</v>
      </c>
      <c r="B105" s="557" t="s">
        <v>1</v>
      </c>
      <c r="C105" s="558">
        <v>1397</v>
      </c>
      <c r="D105" s="558">
        <v>1398</v>
      </c>
      <c r="E105" s="558">
        <v>1399</v>
      </c>
      <c r="F105" s="558">
        <v>1400</v>
      </c>
      <c r="G105" s="558">
        <v>1401</v>
      </c>
      <c r="H105" s="558">
        <v>1402</v>
      </c>
      <c r="J105" s="2" t="s">
        <v>31</v>
      </c>
      <c r="K105" s="2"/>
      <c r="L105" s="82"/>
      <c r="M105" s="82">
        <v>13990131</v>
      </c>
      <c r="N105" s="82">
        <v>13990231</v>
      </c>
      <c r="O105" s="82">
        <v>13990331</v>
      </c>
      <c r="P105" s="82">
        <v>13990431</v>
      </c>
      <c r="Q105" s="82">
        <v>13990531</v>
      </c>
      <c r="R105" s="82">
        <v>13990631</v>
      </c>
      <c r="S105" s="82">
        <v>13990730</v>
      </c>
      <c r="T105" s="82">
        <v>13990830</v>
      </c>
      <c r="U105" s="82">
        <v>13990930</v>
      </c>
      <c r="V105" s="82">
        <v>13991030</v>
      </c>
      <c r="W105" s="82">
        <v>13991130</v>
      </c>
      <c r="X105" s="82">
        <v>13991230</v>
      </c>
      <c r="Y105" s="82">
        <v>14000131</v>
      </c>
      <c r="Z105" s="82">
        <v>14000231</v>
      </c>
      <c r="AA105" s="82">
        <v>14000331</v>
      </c>
      <c r="AB105" s="82">
        <v>14000431</v>
      </c>
      <c r="AC105" s="82">
        <v>14000531</v>
      </c>
      <c r="AD105" s="82">
        <v>14000631</v>
      </c>
      <c r="AE105" s="82">
        <v>14000730</v>
      </c>
      <c r="AF105" s="82">
        <v>14000830</v>
      </c>
      <c r="AG105" s="82">
        <v>14000930</v>
      </c>
      <c r="AH105" s="82">
        <v>14001030</v>
      </c>
      <c r="AI105" s="82">
        <v>14001130</v>
      </c>
      <c r="AJ105" s="82">
        <v>14001230</v>
      </c>
      <c r="AK105" s="82">
        <v>14010131</v>
      </c>
      <c r="AL105" s="82">
        <v>14010231</v>
      </c>
      <c r="AM105" s="82" t="s">
        <v>538</v>
      </c>
    </row>
    <row r="106" spans="1:39" ht="21" thickTop="1" x14ac:dyDescent="0.3">
      <c r="A106" s="34" t="s">
        <v>670</v>
      </c>
      <c r="B106" s="5" t="s">
        <v>528</v>
      </c>
      <c r="C106" s="8">
        <v>4301904</v>
      </c>
      <c r="D106" s="8">
        <v>4299445</v>
      </c>
      <c r="E106" s="8">
        <v>3047736</v>
      </c>
      <c r="F106" s="8">
        <v>2480371</v>
      </c>
      <c r="G106" s="8">
        <f>O74</f>
        <v>2666591</v>
      </c>
      <c r="H106" s="38">
        <f>G106</f>
        <v>2666591</v>
      </c>
      <c r="I106" s="25"/>
      <c r="J106" s="27" t="s">
        <v>670</v>
      </c>
      <c r="K106" s="35"/>
      <c r="L106" s="8"/>
      <c r="M106" s="8">
        <v>325002</v>
      </c>
      <c r="N106" s="8">
        <v>217166</v>
      </c>
      <c r="O106" s="8">
        <v>221887</v>
      </c>
      <c r="P106" s="8">
        <v>293613</v>
      </c>
      <c r="Q106" s="8">
        <v>275959</v>
      </c>
      <c r="R106" s="8">
        <v>273302</v>
      </c>
      <c r="S106" s="8">
        <v>262530</v>
      </c>
      <c r="T106" s="8">
        <v>278611</v>
      </c>
      <c r="U106" s="8">
        <v>263464</v>
      </c>
      <c r="V106" s="8">
        <v>214973</v>
      </c>
      <c r="W106" s="8">
        <v>272012</v>
      </c>
      <c r="X106" s="8">
        <v>208592</v>
      </c>
      <c r="Y106" s="8">
        <v>195272</v>
      </c>
      <c r="Z106" s="8">
        <v>119632</v>
      </c>
      <c r="AA106" s="8">
        <v>94964</v>
      </c>
      <c r="AB106" s="8">
        <v>164161</v>
      </c>
      <c r="AC106" s="8">
        <v>230607</v>
      </c>
      <c r="AD106" s="8">
        <v>203074</v>
      </c>
      <c r="AE106" s="8">
        <v>203074</v>
      </c>
      <c r="AF106" s="8">
        <v>218419</v>
      </c>
      <c r="AG106" s="8">
        <v>200318</v>
      </c>
      <c r="AH106" s="8">
        <v>258972</v>
      </c>
      <c r="AI106" s="8">
        <v>297085</v>
      </c>
      <c r="AJ106" s="8">
        <v>249654</v>
      </c>
      <c r="AK106" s="8">
        <v>271422</v>
      </c>
      <c r="AL106" s="8">
        <v>274841</v>
      </c>
      <c r="AM106" s="8">
        <f t="shared" ref="AM106:AM111" si="44">AVERAGE(Y106:AH106)</f>
        <v>188849.3</v>
      </c>
    </row>
    <row r="107" spans="1:39" ht="20.399999999999999" x14ac:dyDescent="0.3">
      <c r="A107" s="34" t="s">
        <v>671</v>
      </c>
      <c r="B107" s="26" t="s">
        <v>528</v>
      </c>
      <c r="C107" s="8">
        <v>2553766</v>
      </c>
      <c r="D107" s="8">
        <v>2513909</v>
      </c>
      <c r="E107" s="8">
        <v>2144515</v>
      </c>
      <c r="F107" s="8">
        <v>1686395</v>
      </c>
      <c r="G107" s="8">
        <f t="shared" ref="G107:G110" si="45">O75</f>
        <v>1765985</v>
      </c>
      <c r="H107" s="38">
        <f t="shared" ref="H107:H110" si="46">G107</f>
        <v>1765985</v>
      </c>
      <c r="I107" s="25"/>
      <c r="J107" s="27" t="s">
        <v>671</v>
      </c>
      <c r="K107" s="35"/>
      <c r="L107" s="8"/>
      <c r="M107" s="8">
        <v>114212</v>
      </c>
      <c r="N107" s="8">
        <v>83692</v>
      </c>
      <c r="O107" s="8">
        <v>190285</v>
      </c>
      <c r="P107" s="8">
        <v>275624</v>
      </c>
      <c r="Q107" s="8">
        <v>268798</v>
      </c>
      <c r="R107" s="8">
        <v>229019</v>
      </c>
      <c r="S107" s="8">
        <v>189545</v>
      </c>
      <c r="T107" s="8">
        <v>116953</v>
      </c>
      <c r="U107" s="8">
        <v>129593</v>
      </c>
      <c r="V107" s="8">
        <v>167989</v>
      </c>
      <c r="W107" s="8">
        <v>166281</v>
      </c>
      <c r="X107" s="8">
        <v>140217</v>
      </c>
      <c r="Y107" s="8">
        <v>134669</v>
      </c>
      <c r="Z107" s="8">
        <v>90065</v>
      </c>
      <c r="AA107" s="8">
        <v>67012</v>
      </c>
      <c r="AB107" s="8">
        <v>156332</v>
      </c>
      <c r="AC107" s="8">
        <v>174851</v>
      </c>
      <c r="AD107" s="8">
        <v>156084</v>
      </c>
      <c r="AE107" s="8">
        <v>156084</v>
      </c>
      <c r="AF107" s="8">
        <v>109379</v>
      </c>
      <c r="AG107" s="8">
        <v>116929</v>
      </c>
      <c r="AH107" s="8">
        <v>147564</v>
      </c>
      <c r="AI107" s="8">
        <v>166098</v>
      </c>
      <c r="AJ107" s="8">
        <v>174758</v>
      </c>
      <c r="AK107" s="8">
        <v>172238</v>
      </c>
      <c r="AL107" s="8">
        <v>168656</v>
      </c>
      <c r="AM107" s="8">
        <f t="shared" si="44"/>
        <v>130896.9</v>
      </c>
    </row>
    <row r="108" spans="1:39" ht="20.399999999999999" x14ac:dyDescent="0.3">
      <c r="A108" s="34" t="s">
        <v>4012</v>
      </c>
      <c r="B108" s="26" t="s">
        <v>528</v>
      </c>
      <c r="C108" s="8">
        <v>261770</v>
      </c>
      <c r="D108" s="8">
        <v>341853</v>
      </c>
      <c r="E108" s="8">
        <v>918090</v>
      </c>
      <c r="F108" s="8">
        <v>1354313</v>
      </c>
      <c r="G108" s="8">
        <f t="shared" si="45"/>
        <v>551827</v>
      </c>
      <c r="H108" s="38">
        <f t="shared" si="46"/>
        <v>551827</v>
      </c>
      <c r="I108" s="25"/>
      <c r="J108" s="27" t="s">
        <v>672</v>
      </c>
      <c r="K108" s="35"/>
      <c r="L108" s="8"/>
      <c r="AG108" s="8">
        <v>132576</v>
      </c>
      <c r="AH108" s="8">
        <v>112152</v>
      </c>
      <c r="AI108" s="8">
        <v>82224</v>
      </c>
      <c r="AJ108" s="8">
        <v>83798</v>
      </c>
      <c r="AK108" s="8">
        <v>84487</v>
      </c>
      <c r="AL108" s="8">
        <v>56590</v>
      </c>
      <c r="AM108" s="8">
        <f t="shared" si="44"/>
        <v>122364</v>
      </c>
    </row>
    <row r="109" spans="1:39" ht="20.399999999999999" x14ac:dyDescent="0.3">
      <c r="A109" s="34" t="s">
        <v>541</v>
      </c>
      <c r="B109" s="26" t="s">
        <v>528</v>
      </c>
      <c r="C109" s="8">
        <v>6865</v>
      </c>
      <c r="D109" s="8">
        <v>6480</v>
      </c>
      <c r="E109" s="8">
        <v>59520</v>
      </c>
      <c r="F109" s="8">
        <v>180144</v>
      </c>
      <c r="G109" s="8">
        <f t="shared" si="45"/>
        <v>80165</v>
      </c>
      <c r="H109" s="38">
        <f t="shared" si="46"/>
        <v>80165</v>
      </c>
      <c r="J109" s="34" t="s">
        <v>673</v>
      </c>
      <c r="K109" s="35"/>
      <c r="L109" s="8"/>
      <c r="M109" s="8"/>
      <c r="N109" s="8"/>
      <c r="O109" s="8"/>
      <c r="P109" s="8"/>
      <c r="Q109" s="8"/>
      <c r="R109" s="8"/>
      <c r="S109" s="8"/>
      <c r="T109" s="8"/>
      <c r="U109" s="8"/>
      <c r="V109" s="8"/>
      <c r="W109" s="8"/>
      <c r="X109" s="8"/>
      <c r="Y109" s="8"/>
      <c r="Z109" s="8"/>
      <c r="AA109" s="8"/>
      <c r="AB109" s="8"/>
      <c r="AC109" s="8"/>
      <c r="AD109" s="8"/>
      <c r="AE109" s="8"/>
      <c r="AF109" s="8"/>
      <c r="AG109" s="8">
        <v>11476</v>
      </c>
      <c r="AH109" s="8">
        <v>10404</v>
      </c>
      <c r="AI109" s="8">
        <v>10392</v>
      </c>
      <c r="AJ109" s="8">
        <v>11788</v>
      </c>
      <c r="AK109" s="8">
        <v>13994</v>
      </c>
      <c r="AL109" s="8">
        <v>22111</v>
      </c>
      <c r="AM109" s="8">
        <f t="shared" si="44"/>
        <v>10940</v>
      </c>
    </row>
    <row r="110" spans="1:39" ht="20.399999999999999" x14ac:dyDescent="0.3">
      <c r="A110" s="157" t="s">
        <v>674</v>
      </c>
      <c r="B110" s="26" t="s">
        <v>528</v>
      </c>
      <c r="C110" s="8"/>
      <c r="D110" s="8"/>
      <c r="E110" s="8"/>
      <c r="F110" s="8"/>
      <c r="G110" s="8">
        <f t="shared" si="45"/>
        <v>889249</v>
      </c>
      <c r="H110" s="38">
        <f t="shared" si="46"/>
        <v>889249</v>
      </c>
      <c r="J110" s="157" t="s">
        <v>674</v>
      </c>
      <c r="K110" s="35"/>
      <c r="L110" s="8"/>
      <c r="M110" s="8">
        <v>55876</v>
      </c>
      <c r="N110" s="8">
        <v>70840</v>
      </c>
      <c r="O110" s="8">
        <v>127125</v>
      </c>
      <c r="P110" s="8">
        <v>62034</v>
      </c>
      <c r="Q110" s="8">
        <v>76069</v>
      </c>
      <c r="R110" s="8">
        <v>80676</v>
      </c>
      <c r="S110" s="8">
        <v>77523</v>
      </c>
      <c r="T110" s="8">
        <v>77838</v>
      </c>
      <c r="U110" s="8">
        <v>87120</v>
      </c>
      <c r="V110" s="8">
        <v>82899</v>
      </c>
      <c r="W110" s="8">
        <v>88590</v>
      </c>
      <c r="X110" s="8">
        <v>91848</v>
      </c>
      <c r="Y110" s="8">
        <v>95886</v>
      </c>
      <c r="Z110" s="8">
        <v>124950</v>
      </c>
      <c r="AA110" s="8">
        <v>171532</v>
      </c>
      <c r="AB110" s="8">
        <v>115126</v>
      </c>
      <c r="AC110" s="8">
        <v>107636</v>
      </c>
      <c r="AD110" s="8">
        <v>148816</v>
      </c>
      <c r="AE110" s="8">
        <v>161404</v>
      </c>
      <c r="AF110" s="8">
        <v>154975</v>
      </c>
      <c r="AG110" s="163">
        <f>SUM(AG108:AG109)</f>
        <v>144052</v>
      </c>
      <c r="AH110" s="163">
        <f>SUM(AH108:AH109)</f>
        <v>122556</v>
      </c>
      <c r="AI110" s="163">
        <f t="shared" ref="AI110:AL110" si="47">SUM(AI108:AI109)</f>
        <v>92616</v>
      </c>
      <c r="AJ110" s="163">
        <f t="shared" si="47"/>
        <v>95586</v>
      </c>
      <c r="AK110" s="163">
        <f t="shared" si="47"/>
        <v>98481</v>
      </c>
      <c r="AL110" s="163">
        <f t="shared" si="47"/>
        <v>78701</v>
      </c>
      <c r="AM110" s="8">
        <f t="shared" si="44"/>
        <v>134693.29999999999</v>
      </c>
    </row>
    <row r="111" spans="1:39" ht="20.399999999999999" x14ac:dyDescent="0.3">
      <c r="A111" s="133" t="s">
        <v>530</v>
      </c>
      <c r="B111" s="96" t="s">
        <v>528</v>
      </c>
      <c r="C111" s="79">
        <f t="shared" ref="C111:F111" si="48">SUM(C106:C109)</f>
        <v>7124305</v>
      </c>
      <c r="D111" s="79">
        <f t="shared" si="48"/>
        <v>7161687</v>
      </c>
      <c r="E111" s="79">
        <f t="shared" si="48"/>
        <v>6169861</v>
      </c>
      <c r="F111" s="79">
        <f t="shared" si="48"/>
        <v>5701223</v>
      </c>
      <c r="G111" s="79">
        <f>SUM(G106:G110)</f>
        <v>5953817</v>
      </c>
      <c r="H111" s="79">
        <f t="shared" ref="H111" si="49">SUM(H106:H110)</f>
        <v>5953817</v>
      </c>
      <c r="I111" s="79"/>
      <c r="J111" s="83" t="s">
        <v>530</v>
      </c>
      <c r="K111" s="84"/>
      <c r="L111" s="85"/>
      <c r="M111" s="86">
        <f t="shared" ref="M111:R111" si="50">SUM(M106:M110)</f>
        <v>495090</v>
      </c>
      <c r="N111" s="86">
        <f t="shared" si="50"/>
        <v>371698</v>
      </c>
      <c r="O111" s="86">
        <f t="shared" si="50"/>
        <v>539297</v>
      </c>
      <c r="P111" s="86">
        <f t="shared" si="50"/>
        <v>631271</v>
      </c>
      <c r="Q111" s="86">
        <f t="shared" si="50"/>
        <v>620826</v>
      </c>
      <c r="R111" s="86">
        <f t="shared" si="50"/>
        <v>582997</v>
      </c>
      <c r="S111" s="86">
        <f>SUM(S106:S110)</f>
        <v>529598</v>
      </c>
      <c r="T111" s="86">
        <f t="shared" ref="T111:AF111" si="51">SUM(T106:T110)</f>
        <v>473402</v>
      </c>
      <c r="U111" s="86">
        <f t="shared" si="51"/>
        <v>480177</v>
      </c>
      <c r="V111" s="86">
        <f t="shared" si="51"/>
        <v>465861</v>
      </c>
      <c r="W111" s="86">
        <f t="shared" si="51"/>
        <v>526883</v>
      </c>
      <c r="X111" s="86">
        <f t="shared" si="51"/>
        <v>440657</v>
      </c>
      <c r="Y111" s="86">
        <f t="shared" si="51"/>
        <v>425827</v>
      </c>
      <c r="Z111" s="86">
        <f t="shared" si="51"/>
        <v>334647</v>
      </c>
      <c r="AA111" s="86">
        <f t="shared" si="51"/>
        <v>333508</v>
      </c>
      <c r="AB111" s="86">
        <f t="shared" si="51"/>
        <v>435619</v>
      </c>
      <c r="AC111" s="86">
        <f t="shared" si="51"/>
        <v>513094</v>
      </c>
      <c r="AD111" s="86">
        <f t="shared" si="51"/>
        <v>507974</v>
      </c>
      <c r="AE111" s="86">
        <f t="shared" si="51"/>
        <v>520562</v>
      </c>
      <c r="AF111" s="86">
        <f t="shared" si="51"/>
        <v>482773</v>
      </c>
      <c r="AG111" s="86">
        <f>SUM(AG106:AG109)</f>
        <v>461299</v>
      </c>
      <c r="AH111" s="86">
        <f>SUM(AH106:AH109)</f>
        <v>529092</v>
      </c>
      <c r="AI111" s="86">
        <f t="shared" ref="AI111:AK111" si="52">SUM(AI106:AI109)</f>
        <v>555799</v>
      </c>
      <c r="AJ111" s="86">
        <f t="shared" si="52"/>
        <v>519998</v>
      </c>
      <c r="AK111" s="86">
        <f t="shared" si="52"/>
        <v>542141</v>
      </c>
      <c r="AL111" s="86"/>
      <c r="AM111" s="86">
        <f t="shared" si="44"/>
        <v>454439.5</v>
      </c>
    </row>
    <row r="112" spans="1:39" ht="20.399999999999999" x14ac:dyDescent="0.3">
      <c r="C112" s="79"/>
      <c r="D112" s="79"/>
      <c r="E112" s="79"/>
      <c r="F112" s="79"/>
      <c r="G112" s="79"/>
      <c r="H112" s="79"/>
      <c r="J112" s="27"/>
      <c r="K112" s="96"/>
      <c r="L112" s="85"/>
      <c r="M112" s="86">
        <f>M107+M110</f>
        <v>170088</v>
      </c>
      <c r="N112" s="86">
        <f>N107+N110</f>
        <v>154532</v>
      </c>
      <c r="O112" s="86">
        <f>O107+O110</f>
        <v>317410</v>
      </c>
      <c r="P112" s="86">
        <f>P107+P110</f>
        <v>337658</v>
      </c>
      <c r="Q112" s="86">
        <f t="shared" ref="Q112:AM112" si="53">Q107+Q110</f>
        <v>344867</v>
      </c>
      <c r="R112" s="86">
        <f t="shared" si="53"/>
        <v>309695</v>
      </c>
      <c r="S112" s="86">
        <f t="shared" si="53"/>
        <v>267068</v>
      </c>
      <c r="T112" s="86">
        <f t="shared" si="53"/>
        <v>194791</v>
      </c>
      <c r="U112" s="86">
        <f t="shared" si="53"/>
        <v>216713</v>
      </c>
      <c r="V112" s="86">
        <f t="shared" si="53"/>
        <v>250888</v>
      </c>
      <c r="W112" s="86">
        <f t="shared" si="53"/>
        <v>254871</v>
      </c>
      <c r="X112" s="86">
        <f t="shared" si="53"/>
        <v>232065</v>
      </c>
      <c r="Y112" s="86">
        <f t="shared" si="53"/>
        <v>230555</v>
      </c>
      <c r="Z112" s="86">
        <f t="shared" si="53"/>
        <v>215015</v>
      </c>
      <c r="AA112" s="86">
        <f t="shared" si="53"/>
        <v>238544</v>
      </c>
      <c r="AB112" s="86">
        <f t="shared" si="53"/>
        <v>271458</v>
      </c>
      <c r="AC112" s="86">
        <f t="shared" si="53"/>
        <v>282487</v>
      </c>
      <c r="AD112" s="86">
        <f t="shared" si="53"/>
        <v>304900</v>
      </c>
      <c r="AE112" s="86">
        <f t="shared" si="53"/>
        <v>317488</v>
      </c>
      <c r="AF112" s="86">
        <f t="shared" si="53"/>
        <v>264354</v>
      </c>
      <c r="AG112" s="86">
        <f>AG107+AG110</f>
        <v>260981</v>
      </c>
      <c r="AH112" s="86">
        <f t="shared" si="53"/>
        <v>270120</v>
      </c>
      <c r="AI112" s="86">
        <f t="shared" si="53"/>
        <v>258714</v>
      </c>
      <c r="AJ112" s="86">
        <f t="shared" si="53"/>
        <v>270344</v>
      </c>
      <c r="AK112" s="86">
        <f t="shared" si="53"/>
        <v>270719</v>
      </c>
      <c r="AL112" s="86"/>
      <c r="AM112" s="86">
        <f t="shared" si="53"/>
        <v>265590.19999999995</v>
      </c>
    </row>
    <row r="113" spans="1:39" ht="20.399999999999999" x14ac:dyDescent="0.3">
      <c r="A113" s="133"/>
      <c r="B113" s="96"/>
      <c r="C113" s="79"/>
      <c r="D113" s="79"/>
      <c r="E113" s="79"/>
      <c r="F113" s="79"/>
      <c r="G113" s="79"/>
      <c r="H113" s="79"/>
      <c r="J113" s="27"/>
      <c r="K113" s="96"/>
      <c r="L113" s="26"/>
      <c r="M113" s="26"/>
      <c r="N113" s="26"/>
      <c r="O113" s="26"/>
      <c r="P113" s="26"/>
      <c r="Q113" s="26"/>
      <c r="R113" s="26"/>
      <c r="S113" s="26"/>
      <c r="T113" s="96"/>
      <c r="U113" s="96"/>
      <c r="V113" s="96"/>
      <c r="W113" s="96"/>
      <c r="X113" s="96"/>
      <c r="Y113" s="96"/>
      <c r="Z113" s="96"/>
      <c r="AA113" s="96"/>
      <c r="AB113" s="96"/>
      <c r="AC113" s="96"/>
      <c r="AD113" s="96"/>
      <c r="AE113" s="96"/>
      <c r="AF113" s="96"/>
      <c r="AG113" s="96"/>
      <c r="AH113" s="96"/>
      <c r="AI113" s="96"/>
      <c r="AJ113" s="96"/>
      <c r="AK113" s="96"/>
      <c r="AL113" s="96"/>
      <c r="AM113" s="96"/>
    </row>
    <row r="114" spans="1:39" ht="20.399999999999999" x14ac:dyDescent="0.3">
      <c r="A114" s="133"/>
      <c r="B114" s="8"/>
      <c r="C114" s="8"/>
      <c r="D114" s="8"/>
      <c r="E114" s="8"/>
      <c r="F114" s="8"/>
      <c r="G114" s="8"/>
      <c r="H114" s="8"/>
    </row>
    <row r="115" spans="1:39" ht="24" thickBot="1" x14ac:dyDescent="0.35">
      <c r="A115" s="2" t="s">
        <v>536</v>
      </c>
      <c r="B115" s="2" t="s">
        <v>1</v>
      </c>
      <c r="C115" s="558">
        <v>1397</v>
      </c>
      <c r="D115" s="558">
        <v>1398</v>
      </c>
      <c r="E115" s="558">
        <v>1399</v>
      </c>
      <c r="F115" s="558">
        <v>1400</v>
      </c>
      <c r="G115" s="558">
        <v>1401</v>
      </c>
      <c r="H115" s="558">
        <v>1402</v>
      </c>
    </row>
    <row r="116" spans="1:39" ht="21" thickTop="1" x14ac:dyDescent="0.3">
      <c r="A116" s="34" t="s">
        <v>670</v>
      </c>
      <c r="B116" s="5" t="s">
        <v>528</v>
      </c>
      <c r="C116" s="80">
        <f t="shared" ref="C116:F116" si="54">C106/C$111</f>
        <v>0.60383490038677456</v>
      </c>
      <c r="D116" s="80">
        <f t="shared" si="54"/>
        <v>0.60033969649888352</v>
      </c>
      <c r="E116" s="80">
        <f t="shared" si="54"/>
        <v>0.49397158217989029</v>
      </c>
      <c r="F116" s="80">
        <f t="shared" si="54"/>
        <v>0.43505946004918594</v>
      </c>
      <c r="G116" s="80">
        <f t="shared" ref="G116:H116" si="55">G106/G$111</f>
        <v>0.44787923444741418</v>
      </c>
      <c r="H116" s="80">
        <f t="shared" si="55"/>
        <v>0.44787923444741418</v>
      </c>
    </row>
    <row r="117" spans="1:39" ht="20.399999999999999" x14ac:dyDescent="0.3">
      <c r="A117" s="34" t="s">
        <v>671</v>
      </c>
      <c r="B117" s="26" t="s">
        <v>528</v>
      </c>
      <c r="C117" s="80">
        <f t="shared" ref="C117:F117" si="56">C107/C$111</f>
        <v>0.3584582636481734</v>
      </c>
      <c r="D117" s="80">
        <f t="shared" si="56"/>
        <v>0.35102190307953979</v>
      </c>
      <c r="E117" s="80">
        <f t="shared" si="56"/>
        <v>0.34757914319301519</v>
      </c>
      <c r="F117" s="80">
        <f t="shared" si="56"/>
        <v>0.29579530567388784</v>
      </c>
      <c r="G117" s="80">
        <f t="shared" ref="G117:H117" si="57">G107/G$111</f>
        <v>0.29661392011208942</v>
      </c>
      <c r="H117" s="80">
        <f t="shared" si="57"/>
        <v>0.29661392011208942</v>
      </c>
    </row>
    <row r="118" spans="1:39" ht="20.399999999999999" x14ac:dyDescent="0.3">
      <c r="A118" s="34" t="s">
        <v>672</v>
      </c>
      <c r="B118" s="26" t="s">
        <v>528</v>
      </c>
      <c r="C118" s="80">
        <f t="shared" ref="C118:F118" si="58">C108/C$111</f>
        <v>3.6743233199589297E-2</v>
      </c>
      <c r="D118" s="80">
        <f t="shared" si="58"/>
        <v>4.7733585676112349E-2</v>
      </c>
      <c r="E118" s="80">
        <f t="shared" si="58"/>
        <v>0.14880237982670921</v>
      </c>
      <c r="F118" s="80">
        <f t="shared" si="58"/>
        <v>0.23754780333973957</v>
      </c>
      <c r="G118" s="80">
        <f t="shared" ref="G118:H118" si="59">G108/G$111</f>
        <v>9.2684575290103807E-2</v>
      </c>
      <c r="H118" s="80">
        <f t="shared" si="59"/>
        <v>9.2684575290103807E-2</v>
      </c>
    </row>
    <row r="119" spans="1:39" ht="20.399999999999999" x14ac:dyDescent="0.3">
      <c r="A119" s="34" t="s">
        <v>673</v>
      </c>
      <c r="B119" s="26" t="s">
        <v>528</v>
      </c>
      <c r="C119" s="80">
        <f t="shared" ref="C119:F119" si="60">C109/C$111</f>
        <v>9.6360276546273642E-4</v>
      </c>
      <c r="D119" s="80">
        <f t="shared" si="60"/>
        <v>9.0481474546430193E-4</v>
      </c>
      <c r="E119" s="80">
        <f t="shared" si="60"/>
        <v>9.6468948003852924E-3</v>
      </c>
      <c r="F119" s="80">
        <f t="shared" si="60"/>
        <v>3.1597430937186637E-2</v>
      </c>
      <c r="G119" s="80">
        <f t="shared" ref="G119:H120" si="61">G109/G$111</f>
        <v>1.3464471615435946E-2</v>
      </c>
      <c r="H119" s="80">
        <f t="shared" si="61"/>
        <v>1.3464471615435946E-2</v>
      </c>
    </row>
    <row r="120" spans="1:39" ht="20.399999999999999" x14ac:dyDescent="0.3">
      <c r="A120" s="157" t="s">
        <v>674</v>
      </c>
      <c r="B120" s="26" t="s">
        <v>528</v>
      </c>
      <c r="C120" s="80"/>
      <c r="D120" s="80"/>
      <c r="E120" s="80"/>
      <c r="F120" s="80"/>
      <c r="G120" s="80">
        <f t="shared" si="61"/>
        <v>0.14935779853495665</v>
      </c>
      <c r="H120" s="80">
        <f t="shared" si="61"/>
        <v>0.14935779853495665</v>
      </c>
    </row>
    <row r="121" spans="1:39" ht="20.399999999999999" x14ac:dyDescent="0.3">
      <c r="A121" s="133" t="s">
        <v>530</v>
      </c>
      <c r="B121" s="96" t="s">
        <v>528</v>
      </c>
      <c r="C121" s="81">
        <f t="shared" ref="C121:F121" si="62">C111/C$111</f>
        <v>1</v>
      </c>
      <c r="D121" s="81">
        <f t="shared" si="62"/>
        <v>1</v>
      </c>
      <c r="E121" s="81">
        <f t="shared" si="62"/>
        <v>1</v>
      </c>
      <c r="F121" s="81">
        <f t="shared" si="62"/>
        <v>1</v>
      </c>
      <c r="G121" s="81">
        <f t="shared" ref="G121:H121" si="63">G111/G$111</f>
        <v>1</v>
      </c>
      <c r="H121" s="81">
        <f t="shared" si="63"/>
        <v>1</v>
      </c>
    </row>
    <row r="122" spans="1:39" ht="20.399999999999999" x14ac:dyDescent="0.3">
      <c r="A122" s="133"/>
      <c r="B122" s="8"/>
      <c r="C122" s="8"/>
      <c r="D122" s="8"/>
      <c r="E122" s="8"/>
      <c r="F122" s="8"/>
      <c r="G122" s="8"/>
      <c r="H122" s="8"/>
    </row>
    <row r="123" spans="1:39" ht="20.399999999999999" x14ac:dyDescent="0.3">
      <c r="A123" s="133"/>
      <c r="B123" s="8"/>
      <c r="C123" s="8"/>
      <c r="D123" s="8"/>
      <c r="E123" s="8"/>
      <c r="F123" s="8"/>
      <c r="G123" s="8"/>
      <c r="H123" s="8"/>
    </row>
    <row r="124" spans="1:39" ht="20.399999999999999" x14ac:dyDescent="0.3">
      <c r="A124" s="133"/>
      <c r="B124" s="134"/>
      <c r="C124" s="134"/>
      <c r="D124" s="134"/>
      <c r="E124" s="134"/>
      <c r="F124" s="134"/>
      <c r="G124" s="134"/>
      <c r="H124" s="134"/>
    </row>
    <row r="125" spans="1:39" ht="18.600000000000001" x14ac:dyDescent="0.3">
      <c r="A125" s="30"/>
      <c r="B125" s="8"/>
      <c r="C125" s="10"/>
      <c r="D125" s="10"/>
      <c r="E125" s="10"/>
      <c r="F125" s="10"/>
      <c r="G125" s="10"/>
      <c r="H125" s="10"/>
    </row>
    <row r="126" spans="1:39" ht="18.600000000000001" x14ac:dyDescent="0.3">
      <c r="A126" s="30"/>
      <c r="B126" s="8"/>
      <c r="C126" s="10"/>
      <c r="D126" s="10"/>
      <c r="E126" s="10"/>
      <c r="F126" s="10"/>
      <c r="G126" s="10"/>
      <c r="H126" s="10"/>
    </row>
    <row r="127" spans="1:39" ht="24" thickBot="1" x14ac:dyDescent="0.35">
      <c r="A127" s="2" t="s">
        <v>529</v>
      </c>
      <c r="B127" s="2" t="str">
        <f>B105</f>
        <v>واحد</v>
      </c>
      <c r="C127" s="558">
        <v>1397</v>
      </c>
      <c r="D127" s="558">
        <v>1398</v>
      </c>
      <c r="E127" s="558">
        <v>1399</v>
      </c>
      <c r="F127" s="558">
        <v>1400</v>
      </c>
      <c r="G127" s="558">
        <v>1401</v>
      </c>
      <c r="H127" s="558">
        <v>1402</v>
      </c>
      <c r="J127" s="2" t="s">
        <v>529</v>
      </c>
      <c r="K127" s="2"/>
      <c r="L127" s="82">
        <f t="shared" ref="L127:AJ127" si="64">L105</f>
        <v>0</v>
      </c>
      <c r="M127" s="82">
        <f t="shared" si="64"/>
        <v>13990131</v>
      </c>
      <c r="N127" s="82">
        <f t="shared" si="64"/>
        <v>13990231</v>
      </c>
      <c r="O127" s="82">
        <f t="shared" si="64"/>
        <v>13990331</v>
      </c>
      <c r="P127" s="82">
        <f t="shared" si="64"/>
        <v>13990431</v>
      </c>
      <c r="Q127" s="82">
        <f t="shared" si="64"/>
        <v>13990531</v>
      </c>
      <c r="R127" s="82">
        <f t="shared" si="64"/>
        <v>13990631</v>
      </c>
      <c r="S127" s="82">
        <f t="shared" si="64"/>
        <v>13990730</v>
      </c>
      <c r="T127" s="82">
        <f t="shared" si="64"/>
        <v>13990830</v>
      </c>
      <c r="U127" s="82">
        <f t="shared" si="64"/>
        <v>13990930</v>
      </c>
      <c r="V127" s="82">
        <f t="shared" si="64"/>
        <v>13991030</v>
      </c>
      <c r="W127" s="82">
        <f t="shared" si="64"/>
        <v>13991130</v>
      </c>
      <c r="X127" s="82">
        <f t="shared" si="64"/>
        <v>13991230</v>
      </c>
      <c r="Y127" s="82">
        <f t="shared" si="64"/>
        <v>14000131</v>
      </c>
      <c r="Z127" s="82">
        <f t="shared" si="64"/>
        <v>14000231</v>
      </c>
      <c r="AA127" s="82">
        <f t="shared" si="64"/>
        <v>14000331</v>
      </c>
      <c r="AB127" s="82">
        <f t="shared" si="64"/>
        <v>14000431</v>
      </c>
      <c r="AC127" s="82">
        <f t="shared" si="64"/>
        <v>14000531</v>
      </c>
      <c r="AD127" s="82">
        <f t="shared" si="64"/>
        <v>14000631</v>
      </c>
      <c r="AE127" s="82">
        <f t="shared" si="64"/>
        <v>14000730</v>
      </c>
      <c r="AF127" s="82">
        <f t="shared" si="64"/>
        <v>14000830</v>
      </c>
      <c r="AG127" s="82">
        <f t="shared" si="64"/>
        <v>14000930</v>
      </c>
      <c r="AH127" s="82">
        <f t="shared" si="64"/>
        <v>14001030</v>
      </c>
      <c r="AI127" s="82">
        <f t="shared" si="64"/>
        <v>14001130</v>
      </c>
      <c r="AJ127" s="82">
        <f t="shared" si="64"/>
        <v>14001230</v>
      </c>
      <c r="AK127" s="82">
        <f>AK105</f>
        <v>14010131</v>
      </c>
      <c r="AL127" s="82">
        <f>AL105</f>
        <v>14010231</v>
      </c>
      <c r="AM127" s="82"/>
    </row>
    <row r="128" spans="1:39" ht="21" thickTop="1" x14ac:dyDescent="0.3">
      <c r="A128" s="34" t="s">
        <v>670</v>
      </c>
      <c r="B128" s="5" t="s">
        <v>14</v>
      </c>
      <c r="C128" s="8">
        <f t="shared" ref="C128:F131" si="65">C137*1000000/C106</f>
        <v>161345.53444242364</v>
      </c>
      <c r="D128" s="8">
        <f t="shared" si="65"/>
        <v>174001.06292788952</v>
      </c>
      <c r="E128" s="8">
        <f t="shared" si="65"/>
        <v>160474.20117752982</v>
      </c>
      <c r="F128" s="8">
        <f t="shared" si="65"/>
        <v>148893.45182635984</v>
      </c>
      <c r="G128" s="38">
        <f>G137*10^6/G106</f>
        <v>143359.79982607003</v>
      </c>
      <c r="H128" s="144">
        <f>G128*(1+مفروضات!D10)</f>
        <v>143359.79982607003</v>
      </c>
      <c r="I128" s="25"/>
      <c r="J128" s="27" t="s">
        <v>670</v>
      </c>
      <c r="K128" s="35"/>
      <c r="L128" s="8"/>
      <c r="M128" s="8">
        <v>76723</v>
      </c>
      <c r="N128" s="8">
        <v>118071</v>
      </c>
      <c r="O128" s="8">
        <v>153691</v>
      </c>
      <c r="P128" s="8">
        <v>348622</v>
      </c>
      <c r="Q128" s="8">
        <v>343787</v>
      </c>
      <c r="R128" s="8">
        <v>247708</v>
      </c>
      <c r="S128" s="8">
        <v>154961</v>
      </c>
      <c r="T128" s="8">
        <v>86450</v>
      </c>
      <c r="U128" s="8">
        <v>54451</v>
      </c>
      <c r="V128" s="8">
        <v>87806</v>
      </c>
      <c r="W128" s="8">
        <v>64310</v>
      </c>
      <c r="X128" s="8">
        <v>91216</v>
      </c>
      <c r="Y128" s="8">
        <v>77364</v>
      </c>
      <c r="Z128" s="8">
        <v>79067</v>
      </c>
      <c r="AA128" s="8">
        <v>107304</v>
      </c>
      <c r="AB128" s="8">
        <v>323432</v>
      </c>
      <c r="AC128" s="8">
        <v>349226</v>
      </c>
      <c r="AD128" s="8">
        <v>225307</v>
      </c>
      <c r="AE128" s="8">
        <v>225307</v>
      </c>
      <c r="AF128" s="8">
        <v>91650</v>
      </c>
      <c r="AG128" s="8">
        <v>84381</v>
      </c>
      <c r="AH128" s="8">
        <v>81410</v>
      </c>
      <c r="AI128" s="8">
        <v>76739</v>
      </c>
      <c r="AJ128" s="8">
        <v>78000</v>
      </c>
      <c r="AK128" s="8">
        <v>68355</v>
      </c>
      <c r="AL128" s="8">
        <v>102339</v>
      </c>
      <c r="AM128" s="8"/>
    </row>
    <row r="129" spans="1:40" ht="20.399999999999999" x14ac:dyDescent="0.3">
      <c r="A129" s="34" t="s">
        <v>671</v>
      </c>
      <c r="B129" s="26" t="s">
        <v>14</v>
      </c>
      <c r="C129" s="8">
        <f t="shared" si="65"/>
        <v>245747.65268235226</v>
      </c>
      <c r="D129" s="8">
        <f t="shared" si="65"/>
        <v>220793.19498040702</v>
      </c>
      <c r="E129" s="8">
        <f t="shared" si="65"/>
        <v>357603.00114478101</v>
      </c>
      <c r="F129" s="8">
        <f t="shared" si="65"/>
        <v>712739.30484850821</v>
      </c>
      <c r="G129" s="38">
        <f t="shared" ref="G129:G132" si="66">G138*10^6/G107</f>
        <v>1553675.5768952887</v>
      </c>
      <c r="H129" s="144">
        <f>G129*(1+مفروضات!D7)</f>
        <v>2663443.8461062089</v>
      </c>
      <c r="I129" s="25"/>
      <c r="J129" s="27" t="s">
        <v>704</v>
      </c>
      <c r="K129" s="35"/>
      <c r="L129" s="8"/>
      <c r="M129" s="8">
        <v>107213</v>
      </c>
      <c r="N129" s="8">
        <v>244587</v>
      </c>
      <c r="O129" s="8">
        <v>412077</v>
      </c>
      <c r="P129" s="8">
        <v>425384</v>
      </c>
      <c r="Q129" s="8">
        <v>399895</v>
      </c>
      <c r="R129" s="8">
        <v>400220</v>
      </c>
      <c r="S129" s="8">
        <v>371031</v>
      </c>
      <c r="T129" s="8">
        <v>458860</v>
      </c>
      <c r="U129" s="8">
        <v>340304</v>
      </c>
      <c r="V129" s="8">
        <v>292561</v>
      </c>
      <c r="W129" s="8">
        <v>247647</v>
      </c>
      <c r="X129" s="8">
        <v>288774</v>
      </c>
      <c r="Y129" s="8">
        <v>338081</v>
      </c>
      <c r="Z129" s="8">
        <v>363315</v>
      </c>
      <c r="AA129" s="8">
        <v>954143</v>
      </c>
      <c r="AB129" s="8">
        <v>962861</v>
      </c>
      <c r="AC129" s="8">
        <v>880733</v>
      </c>
      <c r="AD129" s="8">
        <v>837959</v>
      </c>
      <c r="AE129" s="8">
        <v>837959</v>
      </c>
      <c r="AF129" s="8">
        <v>1038956</v>
      </c>
      <c r="AG129" s="8">
        <v>809662</v>
      </c>
      <c r="AH129" s="8">
        <v>675409</v>
      </c>
      <c r="AI129" s="8">
        <v>694385</v>
      </c>
      <c r="AJ129" s="8">
        <v>469999</v>
      </c>
      <c r="AK129" s="8">
        <v>764442</v>
      </c>
      <c r="AL129" s="8">
        <v>806019</v>
      </c>
      <c r="AM129" s="8"/>
    </row>
    <row r="130" spans="1:40" ht="20.399999999999999" x14ac:dyDescent="0.3">
      <c r="A130" s="34" t="s">
        <v>4012</v>
      </c>
      <c r="B130" s="26" t="s">
        <v>14</v>
      </c>
      <c r="C130" s="8">
        <f t="shared" si="65"/>
        <v>455904.03789586277</v>
      </c>
      <c r="D130" s="8">
        <f t="shared" si="65"/>
        <v>467768.30977057392</v>
      </c>
      <c r="E130" s="8">
        <f t="shared" si="65"/>
        <v>509865.04591053165</v>
      </c>
      <c r="F130" s="8">
        <f t="shared" si="65"/>
        <v>571573.18876803224</v>
      </c>
      <c r="G130" s="38">
        <f t="shared" si="66"/>
        <v>1091066.0669649858</v>
      </c>
      <c r="H130" s="144">
        <f>H129*G130/G129</f>
        <v>1870398.9719399756</v>
      </c>
      <c r="I130" s="25"/>
      <c r="J130" s="27" t="s">
        <v>672</v>
      </c>
      <c r="K130" s="35"/>
      <c r="L130" s="8"/>
      <c r="AG130" s="8">
        <v>576643</v>
      </c>
      <c r="AH130" s="8">
        <v>581577</v>
      </c>
      <c r="AI130" s="8">
        <v>580864</v>
      </c>
      <c r="AJ130" s="8">
        <v>581768</v>
      </c>
      <c r="AK130" s="8">
        <v>584279</v>
      </c>
      <c r="AL130" s="8">
        <v>588567</v>
      </c>
      <c r="AM130" s="8"/>
    </row>
    <row r="131" spans="1:40" ht="20.399999999999999" x14ac:dyDescent="0.3">
      <c r="A131" s="34" t="s">
        <v>541</v>
      </c>
      <c r="B131" s="26" t="s">
        <v>14</v>
      </c>
      <c r="C131" s="8">
        <f t="shared" si="65"/>
        <v>299927.16678805533</v>
      </c>
      <c r="D131" s="8">
        <f t="shared" si="65"/>
        <v>300000</v>
      </c>
      <c r="E131" s="8">
        <f t="shared" si="65"/>
        <v>500000</v>
      </c>
      <c r="F131" s="8">
        <f t="shared" si="65"/>
        <v>667382.76045830001</v>
      </c>
      <c r="G131" s="38">
        <f t="shared" si="66"/>
        <v>1005301.0868247788</v>
      </c>
      <c r="H131" s="144">
        <f>H129*G131/G129</f>
        <v>1723373.2916996207</v>
      </c>
      <c r="I131" s="25"/>
      <c r="J131" s="27" t="s">
        <v>673</v>
      </c>
      <c r="K131" s="35"/>
      <c r="L131" s="8"/>
      <c r="M131" s="8"/>
      <c r="N131" s="8"/>
      <c r="O131" s="8"/>
      <c r="P131" s="8"/>
      <c r="Q131" s="8"/>
      <c r="R131" s="8"/>
      <c r="S131" s="8"/>
      <c r="T131" s="8"/>
      <c r="U131" s="8"/>
      <c r="V131" s="8"/>
      <c r="W131" s="8"/>
      <c r="X131" s="8"/>
      <c r="Y131" s="8"/>
      <c r="Z131" s="8"/>
      <c r="AA131" s="8"/>
      <c r="AB131" s="8"/>
      <c r="AC131" s="8"/>
      <c r="AD131" s="8"/>
      <c r="AE131" s="8"/>
      <c r="AF131" s="8"/>
      <c r="AG131" s="8">
        <v>618421</v>
      </c>
      <c r="AH131" s="8">
        <v>589965</v>
      </c>
      <c r="AI131" s="8">
        <v>584969</v>
      </c>
      <c r="AJ131" s="8">
        <v>596369</v>
      </c>
      <c r="AK131" s="8">
        <v>570602</v>
      </c>
      <c r="AL131" s="8">
        <v>685496</v>
      </c>
      <c r="AM131" s="8"/>
    </row>
    <row r="132" spans="1:40" ht="20.399999999999999" x14ac:dyDescent="0.3">
      <c r="A132" s="157" t="s">
        <v>674</v>
      </c>
      <c r="B132" s="8"/>
      <c r="C132" s="10"/>
      <c r="D132" s="10"/>
      <c r="E132" s="10"/>
      <c r="F132" s="38"/>
      <c r="G132" s="38">
        <f t="shared" si="66"/>
        <v>1244236.3202774529</v>
      </c>
      <c r="H132" s="38">
        <f>H129*G132/G129</f>
        <v>2132976.5490470617</v>
      </c>
      <c r="I132" s="25"/>
      <c r="J132" s="157" t="s">
        <v>674</v>
      </c>
      <c r="L132" s="169"/>
      <c r="M132" s="8">
        <v>450408</v>
      </c>
      <c r="N132" s="8">
        <v>493379</v>
      </c>
      <c r="O132" s="8">
        <v>499878</v>
      </c>
      <c r="P132" s="8">
        <v>499323</v>
      </c>
      <c r="Q132" s="8">
        <v>505278</v>
      </c>
      <c r="R132" s="8">
        <v>505590</v>
      </c>
      <c r="S132" s="8">
        <v>507720</v>
      </c>
      <c r="T132" s="8">
        <v>507297</v>
      </c>
      <c r="U132" s="8">
        <v>524059</v>
      </c>
      <c r="V132" s="8">
        <v>526810</v>
      </c>
      <c r="W132" s="8">
        <v>529586</v>
      </c>
      <c r="X132" s="8">
        <v>532488</v>
      </c>
      <c r="Y132" s="8">
        <v>533081</v>
      </c>
      <c r="Z132" s="8">
        <v>573774</v>
      </c>
      <c r="AA132" s="8">
        <v>594478</v>
      </c>
      <c r="AB132" s="8">
        <v>608194</v>
      </c>
      <c r="AC132" s="8">
        <v>581506</v>
      </c>
      <c r="AD132" s="8">
        <v>595628</v>
      </c>
      <c r="AE132" s="8">
        <v>580661</v>
      </c>
      <c r="AF132" s="8">
        <v>583565</v>
      </c>
      <c r="AG132" s="165">
        <f>(AG108*AG130+AG109*AG131)/(AG108+AG109)</f>
        <v>579971.27262377471</v>
      </c>
      <c r="AH132" s="165">
        <f>(AH108*AH130+AH109*AH131)/(AH108+AH109)</f>
        <v>582289.0724566729</v>
      </c>
      <c r="AI132" s="165">
        <f t="shared" ref="AI132:AL132" si="67">(AI108*AI130+AI109*AI131)/(AI108+AI109)</f>
        <v>581324.6024876911</v>
      </c>
      <c r="AJ132" s="165">
        <f t="shared" si="67"/>
        <v>583568.64641265455</v>
      </c>
      <c r="AK132" s="165">
        <f t="shared" si="67"/>
        <v>582335.51914582506</v>
      </c>
      <c r="AL132" s="165">
        <f t="shared" si="67"/>
        <v>615799.14595748461</v>
      </c>
      <c r="AM132" s="8"/>
    </row>
    <row r="133" spans="1:40" ht="18.600000000000001" x14ac:dyDescent="0.3">
      <c r="A133" s="30"/>
      <c r="B133" s="8"/>
      <c r="C133" s="10"/>
      <c r="D133" s="10"/>
      <c r="E133" s="10"/>
      <c r="F133" s="38"/>
      <c r="G133" s="38"/>
      <c r="H133" s="10"/>
      <c r="J133" s="30"/>
      <c r="L133" s="25"/>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row>
    <row r="134" spans="1:40" ht="18.600000000000001" x14ac:dyDescent="0.3">
      <c r="A134" s="30"/>
      <c r="B134" s="8"/>
      <c r="C134" s="10"/>
      <c r="D134" s="10"/>
      <c r="E134" s="10"/>
      <c r="F134" s="38"/>
      <c r="G134" s="38"/>
      <c r="H134" s="10"/>
      <c r="J134" s="30"/>
      <c r="L134" s="25"/>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row>
    <row r="135" spans="1:40" ht="18.600000000000001" x14ac:dyDescent="0.3">
      <c r="A135" s="30"/>
      <c r="B135" s="8"/>
      <c r="C135" s="10"/>
      <c r="D135" s="10"/>
      <c r="E135" s="10"/>
      <c r="F135" s="10"/>
      <c r="G135" s="10"/>
      <c r="H135" s="10"/>
      <c r="J135" s="30"/>
      <c r="L135" s="25"/>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row>
    <row r="136" spans="1:40" ht="24" thickBot="1" x14ac:dyDescent="0.35">
      <c r="A136" s="2" t="s">
        <v>32</v>
      </c>
      <c r="B136" s="2" t="s">
        <v>1</v>
      </c>
      <c r="C136" s="558">
        <v>1397</v>
      </c>
      <c r="D136" s="558">
        <v>1398</v>
      </c>
      <c r="E136" s="558">
        <v>1399</v>
      </c>
      <c r="F136" s="558">
        <v>1400</v>
      </c>
      <c r="G136" s="558">
        <v>1401</v>
      </c>
      <c r="H136" s="558">
        <v>1402</v>
      </c>
      <c r="J136" s="2" t="s">
        <v>607</v>
      </c>
      <c r="K136" s="2"/>
      <c r="L136" s="82">
        <v>0</v>
      </c>
      <c r="M136" s="82">
        <v>13990131</v>
      </c>
      <c r="N136" s="82">
        <v>13990231</v>
      </c>
      <c r="O136" s="82">
        <v>13990331</v>
      </c>
      <c r="P136" s="82">
        <v>13990431</v>
      </c>
      <c r="Q136" s="82">
        <v>13990531</v>
      </c>
      <c r="R136" s="82">
        <v>13990631</v>
      </c>
      <c r="S136" s="82">
        <v>13990730</v>
      </c>
      <c r="T136" s="82">
        <v>13990830</v>
      </c>
      <c r="U136" s="82">
        <v>13990930</v>
      </c>
      <c r="V136" s="82">
        <v>13991030</v>
      </c>
      <c r="W136" s="82">
        <v>13991130</v>
      </c>
      <c r="X136" s="82">
        <v>13991230</v>
      </c>
      <c r="Y136" s="82">
        <v>14000131</v>
      </c>
      <c r="Z136" s="82">
        <v>14000231</v>
      </c>
      <c r="AA136" s="82">
        <v>14000331</v>
      </c>
      <c r="AB136" s="82">
        <v>14000431</v>
      </c>
      <c r="AC136" s="82">
        <v>14000531</v>
      </c>
      <c r="AD136" s="82">
        <v>14000631</v>
      </c>
      <c r="AE136" s="82">
        <v>14000730</v>
      </c>
      <c r="AF136" s="82">
        <v>14000830</v>
      </c>
      <c r="AG136" s="82">
        <v>14000930</v>
      </c>
      <c r="AH136" s="82">
        <v>14001030</v>
      </c>
      <c r="AI136" s="82">
        <f>AI127</f>
        <v>14001130</v>
      </c>
      <c r="AJ136" s="82">
        <f t="shared" ref="AJ136:AK136" si="68">AJ127</f>
        <v>14001230</v>
      </c>
      <c r="AK136" s="82">
        <f t="shared" si="68"/>
        <v>14010131</v>
      </c>
      <c r="AL136" s="82">
        <f>AL127</f>
        <v>14010231</v>
      </c>
      <c r="AM136" s="82"/>
    </row>
    <row r="137" spans="1:40" ht="21" thickTop="1" x14ac:dyDescent="0.3">
      <c r="A137" s="34" t="s">
        <v>670</v>
      </c>
      <c r="B137" s="5" t="s">
        <v>23</v>
      </c>
      <c r="C137" s="8">
        <v>694093</v>
      </c>
      <c r="D137" s="8">
        <v>748108</v>
      </c>
      <c r="E137" s="8">
        <v>489083</v>
      </c>
      <c r="F137" s="8">
        <v>369311</v>
      </c>
      <c r="G137" s="8">
        <f>O89</f>
        <v>382281.95197799988</v>
      </c>
      <c r="H137" s="8">
        <f>H128*H106/10^6</f>
        <v>382281.95197799988</v>
      </c>
      <c r="J137" s="136" t="s">
        <v>708</v>
      </c>
      <c r="K137" s="35"/>
      <c r="L137" s="8"/>
      <c r="M137" s="170">
        <f t="shared" ref="M137:AH137" si="69">M128/M129</f>
        <v>0.71561284545717407</v>
      </c>
      <c r="N137" s="170">
        <f t="shared" si="69"/>
        <v>0.48273620429540409</v>
      </c>
      <c r="O137" s="170">
        <f t="shared" si="69"/>
        <v>0.37296670282495747</v>
      </c>
      <c r="P137" s="170">
        <f t="shared" si="69"/>
        <v>0.81954657438925771</v>
      </c>
      <c r="Q137" s="170">
        <f t="shared" si="69"/>
        <v>0.85969316945698249</v>
      </c>
      <c r="R137" s="170">
        <f t="shared" si="69"/>
        <v>0.61892958872620063</v>
      </c>
      <c r="S137" s="170">
        <f t="shared" si="69"/>
        <v>0.41764973816204037</v>
      </c>
      <c r="T137" s="170">
        <f t="shared" si="69"/>
        <v>0.18840169114762673</v>
      </c>
      <c r="U137" s="170">
        <f t="shared" si="69"/>
        <v>0.16000693497578636</v>
      </c>
      <c r="V137" s="170">
        <f t="shared" si="69"/>
        <v>0.30012886201510114</v>
      </c>
      <c r="W137" s="170">
        <f t="shared" si="69"/>
        <v>0.25968414719338412</v>
      </c>
      <c r="X137" s="170">
        <f t="shared" si="69"/>
        <v>0.31587331269435615</v>
      </c>
      <c r="Y137" s="170">
        <f t="shared" si="69"/>
        <v>0.22883273535040419</v>
      </c>
      <c r="Z137" s="170">
        <f t="shared" si="69"/>
        <v>0.21762657748785488</v>
      </c>
      <c r="AA137" s="170">
        <f t="shared" si="69"/>
        <v>0.11246113004025603</v>
      </c>
      <c r="AB137" s="170">
        <f t="shared" si="69"/>
        <v>0.33590725971869251</v>
      </c>
      <c r="AC137" s="170">
        <f t="shared" si="69"/>
        <v>0.39651744626351004</v>
      </c>
      <c r="AD137" s="170">
        <f t="shared" si="69"/>
        <v>0.2688759235237046</v>
      </c>
      <c r="AE137" s="170">
        <f t="shared" si="69"/>
        <v>0.2688759235237046</v>
      </c>
      <c r="AF137" s="170">
        <f t="shared" si="69"/>
        <v>8.8213552835731249E-2</v>
      </c>
      <c r="AG137" s="170">
        <f t="shared" si="69"/>
        <v>0.10421756239023197</v>
      </c>
      <c r="AH137" s="170">
        <f t="shared" si="69"/>
        <v>0.12053437250614073</v>
      </c>
      <c r="AI137" s="170">
        <f t="shared" ref="AI137:AK137" si="70">AI128/AI129</f>
        <v>0.11051361996586907</v>
      </c>
      <c r="AJ137" s="170">
        <f t="shared" si="70"/>
        <v>0.16595779991021256</v>
      </c>
      <c r="AK137" s="170">
        <f t="shared" si="70"/>
        <v>8.9418163837151801E-2</v>
      </c>
      <c r="AL137" s="170"/>
      <c r="AM137" s="80"/>
    </row>
    <row r="138" spans="1:40" ht="20.399999999999999" x14ac:dyDescent="0.3">
      <c r="A138" s="34" t="s">
        <v>671</v>
      </c>
      <c r="B138" s="26" t="s">
        <v>23</v>
      </c>
      <c r="C138" s="8">
        <v>627582</v>
      </c>
      <c r="D138" s="8">
        <v>555054</v>
      </c>
      <c r="E138" s="8">
        <v>766885</v>
      </c>
      <c r="F138" s="8">
        <v>1201960</v>
      </c>
      <c r="G138" s="8">
        <f t="shared" ref="G138:G141" si="71">O90</f>
        <v>2743767.7636634265</v>
      </c>
      <c r="H138" s="8">
        <f t="shared" ref="H138:H141" si="72">H129*H107/10^6</f>
        <v>4703601.8805658733</v>
      </c>
      <c r="J138" s="136" t="s">
        <v>707</v>
      </c>
      <c r="K138" s="35"/>
      <c r="L138" s="8"/>
      <c r="M138" s="170">
        <f t="shared" ref="M138:AH138" si="73">M130/M129</f>
        <v>0</v>
      </c>
      <c r="N138" s="170">
        <f t="shared" si="73"/>
        <v>0</v>
      </c>
      <c r="O138" s="170">
        <f t="shared" si="73"/>
        <v>0</v>
      </c>
      <c r="P138" s="170">
        <f t="shared" si="73"/>
        <v>0</v>
      </c>
      <c r="Q138" s="170">
        <f t="shared" si="73"/>
        <v>0</v>
      </c>
      <c r="R138" s="170">
        <f t="shared" si="73"/>
        <v>0</v>
      </c>
      <c r="S138" s="170">
        <f t="shared" si="73"/>
        <v>0</v>
      </c>
      <c r="T138" s="170">
        <f t="shared" si="73"/>
        <v>0</v>
      </c>
      <c r="U138" s="170">
        <f t="shared" si="73"/>
        <v>0</v>
      </c>
      <c r="V138" s="170">
        <f t="shared" si="73"/>
        <v>0</v>
      </c>
      <c r="W138" s="170">
        <f t="shared" si="73"/>
        <v>0</v>
      </c>
      <c r="X138" s="170">
        <f t="shared" si="73"/>
        <v>0</v>
      </c>
      <c r="Y138" s="170">
        <f t="shared" si="73"/>
        <v>0</v>
      </c>
      <c r="Z138" s="170">
        <f t="shared" si="73"/>
        <v>0</v>
      </c>
      <c r="AA138" s="170">
        <f t="shared" si="73"/>
        <v>0</v>
      </c>
      <c r="AB138" s="170">
        <f t="shared" si="73"/>
        <v>0</v>
      </c>
      <c r="AC138" s="170">
        <f t="shared" si="73"/>
        <v>0</v>
      </c>
      <c r="AD138" s="170">
        <f t="shared" si="73"/>
        <v>0</v>
      </c>
      <c r="AE138" s="170">
        <f t="shared" si="73"/>
        <v>0</v>
      </c>
      <c r="AF138" s="170">
        <f t="shared" si="73"/>
        <v>0</v>
      </c>
      <c r="AG138" s="170">
        <f t="shared" si="73"/>
        <v>0.71220212878954425</v>
      </c>
      <c r="AH138" s="170">
        <f t="shared" si="73"/>
        <v>0.86107380861078253</v>
      </c>
      <c r="AI138" s="170">
        <f t="shared" ref="AI138:AK138" si="74">AI130/AI129</f>
        <v>0.83651576574954811</v>
      </c>
      <c r="AJ138" s="170">
        <f t="shared" si="74"/>
        <v>1.2378068889508276</v>
      </c>
      <c r="AK138" s="170">
        <f t="shared" si="74"/>
        <v>0.76432090335172587</v>
      </c>
      <c r="AL138" s="170"/>
      <c r="AM138" s="20"/>
    </row>
    <row r="139" spans="1:40" ht="20.399999999999999" x14ac:dyDescent="0.3">
      <c r="A139" s="34" t="s">
        <v>4012</v>
      </c>
      <c r="B139" s="26" t="s">
        <v>23</v>
      </c>
      <c r="C139" s="8">
        <v>119342</v>
      </c>
      <c r="D139" s="8">
        <v>159908</v>
      </c>
      <c r="E139" s="8">
        <v>468102</v>
      </c>
      <c r="F139" s="8">
        <v>774089</v>
      </c>
      <c r="G139" s="8">
        <f t="shared" si="71"/>
        <v>602079.71453508711</v>
      </c>
      <c r="H139" s="8">
        <f t="shared" si="72"/>
        <v>1032136.653488721</v>
      </c>
      <c r="J139" s="136" t="s">
        <v>703</v>
      </c>
      <c r="L139" s="169"/>
      <c r="M139" s="170">
        <f t="shared" ref="M139:AH139" si="75">M131/M129</f>
        <v>0</v>
      </c>
      <c r="N139" s="170">
        <f t="shared" si="75"/>
        <v>0</v>
      </c>
      <c r="O139" s="170">
        <f t="shared" si="75"/>
        <v>0</v>
      </c>
      <c r="P139" s="170">
        <f t="shared" si="75"/>
        <v>0</v>
      </c>
      <c r="Q139" s="170">
        <f t="shared" si="75"/>
        <v>0</v>
      </c>
      <c r="R139" s="170">
        <f t="shared" si="75"/>
        <v>0</v>
      </c>
      <c r="S139" s="170">
        <f t="shared" si="75"/>
        <v>0</v>
      </c>
      <c r="T139" s="170">
        <f t="shared" si="75"/>
        <v>0</v>
      </c>
      <c r="U139" s="170">
        <f t="shared" si="75"/>
        <v>0</v>
      </c>
      <c r="V139" s="170">
        <f t="shared" si="75"/>
        <v>0</v>
      </c>
      <c r="W139" s="170">
        <f t="shared" si="75"/>
        <v>0</v>
      </c>
      <c r="X139" s="170">
        <f t="shared" si="75"/>
        <v>0</v>
      </c>
      <c r="Y139" s="170">
        <f t="shared" si="75"/>
        <v>0</v>
      </c>
      <c r="Z139" s="170">
        <f t="shared" si="75"/>
        <v>0</v>
      </c>
      <c r="AA139" s="170">
        <f t="shared" si="75"/>
        <v>0</v>
      </c>
      <c r="AB139" s="170">
        <f t="shared" si="75"/>
        <v>0</v>
      </c>
      <c r="AC139" s="170">
        <f t="shared" si="75"/>
        <v>0</v>
      </c>
      <c r="AD139" s="170">
        <f t="shared" si="75"/>
        <v>0</v>
      </c>
      <c r="AE139" s="170">
        <f t="shared" si="75"/>
        <v>0</v>
      </c>
      <c r="AF139" s="170">
        <f t="shared" si="75"/>
        <v>0</v>
      </c>
      <c r="AG139" s="170">
        <f t="shared" si="75"/>
        <v>0.76380143813097312</v>
      </c>
      <c r="AH139" s="170">
        <f t="shared" si="75"/>
        <v>0.87349295019758399</v>
      </c>
      <c r="AI139" s="170">
        <f t="shared" ref="AI139:AK139" si="76">AI131/AI129</f>
        <v>0.84242747179158539</v>
      </c>
      <c r="AJ139" s="170">
        <f t="shared" si="76"/>
        <v>1.2688729124955584</v>
      </c>
      <c r="AK139" s="170">
        <f t="shared" si="76"/>
        <v>0.74642942172198812</v>
      </c>
      <c r="AL139" s="170"/>
    </row>
    <row r="140" spans="1:40" ht="20.399999999999999" x14ac:dyDescent="0.3">
      <c r="A140" s="34" t="s">
        <v>541</v>
      </c>
      <c r="B140" s="26" t="s">
        <v>23</v>
      </c>
      <c r="C140" s="8">
        <v>2059</v>
      </c>
      <c r="D140" s="8">
        <v>1944</v>
      </c>
      <c r="E140" s="8">
        <v>29760</v>
      </c>
      <c r="F140" s="8">
        <v>120225</v>
      </c>
      <c r="G140" s="8">
        <f t="shared" si="71"/>
        <v>80589.961625308395</v>
      </c>
      <c r="H140" s="8">
        <f t="shared" si="72"/>
        <v>138154.2199291001</v>
      </c>
      <c r="J140" s="171" t="s">
        <v>706</v>
      </c>
      <c r="L140" s="169"/>
      <c r="M140" s="170">
        <f t="shared" ref="M140:AH140" si="77">M132/M129</f>
        <v>4.2010577075541216</v>
      </c>
      <c r="N140" s="170">
        <f t="shared" si="77"/>
        <v>2.0171922465216876</v>
      </c>
      <c r="O140" s="170">
        <f t="shared" si="77"/>
        <v>1.213069402077767</v>
      </c>
      <c r="P140" s="170">
        <f t="shared" si="77"/>
        <v>1.1738170688131195</v>
      </c>
      <c r="Q140" s="170">
        <f t="shared" si="77"/>
        <v>1.2635266757523851</v>
      </c>
      <c r="R140" s="170">
        <f t="shared" si="77"/>
        <v>1.2632801958922593</v>
      </c>
      <c r="S140" s="170">
        <f t="shared" si="77"/>
        <v>1.3684031792491733</v>
      </c>
      <c r="T140" s="170">
        <f t="shared" si="77"/>
        <v>1.1055594298914702</v>
      </c>
      <c r="U140" s="170">
        <f t="shared" si="77"/>
        <v>1.539973082890592</v>
      </c>
      <c r="V140" s="170">
        <f t="shared" si="77"/>
        <v>1.8006843017353646</v>
      </c>
      <c r="W140" s="170">
        <f t="shared" si="77"/>
        <v>2.1384712917984068</v>
      </c>
      <c r="X140" s="170">
        <f t="shared" si="77"/>
        <v>1.8439610214215962</v>
      </c>
      <c r="Y140" s="170">
        <f t="shared" si="77"/>
        <v>1.5767848533339643</v>
      </c>
      <c r="Z140" s="170">
        <f t="shared" si="77"/>
        <v>1.5792741835597208</v>
      </c>
      <c r="AA140" s="170">
        <f t="shared" si="77"/>
        <v>0.62304916558629053</v>
      </c>
      <c r="AB140" s="170">
        <f t="shared" si="77"/>
        <v>0.63165295925372411</v>
      </c>
      <c r="AC140" s="170">
        <f t="shared" si="77"/>
        <v>0.66025231256237704</v>
      </c>
      <c r="AD140" s="170">
        <f t="shared" si="77"/>
        <v>0.71080804669440867</v>
      </c>
      <c r="AE140" s="170">
        <f t="shared" si="77"/>
        <v>0.69294679095277933</v>
      </c>
      <c r="AF140" s="170">
        <f t="shared" si="77"/>
        <v>0.56168403666757782</v>
      </c>
      <c r="AG140" s="170">
        <f t="shared" si="77"/>
        <v>0.71631282266399399</v>
      </c>
      <c r="AH140" s="170">
        <f t="shared" si="77"/>
        <v>0.86212809195120721</v>
      </c>
      <c r="AI140" s="170">
        <f t="shared" ref="AI140:AK140" si="78">AI132/AI129</f>
        <v>0.83717909011238878</v>
      </c>
      <c r="AJ140" s="170">
        <f t="shared" si="78"/>
        <v>1.2416380596823706</v>
      </c>
      <c r="AK140" s="170">
        <f t="shared" si="78"/>
        <v>0.76177855108147519</v>
      </c>
      <c r="AL140" s="170"/>
    </row>
    <row r="141" spans="1:40" ht="20.399999999999999" x14ac:dyDescent="0.3">
      <c r="A141" s="157" t="s">
        <v>674</v>
      </c>
      <c r="B141" s="26"/>
      <c r="C141" s="8"/>
      <c r="D141" s="8"/>
      <c r="E141" s="8"/>
      <c r="F141" s="8"/>
      <c r="G141" s="8">
        <f t="shared" si="71"/>
        <v>1106435.9035704047</v>
      </c>
      <c r="H141" s="8">
        <f t="shared" si="72"/>
        <v>1896747.2632635506</v>
      </c>
      <c r="J141" s="791"/>
      <c r="L141" s="25"/>
      <c r="M141" s="170"/>
      <c r="N141" s="170"/>
      <c r="O141" s="170"/>
      <c r="P141" s="170"/>
      <c r="Q141" s="170"/>
      <c r="R141" s="170"/>
      <c r="S141" s="170"/>
      <c r="T141" s="170"/>
      <c r="U141" s="170"/>
      <c r="V141" s="170"/>
      <c r="W141" s="170"/>
      <c r="X141" s="170"/>
      <c r="Y141" s="170"/>
      <c r="Z141" s="170"/>
      <c r="AA141" s="170"/>
      <c r="AB141" s="170"/>
      <c r="AC141" s="170"/>
      <c r="AD141" s="170"/>
      <c r="AE141" s="170"/>
      <c r="AF141" s="170"/>
      <c r="AG141" s="170"/>
      <c r="AH141" s="170"/>
      <c r="AI141" s="170"/>
      <c r="AJ141" s="170"/>
      <c r="AK141" s="170"/>
      <c r="AL141" s="170"/>
    </row>
    <row r="142" spans="1:40" ht="20.399999999999999" x14ac:dyDescent="0.3">
      <c r="A142" s="133" t="s">
        <v>530</v>
      </c>
      <c r="B142" s="26" t="s">
        <v>23</v>
      </c>
      <c r="C142" s="79">
        <f t="shared" ref="C142:H142" si="79">SUM(C137:C140)</f>
        <v>1443076</v>
      </c>
      <c r="D142" s="79">
        <f t="shared" si="79"/>
        <v>1465014</v>
      </c>
      <c r="E142" s="79">
        <f t="shared" si="79"/>
        <v>1753830</v>
      </c>
      <c r="F142" s="79">
        <f t="shared" si="79"/>
        <v>2465585</v>
      </c>
      <c r="G142" s="79">
        <f>SUM(G137:G141)</f>
        <v>4915155.2953722263</v>
      </c>
      <c r="H142" s="79">
        <f t="shared" si="79"/>
        <v>6256174.705961694</v>
      </c>
      <c r="J142" s="172"/>
      <c r="L142" s="25"/>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row>
    <row r="143" spans="1:40" ht="18.600000000000001" x14ac:dyDescent="0.3">
      <c r="C143" s="61"/>
      <c r="J143" s="172"/>
      <c r="L143" s="25"/>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row>
    <row r="144" spans="1:40" ht="18.600000000000001" x14ac:dyDescent="0.3">
      <c r="J144" s="30"/>
      <c r="L144" s="25"/>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row>
    <row r="145" spans="1:40" ht="18.600000000000001" x14ac:dyDescent="0.3">
      <c r="J145" s="30"/>
      <c r="L145" s="25"/>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row>
    <row r="146" spans="1:40" ht="24" thickBot="1" x14ac:dyDescent="0.35">
      <c r="A146" s="2" t="s">
        <v>26</v>
      </c>
      <c r="B146" s="2" t="s">
        <v>23</v>
      </c>
      <c r="C146" s="558">
        <v>1397</v>
      </c>
      <c r="D146" s="558">
        <v>1398</v>
      </c>
      <c r="E146" s="558">
        <v>1399</v>
      </c>
      <c r="F146" s="558">
        <v>1400</v>
      </c>
      <c r="G146" s="558">
        <v>1401</v>
      </c>
      <c r="H146" s="558">
        <v>1402</v>
      </c>
      <c r="J146" s="30"/>
      <c r="L146" s="25"/>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row>
    <row r="147" spans="1:40" ht="21" thickTop="1" x14ac:dyDescent="0.3">
      <c r="A147" s="136" t="s">
        <v>549</v>
      </c>
      <c r="B147" s="778" t="s">
        <v>23</v>
      </c>
      <c r="C147" s="39">
        <v>514833</v>
      </c>
      <c r="D147" s="38">
        <v>524098</v>
      </c>
      <c r="E147" s="38">
        <v>537282</v>
      </c>
      <c r="F147" s="39">
        <v>807711</v>
      </c>
      <c r="G147" s="39">
        <f>F147</f>
        <v>807711</v>
      </c>
      <c r="H147" s="39">
        <f>F147</f>
        <v>807711</v>
      </c>
      <c r="J147" s="30"/>
    </row>
    <row r="148" spans="1:40" ht="20.399999999999999" x14ac:dyDescent="0.3">
      <c r="A148" s="136" t="s">
        <v>676</v>
      </c>
      <c r="B148" s="778" t="s">
        <v>23</v>
      </c>
      <c r="C148" s="39">
        <v>180097</v>
      </c>
      <c r="D148" s="39">
        <v>245027</v>
      </c>
      <c r="E148" s="39">
        <v>258973</v>
      </c>
      <c r="F148" s="39">
        <v>437685</v>
      </c>
      <c r="G148" s="39">
        <f>(G111-G106)*10^3*G14/10^6</f>
        <v>974122.25346225512</v>
      </c>
      <c r="H148" s="39">
        <f>(H111-H106)*10^3*H14/10^6</f>
        <v>1669923.8630781516</v>
      </c>
      <c r="J148" s="133"/>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row>
    <row r="149" spans="1:40" ht="20.399999999999999" x14ac:dyDescent="0.3">
      <c r="A149" s="136" t="s">
        <v>677</v>
      </c>
      <c r="B149" s="778" t="s">
        <v>23</v>
      </c>
      <c r="C149" s="38">
        <v>38651</v>
      </c>
      <c r="D149" s="38">
        <v>55894</v>
      </c>
      <c r="E149" s="38">
        <v>48312</v>
      </c>
      <c r="F149" s="39">
        <v>108731</v>
      </c>
      <c r="G149" s="39">
        <f>O99*مفروضات!C12/10^6</f>
        <v>112222.24775381794</v>
      </c>
      <c r="H149" s="39">
        <f>O99*مفروضات!D12/10^6</f>
        <v>112222.24775381794</v>
      </c>
    </row>
    <row r="150" spans="1:40" ht="20.399999999999999" x14ac:dyDescent="0.3">
      <c r="A150" s="136" t="s">
        <v>678</v>
      </c>
      <c r="B150" s="778" t="s">
        <v>23</v>
      </c>
      <c r="C150" s="38">
        <v>7098</v>
      </c>
      <c r="D150" s="38">
        <v>5057</v>
      </c>
      <c r="E150" s="38">
        <v>6064</v>
      </c>
      <c r="F150" s="39">
        <v>14253</v>
      </c>
      <c r="G150" s="39">
        <f>F150*(1+مفروضات!C3)</f>
        <v>21379.5</v>
      </c>
      <c r="H150" s="39">
        <f>G150*(1+مفروضات!D3)</f>
        <v>32069.25</v>
      </c>
    </row>
    <row r="151" spans="1:40" ht="20.399999999999999" x14ac:dyDescent="0.3">
      <c r="A151" s="136" t="s">
        <v>675</v>
      </c>
      <c r="B151" s="778" t="s">
        <v>23</v>
      </c>
      <c r="C151" s="38">
        <v>5655</v>
      </c>
      <c r="D151" s="38">
        <v>3484</v>
      </c>
      <c r="E151" s="38">
        <v>6746</v>
      </c>
      <c r="F151" s="39">
        <v>41419</v>
      </c>
      <c r="G151" s="39">
        <f>(G111-G106)*10^3*G15/10^6</f>
        <v>61295.191414041998</v>
      </c>
      <c r="H151" s="39">
        <f>(H111-H106)*10^3*H15/10^6</f>
        <v>88878.027550360901</v>
      </c>
    </row>
    <row r="152" spans="1:40" ht="20.399999999999999" x14ac:dyDescent="0.3">
      <c r="A152" s="136" t="s">
        <v>679</v>
      </c>
      <c r="B152" s="778" t="s">
        <v>23</v>
      </c>
      <c r="C152" s="38">
        <v>5074</v>
      </c>
      <c r="D152" s="38">
        <v>6711</v>
      </c>
      <c r="E152" s="38">
        <v>21623</v>
      </c>
      <c r="F152" s="39">
        <v>22278</v>
      </c>
      <c r="G152" s="39">
        <f>F152*(1+مفروضات!C4)</f>
        <v>32303.1</v>
      </c>
      <c r="H152" s="39">
        <f>G152*(1+مفروضات!D4)</f>
        <v>46839.494999999995</v>
      </c>
    </row>
    <row r="153" spans="1:40" ht="22.2" x14ac:dyDescent="0.3">
      <c r="A153" s="140" t="s">
        <v>622</v>
      </c>
      <c r="B153" s="778" t="s">
        <v>23</v>
      </c>
      <c r="C153" s="53">
        <f>SUM(C147:C152)</f>
        <v>751408</v>
      </c>
      <c r="D153" s="53">
        <f>SUM(D147:D152)</f>
        <v>840271</v>
      </c>
      <c r="E153" s="53">
        <f>SUM(E147:E152)</f>
        <v>879000</v>
      </c>
      <c r="F153" s="53">
        <f>SUM(F147:F152)</f>
        <v>1432077</v>
      </c>
      <c r="G153" s="53">
        <f t="shared" ref="G153:H153" si="80">SUM(G147:G152)</f>
        <v>2009033.2926301151</v>
      </c>
      <c r="H153" s="53">
        <f t="shared" si="80"/>
        <v>2757643.8833823311</v>
      </c>
    </row>
    <row r="154" spans="1:40" ht="20.399999999999999" x14ac:dyDescent="0.3">
      <c r="A154" s="136"/>
      <c r="B154" s="53"/>
      <c r="C154" s="53"/>
      <c r="D154" s="53"/>
      <c r="E154" s="53"/>
      <c r="F154" s="53"/>
      <c r="G154" s="53"/>
      <c r="H154" s="53"/>
    </row>
    <row r="155" spans="1:40" ht="20.399999999999999" x14ac:dyDescent="0.3">
      <c r="A155" s="136"/>
      <c r="B155" s="53"/>
      <c r="C155" s="53"/>
      <c r="D155" s="53"/>
      <c r="E155" s="53"/>
      <c r="F155" s="53"/>
      <c r="G155" s="53"/>
      <c r="H155" s="53"/>
    </row>
    <row r="156" spans="1:40" x14ac:dyDescent="0.3">
      <c r="D156" s="43"/>
      <c r="E156" s="43"/>
      <c r="F156" s="43"/>
      <c r="G156" s="43"/>
      <c r="H156" s="43"/>
    </row>
    <row r="157" spans="1:40" ht="20.399999999999999" x14ac:dyDescent="0.3">
      <c r="A157" s="137"/>
      <c r="B157" s="43"/>
      <c r="C157" s="38"/>
      <c r="D157" s="38"/>
      <c r="E157" s="38"/>
      <c r="F157" s="38"/>
      <c r="G157" s="38"/>
      <c r="H157" s="38"/>
    </row>
    <row r="158" spans="1:40" ht="24" thickBot="1" x14ac:dyDescent="0.35">
      <c r="A158" s="44" t="s">
        <v>11</v>
      </c>
      <c r="B158" s="44" t="s">
        <v>1</v>
      </c>
      <c r="C158" s="558">
        <v>1397</v>
      </c>
      <c r="D158" s="558">
        <v>1398</v>
      </c>
      <c r="E158" s="558">
        <v>1399</v>
      </c>
      <c r="F158" s="558">
        <v>1400</v>
      </c>
      <c r="G158" s="558">
        <v>1401</v>
      </c>
      <c r="H158" s="558">
        <v>1402</v>
      </c>
    </row>
    <row r="159" spans="1:40" ht="21" thickTop="1" x14ac:dyDescent="0.3">
      <c r="A159" s="45" t="s">
        <v>680</v>
      </c>
      <c r="B159" s="777" t="s">
        <v>23</v>
      </c>
      <c r="C159" s="38">
        <v>28728</v>
      </c>
      <c r="D159" s="38">
        <v>37688</v>
      </c>
      <c r="E159" s="38">
        <v>56922</v>
      </c>
      <c r="F159" s="38">
        <v>74736</v>
      </c>
      <c r="G159" s="38">
        <f>F159*(1+مفروضات!C3)</f>
        <v>112104</v>
      </c>
      <c r="H159" s="38">
        <f>G159*(1+مفروضات!D3)</f>
        <v>168156</v>
      </c>
    </row>
    <row r="160" spans="1:40" ht="20.399999999999999" x14ac:dyDescent="0.3">
      <c r="A160" s="45" t="s">
        <v>681</v>
      </c>
      <c r="B160" s="778" t="s">
        <v>23</v>
      </c>
      <c r="C160" s="38">
        <v>6371</v>
      </c>
      <c r="D160" s="38">
        <v>6213</v>
      </c>
      <c r="E160" s="38">
        <v>13459</v>
      </c>
      <c r="F160" s="38">
        <v>43166</v>
      </c>
      <c r="G160" s="38">
        <f>F160*(1+مفروضات!C4)</f>
        <v>62590.7</v>
      </c>
      <c r="H160" s="38">
        <f>G160*(1+مفروضات!D4)</f>
        <v>90756.514999999999</v>
      </c>
    </row>
    <row r="161" spans="1:8" ht="20.399999999999999" x14ac:dyDescent="0.3">
      <c r="A161" s="45" t="s">
        <v>682</v>
      </c>
      <c r="B161" s="778" t="s">
        <v>23</v>
      </c>
      <c r="C161" s="38">
        <v>0</v>
      </c>
      <c r="D161" s="38">
        <v>1800</v>
      </c>
      <c r="E161" s="38">
        <v>1200</v>
      </c>
      <c r="F161" s="38">
        <v>1700</v>
      </c>
      <c r="G161" s="38">
        <v>2000</v>
      </c>
      <c r="H161" s="38">
        <v>2500</v>
      </c>
    </row>
    <row r="162" spans="1:8" ht="20.399999999999999" x14ac:dyDescent="0.3">
      <c r="A162" s="45" t="s">
        <v>683</v>
      </c>
      <c r="B162" s="778" t="s">
        <v>23</v>
      </c>
      <c r="C162" s="38">
        <v>1108</v>
      </c>
      <c r="D162" s="38">
        <v>1213</v>
      </c>
      <c r="E162" s="38">
        <v>1428</v>
      </c>
      <c r="F162" s="38">
        <v>1130</v>
      </c>
      <c r="G162" s="38">
        <f>F162*(1+مفروضات!C4)</f>
        <v>1638.5</v>
      </c>
      <c r="H162" s="38">
        <f>G162*(1+مفروضات!D4)</f>
        <v>2375.8249999999998</v>
      </c>
    </row>
    <row r="163" spans="1:8" ht="20.399999999999999" x14ac:dyDescent="0.3">
      <c r="A163" s="45" t="s">
        <v>684</v>
      </c>
      <c r="B163" s="778" t="s">
        <v>23</v>
      </c>
      <c r="C163" s="38">
        <v>907</v>
      </c>
      <c r="D163" s="38">
        <v>2347</v>
      </c>
      <c r="E163" s="38">
        <v>2713</v>
      </c>
      <c r="F163" s="38">
        <v>2133</v>
      </c>
      <c r="G163" s="38">
        <f>F163*(1+مفروضات!C3)</f>
        <v>3199.5</v>
      </c>
      <c r="H163" s="38">
        <f>G163*(1+مفروضات!D3)</f>
        <v>4799.25</v>
      </c>
    </row>
    <row r="164" spans="1:8" ht="20.399999999999999" x14ac:dyDescent="0.3">
      <c r="A164" s="45" t="s">
        <v>685</v>
      </c>
      <c r="B164" s="778" t="s">
        <v>23</v>
      </c>
      <c r="C164" s="38">
        <v>273</v>
      </c>
      <c r="D164" s="38">
        <v>2785</v>
      </c>
      <c r="E164" s="38">
        <v>3028</v>
      </c>
      <c r="F164" s="38">
        <v>7981</v>
      </c>
      <c r="G164" s="38">
        <f>F164*(1+مفروضات!C4)</f>
        <v>11572.449999999999</v>
      </c>
      <c r="H164" s="38">
        <f>G164*(1+مفروضات!D4)</f>
        <v>16780.052499999998</v>
      </c>
    </row>
    <row r="165" spans="1:8" ht="20.399999999999999" x14ac:dyDescent="0.3">
      <c r="A165" s="145" t="s">
        <v>539</v>
      </c>
      <c r="B165" s="779" t="s">
        <v>23</v>
      </c>
      <c r="C165" s="146">
        <v>6959</v>
      </c>
      <c r="D165" s="146">
        <v>8181</v>
      </c>
      <c r="E165" s="146">
        <v>15930</v>
      </c>
      <c r="F165" s="146">
        <v>26401</v>
      </c>
      <c r="G165" s="40">
        <f>F165*(1+مفروضات!C4)</f>
        <v>38281.449999999997</v>
      </c>
      <c r="H165" s="40">
        <f>G165*(1+مفروضات!D4)</f>
        <v>55508.102499999994</v>
      </c>
    </row>
    <row r="166" spans="1:8" ht="20.399999999999999" x14ac:dyDescent="0.3">
      <c r="A166" s="45" t="s">
        <v>22</v>
      </c>
      <c r="B166" s="781" t="s">
        <v>23</v>
      </c>
      <c r="C166" s="77">
        <f>SUM(C159:C165)</f>
        <v>44346</v>
      </c>
      <c r="D166" s="77">
        <f>SUM(D159:D165)</f>
        <v>60227</v>
      </c>
      <c r="E166" s="77">
        <f>SUM(E159:E165)</f>
        <v>94680</v>
      </c>
      <c r="F166" s="77">
        <f>SUM(F159:F165)</f>
        <v>157247</v>
      </c>
      <c r="G166" s="118">
        <f t="shared" ref="G166:H166" si="81">SUM(G159:G165)</f>
        <v>231386.60000000003</v>
      </c>
      <c r="H166" s="118">
        <f t="shared" si="81"/>
        <v>340875.745</v>
      </c>
    </row>
    <row r="167" spans="1:8" ht="20.399999999999999" x14ac:dyDescent="0.3">
      <c r="A167" s="136"/>
      <c r="B167" s="782"/>
      <c r="C167" s="77"/>
      <c r="D167" s="77"/>
      <c r="E167" s="77"/>
      <c r="F167" s="77"/>
      <c r="G167" s="77"/>
      <c r="H167" s="77"/>
    </row>
    <row r="168" spans="1:8" ht="20.399999999999999" x14ac:dyDescent="0.3">
      <c r="A168" s="136"/>
      <c r="B168" s="251"/>
      <c r="C168" s="40"/>
      <c r="D168" s="40"/>
      <c r="E168" s="40"/>
      <c r="F168" s="40"/>
      <c r="G168" s="40"/>
      <c r="H168" s="40"/>
    </row>
    <row r="169" spans="1:8" ht="24" thickBot="1" x14ac:dyDescent="0.35">
      <c r="A169" s="44" t="s">
        <v>647</v>
      </c>
      <c r="B169" s="44" t="s">
        <v>1</v>
      </c>
      <c r="C169" s="558">
        <v>1397</v>
      </c>
      <c r="D169" s="558">
        <v>1398</v>
      </c>
      <c r="E169" s="558">
        <v>1399</v>
      </c>
      <c r="F169" s="558">
        <v>1400</v>
      </c>
      <c r="G169" s="558">
        <v>1401</v>
      </c>
      <c r="H169" s="558">
        <v>1402</v>
      </c>
    </row>
    <row r="170" spans="1:8" ht="21" thickTop="1" x14ac:dyDescent="0.3">
      <c r="A170" s="45" t="s">
        <v>4013</v>
      </c>
      <c r="B170" s="777" t="s">
        <v>23</v>
      </c>
      <c r="C170" s="38"/>
      <c r="D170" s="38"/>
      <c r="E170" s="38"/>
      <c r="F170" s="38">
        <v>39534</v>
      </c>
      <c r="G170" s="38">
        <v>0</v>
      </c>
      <c r="H170" s="38">
        <f>1053167*2*0.185</f>
        <v>389671.79</v>
      </c>
    </row>
    <row r="171" spans="1:8" ht="20.399999999999999" x14ac:dyDescent="0.3">
      <c r="A171" s="45" t="s">
        <v>4014</v>
      </c>
      <c r="B171" s="778" t="s">
        <v>23</v>
      </c>
      <c r="C171" s="38"/>
      <c r="D171" s="38"/>
      <c r="E171" s="38"/>
      <c r="F171" s="38">
        <v>8921</v>
      </c>
      <c r="G171" s="38">
        <v>0</v>
      </c>
      <c r="H171" s="38">
        <v>0</v>
      </c>
    </row>
    <row r="172" spans="1:8" ht="20.399999999999999" x14ac:dyDescent="0.3">
      <c r="A172" s="780" t="s">
        <v>537</v>
      </c>
      <c r="B172" s="147" t="s">
        <v>23</v>
      </c>
      <c r="C172" s="148">
        <f>SUM(C170:C171)</f>
        <v>0</v>
      </c>
      <c r="D172" s="148">
        <f t="shared" ref="D172:H172" si="82">SUM(D170:D171)</f>
        <v>0</v>
      </c>
      <c r="E172" s="148">
        <f t="shared" si="82"/>
        <v>0</v>
      </c>
      <c r="F172" s="148">
        <f t="shared" si="82"/>
        <v>48455</v>
      </c>
      <c r="G172" s="148">
        <f t="shared" si="82"/>
        <v>0</v>
      </c>
      <c r="H172" s="148">
        <f t="shared" si="82"/>
        <v>389671.79</v>
      </c>
    </row>
    <row r="173" spans="1:8" ht="20.399999999999999" x14ac:dyDescent="0.3">
      <c r="A173" s="136"/>
      <c r="B173" s="251"/>
      <c r="C173" s="40"/>
      <c r="D173" s="40"/>
      <c r="E173" s="40"/>
      <c r="F173" s="40"/>
      <c r="G173" s="40"/>
      <c r="H173" s="40"/>
    </row>
    <row r="174" spans="1:8" ht="20.399999999999999" x14ac:dyDescent="0.3">
      <c r="A174" s="150"/>
      <c r="C174" s="144"/>
      <c r="D174" s="144"/>
      <c r="E174" s="144"/>
      <c r="F174" s="144"/>
      <c r="G174" s="144"/>
      <c r="H174" s="144"/>
    </row>
    <row r="175" spans="1:8" ht="24" thickBot="1" x14ac:dyDescent="0.35">
      <c r="A175" s="2" t="s">
        <v>643</v>
      </c>
      <c r="B175" s="2" t="s">
        <v>1</v>
      </c>
      <c r="C175" s="558">
        <v>1397</v>
      </c>
      <c r="D175" s="558">
        <v>1398</v>
      </c>
      <c r="E175" s="558">
        <v>1399</v>
      </c>
      <c r="F175" s="558">
        <v>1400</v>
      </c>
      <c r="G175" s="558">
        <v>1401</v>
      </c>
      <c r="H175" s="558">
        <v>1402</v>
      </c>
    </row>
    <row r="176" spans="1:8" ht="19.2" thickTop="1" x14ac:dyDescent="0.3">
      <c r="A176" s="30" t="s">
        <v>688</v>
      </c>
      <c r="B176" s="783"/>
      <c r="C176" s="30"/>
      <c r="D176" s="30"/>
      <c r="E176" s="30"/>
      <c r="F176" s="30"/>
      <c r="G176" s="30"/>
      <c r="H176" s="30"/>
    </row>
    <row r="177" spans="1:8" ht="20.399999999999999" x14ac:dyDescent="0.3">
      <c r="A177" s="6" t="s">
        <v>686</v>
      </c>
      <c r="B177" s="253"/>
      <c r="C177" s="8">
        <v>0</v>
      </c>
      <c r="D177" s="8">
        <v>35000</v>
      </c>
      <c r="E177" s="8">
        <v>93750</v>
      </c>
      <c r="F177" s="8">
        <v>0</v>
      </c>
      <c r="G177" s="8">
        <v>0</v>
      </c>
      <c r="H177" s="8">
        <v>0</v>
      </c>
    </row>
    <row r="178" spans="1:8" ht="18.600000000000001" x14ac:dyDescent="0.3">
      <c r="A178" s="30" t="s">
        <v>687</v>
      </c>
      <c r="B178" s="253"/>
      <c r="C178" s="8"/>
      <c r="D178" s="8"/>
      <c r="E178" s="8"/>
      <c r="F178" s="8"/>
      <c r="G178" s="8"/>
      <c r="H178" s="8"/>
    </row>
    <row r="179" spans="1:8" ht="20.399999999999999" x14ac:dyDescent="0.3">
      <c r="A179" s="6" t="s">
        <v>689</v>
      </c>
      <c r="B179" s="253"/>
      <c r="C179" s="8">
        <v>18534</v>
      </c>
      <c r="D179" s="8">
        <v>72605</v>
      </c>
      <c r="E179" s="8">
        <v>173127</v>
      </c>
      <c r="F179" s="8">
        <v>387396</v>
      </c>
      <c r="G179" s="8">
        <f>1493369*0.2</f>
        <v>298673.8</v>
      </c>
      <c r="H179" s="8">
        <f>1493369*0.2</f>
        <v>298673.8</v>
      </c>
    </row>
    <row r="180" spans="1:8" ht="20.399999999999999" x14ac:dyDescent="0.3">
      <c r="A180" s="6" t="s">
        <v>690</v>
      </c>
      <c r="B180" s="253"/>
      <c r="C180" s="8"/>
      <c r="D180" s="8"/>
      <c r="E180" s="8">
        <v>0</v>
      </c>
      <c r="F180" s="8">
        <v>103275</v>
      </c>
      <c r="G180" s="38">
        <f>-2303913*(مفروضات!C14-238326)/10^6</f>
        <v>-26895.880362</v>
      </c>
      <c r="H180" s="38">
        <f>-2303913*(مفروضات!D14-مفروضات!C14)/10^6</f>
        <v>-92156.52</v>
      </c>
    </row>
    <row r="181" spans="1:8" ht="20.399999999999999" x14ac:dyDescent="0.3">
      <c r="A181" s="6" t="s">
        <v>691</v>
      </c>
      <c r="B181" s="253"/>
      <c r="C181" s="8"/>
      <c r="D181" s="8"/>
      <c r="E181" s="8">
        <v>0</v>
      </c>
      <c r="F181" s="8">
        <v>0</v>
      </c>
      <c r="G181" s="8">
        <v>0</v>
      </c>
      <c r="H181" s="8">
        <v>0</v>
      </c>
    </row>
    <row r="182" spans="1:8" ht="20.399999999999999" x14ac:dyDescent="0.3">
      <c r="A182" s="6" t="s">
        <v>692</v>
      </c>
      <c r="B182" s="253"/>
      <c r="C182" s="8">
        <v>2727</v>
      </c>
      <c r="D182" s="8">
        <v>61807</v>
      </c>
      <c r="E182" s="8">
        <v>24004</v>
      </c>
      <c r="F182" s="8">
        <v>32079</v>
      </c>
      <c r="G182" s="8">
        <v>32079</v>
      </c>
      <c r="H182" s="8">
        <v>32079</v>
      </c>
    </row>
    <row r="183" spans="1:8" ht="20.399999999999999" x14ac:dyDescent="0.3">
      <c r="A183" s="6" t="s">
        <v>695</v>
      </c>
      <c r="B183" s="253"/>
      <c r="C183" s="8">
        <v>0</v>
      </c>
      <c r="D183" s="8">
        <v>32739</v>
      </c>
      <c r="E183" s="8">
        <v>0</v>
      </c>
      <c r="F183" s="8">
        <v>0</v>
      </c>
      <c r="G183" s="8">
        <v>0</v>
      </c>
      <c r="H183" s="8">
        <v>0</v>
      </c>
    </row>
    <row r="184" spans="1:8" ht="20.399999999999999" x14ac:dyDescent="0.3">
      <c r="A184" s="6" t="s">
        <v>693</v>
      </c>
      <c r="B184" s="253"/>
      <c r="C184" s="8">
        <v>4700</v>
      </c>
      <c r="D184" s="8">
        <v>2700</v>
      </c>
      <c r="E184" s="8">
        <v>6104</v>
      </c>
      <c r="F184" s="8">
        <v>11545</v>
      </c>
      <c r="G184" s="8">
        <f>F184*(1+مفروضات!C4)</f>
        <v>16740.25</v>
      </c>
      <c r="H184" s="8">
        <f>G184*(1+مفروضات!D4)</f>
        <v>24273.362499999999</v>
      </c>
    </row>
    <row r="185" spans="1:8" ht="20.399999999999999" x14ac:dyDescent="0.3">
      <c r="A185" s="6" t="s">
        <v>694</v>
      </c>
      <c r="B185" s="253"/>
      <c r="C185" s="8"/>
      <c r="D185" s="8">
        <v>2762</v>
      </c>
      <c r="E185" s="8">
        <v>3115</v>
      </c>
      <c r="F185" s="8">
        <v>4585</v>
      </c>
      <c r="G185" s="8">
        <f>F185*(1+مفروضات!C4)</f>
        <v>6648.25</v>
      </c>
      <c r="H185" s="8">
        <f>G185*(1+مفروضات!D4)</f>
        <v>9639.9624999999996</v>
      </c>
    </row>
    <row r="186" spans="1:8" ht="20.399999999999999" x14ac:dyDescent="0.3">
      <c r="A186" s="6" t="s">
        <v>539</v>
      </c>
      <c r="B186" s="784"/>
      <c r="C186" s="8">
        <v>3</v>
      </c>
      <c r="D186" s="8">
        <v>1128</v>
      </c>
      <c r="E186" s="8">
        <v>286</v>
      </c>
      <c r="F186" s="8">
        <v>511</v>
      </c>
      <c r="G186" s="8">
        <v>700</v>
      </c>
      <c r="H186" s="8">
        <v>900</v>
      </c>
    </row>
    <row r="187" spans="1:8" ht="20.399999999999999" x14ac:dyDescent="0.3">
      <c r="A187" s="83" t="s">
        <v>537</v>
      </c>
      <c r="B187" s="85"/>
      <c r="C187" s="85">
        <f>SUM(C176:C186)</f>
        <v>25964</v>
      </c>
      <c r="D187" s="85">
        <f>SUM(D176:D186)</f>
        <v>208741</v>
      </c>
      <c r="E187" s="85">
        <f>SUM(E176:E186)</f>
        <v>300386</v>
      </c>
      <c r="F187" s="85">
        <f>SUM(F179:F186)</f>
        <v>539391</v>
      </c>
      <c r="G187" s="85"/>
      <c r="H187" s="85">
        <f>SUM(H177:H186)</f>
        <v>273409.60499999998</v>
      </c>
    </row>
    <row r="188" spans="1:8" ht="20.399999999999999" x14ac:dyDescent="0.3">
      <c r="A188" s="27"/>
      <c r="B188" s="26"/>
      <c r="C188" s="26"/>
      <c r="D188" s="26"/>
      <c r="E188" s="26"/>
      <c r="F188" s="26"/>
      <c r="G188" s="26"/>
      <c r="H188" s="26"/>
    </row>
    <row r="189" spans="1:8" ht="20.399999999999999" x14ac:dyDescent="0.3">
      <c r="A189" s="27"/>
      <c r="B189" s="26"/>
      <c r="C189" s="26"/>
      <c r="D189" s="26"/>
      <c r="E189" s="26"/>
      <c r="F189" s="26"/>
      <c r="G189" s="26"/>
      <c r="H189" s="26"/>
    </row>
    <row r="190" spans="1:8" ht="20.399999999999999" x14ac:dyDescent="0.3">
      <c r="A190" s="27"/>
      <c r="B190" s="26"/>
      <c r="C190" s="177"/>
      <c r="D190" s="177"/>
      <c r="E190" s="177"/>
      <c r="F190" s="177"/>
      <c r="G190" s="177"/>
      <c r="H190" s="177"/>
    </row>
    <row r="191" spans="1:8" ht="20.399999999999999" x14ac:dyDescent="0.3">
      <c r="A191" s="27"/>
      <c r="B191" s="26"/>
      <c r="C191" s="26"/>
      <c r="D191" s="26"/>
      <c r="E191" s="26"/>
      <c r="F191" s="26"/>
      <c r="G191" s="26"/>
      <c r="H191" s="26"/>
    </row>
    <row r="192" spans="1:8" ht="24" thickBot="1" x14ac:dyDescent="0.35">
      <c r="A192" s="2" t="s">
        <v>698</v>
      </c>
      <c r="B192" s="2" t="s">
        <v>1</v>
      </c>
      <c r="C192" s="558">
        <v>1397</v>
      </c>
      <c r="D192" s="558">
        <v>1398</v>
      </c>
      <c r="E192" s="558">
        <v>1399</v>
      </c>
      <c r="F192" s="558">
        <v>1400</v>
      </c>
      <c r="G192" s="558">
        <v>1401</v>
      </c>
      <c r="H192" s="558">
        <v>1402</v>
      </c>
    </row>
    <row r="193" spans="1:8" ht="21" thickTop="1" x14ac:dyDescent="0.3">
      <c r="A193" s="6" t="s">
        <v>699</v>
      </c>
      <c r="B193" s="783" t="s">
        <v>650</v>
      </c>
      <c r="C193" s="38">
        <v>147047</v>
      </c>
      <c r="D193" s="38">
        <v>129578</v>
      </c>
      <c r="E193" s="38">
        <v>176298</v>
      </c>
      <c r="F193" s="38">
        <v>184750</v>
      </c>
      <c r="G193" s="38"/>
      <c r="H193" s="38"/>
    </row>
    <row r="194" spans="1:8" ht="20.399999999999999" x14ac:dyDescent="0.3">
      <c r="A194" s="6" t="s">
        <v>700</v>
      </c>
      <c r="B194" s="253"/>
      <c r="C194" s="38">
        <v>371</v>
      </c>
      <c r="D194" s="38">
        <v>2055</v>
      </c>
      <c r="E194" s="38">
        <v>0</v>
      </c>
      <c r="F194" s="38">
        <v>0</v>
      </c>
      <c r="G194" s="38"/>
      <c r="H194" s="38">
        <v>0</v>
      </c>
    </row>
    <row r="195" spans="1:8" ht="20.399999999999999" x14ac:dyDescent="0.3">
      <c r="A195" s="6" t="s">
        <v>537</v>
      </c>
      <c r="B195" s="253"/>
      <c r="C195" s="53">
        <f t="shared" ref="C195:F195" si="83">SUM(C193:C194)</f>
        <v>147418</v>
      </c>
      <c r="D195" s="53">
        <f t="shared" si="83"/>
        <v>131633</v>
      </c>
      <c r="E195" s="53">
        <f t="shared" si="83"/>
        <v>176298</v>
      </c>
      <c r="F195" s="53">
        <f t="shared" si="83"/>
        <v>184750</v>
      </c>
      <c r="G195" s="53">
        <f>G215*G199</f>
        <v>417722.604949261</v>
      </c>
      <c r="H195" s="53">
        <f>H215*H199</f>
        <v>474984.76315076184</v>
      </c>
    </row>
    <row r="196" spans="1:8" ht="20.399999999999999" x14ac:dyDescent="0.3">
      <c r="A196" s="6"/>
      <c r="B196" s="94"/>
      <c r="C196" s="53"/>
      <c r="D196" s="38"/>
      <c r="E196" s="38"/>
      <c r="F196" s="38"/>
      <c r="G196" s="38"/>
      <c r="H196" s="38"/>
    </row>
    <row r="197" spans="1:8" ht="20.399999999999999" x14ac:dyDescent="0.3">
      <c r="A197" s="6"/>
      <c r="B197" s="53"/>
      <c r="C197" s="53"/>
      <c r="D197" s="38"/>
      <c r="E197" s="38"/>
      <c r="F197" s="38"/>
      <c r="G197" s="38"/>
      <c r="H197" s="38"/>
    </row>
    <row r="198" spans="1:8" ht="24" thickBot="1" x14ac:dyDescent="0.35">
      <c r="A198" s="2" t="s">
        <v>591</v>
      </c>
      <c r="B198" s="2" t="s">
        <v>1</v>
      </c>
      <c r="C198" s="558">
        <v>1397</v>
      </c>
      <c r="D198" s="558">
        <v>1398</v>
      </c>
      <c r="E198" s="558">
        <v>1399</v>
      </c>
      <c r="F198" s="558">
        <v>1400</v>
      </c>
      <c r="G198" s="558">
        <v>1401</v>
      </c>
      <c r="H198" s="558">
        <v>1402</v>
      </c>
    </row>
    <row r="199" spans="1:8" ht="21" thickTop="1" x14ac:dyDescent="0.3">
      <c r="A199" s="6" t="s">
        <v>711</v>
      </c>
      <c r="B199" s="783"/>
      <c r="C199" s="87">
        <f>C195/C215</f>
        <v>0.21895301550901103</v>
      </c>
      <c r="D199" s="87">
        <f>D195/D215</f>
        <v>0.17023188926838037</v>
      </c>
      <c r="E199" s="87">
        <f>E195/E215</f>
        <v>0.16315791422034989</v>
      </c>
      <c r="F199" s="87">
        <f t="shared" ref="F199" si="84">F195/F215</f>
        <v>0.13513048960756935</v>
      </c>
      <c r="G199" s="87">
        <f>AVERAGE(D199:F199)</f>
        <v>0.15617343103209988</v>
      </c>
      <c r="H199" s="87">
        <f>G199</f>
        <v>0.15617343103209988</v>
      </c>
    </row>
    <row r="200" spans="1:8" ht="20.399999999999999" x14ac:dyDescent="0.3">
      <c r="A200" s="6"/>
      <c r="B200" s="253"/>
      <c r="C200" s="38"/>
      <c r="D200" s="38"/>
      <c r="E200" s="38"/>
      <c r="F200" s="38"/>
      <c r="G200" s="38"/>
      <c r="H200" s="38"/>
    </row>
    <row r="201" spans="1:8" ht="20.399999999999999" x14ac:dyDescent="0.3">
      <c r="A201" s="6"/>
      <c r="B201" s="253"/>
      <c r="C201" s="53"/>
      <c r="D201" s="53"/>
      <c r="E201" s="53"/>
      <c r="F201" s="53"/>
      <c r="G201" s="53"/>
      <c r="H201" s="53"/>
    </row>
    <row r="202" spans="1:8" ht="20.399999999999999" x14ac:dyDescent="0.3">
      <c r="A202" s="27"/>
      <c r="B202" s="53"/>
      <c r="C202" s="53"/>
      <c r="D202" s="26"/>
      <c r="E202" s="26"/>
      <c r="F202" s="26"/>
      <c r="G202" s="26"/>
      <c r="H202" s="26"/>
    </row>
    <row r="203" spans="1:8" ht="20.399999999999999" x14ac:dyDescent="0.3">
      <c r="A203" s="27"/>
      <c r="B203" s="26"/>
      <c r="C203" s="26"/>
      <c r="D203" s="26"/>
      <c r="E203" s="26"/>
      <c r="F203" s="26"/>
      <c r="G203" s="26"/>
      <c r="H203" s="26"/>
    </row>
    <row r="204" spans="1:8" ht="20.399999999999999" x14ac:dyDescent="0.3">
      <c r="A204" s="27"/>
      <c r="B204" s="26"/>
      <c r="C204" s="26"/>
      <c r="D204" s="26"/>
      <c r="E204" s="26"/>
      <c r="F204" s="26"/>
      <c r="G204" s="26"/>
      <c r="H204" s="26"/>
    </row>
    <row r="205" spans="1:8" ht="20.399999999999999" x14ac:dyDescent="0.3">
      <c r="A205" s="27"/>
      <c r="B205" s="26"/>
      <c r="C205" s="26"/>
      <c r="D205" s="26"/>
      <c r="E205" s="26"/>
      <c r="F205" s="26"/>
      <c r="G205" s="26"/>
      <c r="H205" s="26"/>
    </row>
    <row r="206" spans="1:8" x14ac:dyDescent="0.3">
      <c r="D206" s="19"/>
      <c r="E206" s="19"/>
    </row>
    <row r="207" spans="1:8" ht="24" thickBot="1" x14ac:dyDescent="0.35">
      <c r="A207" s="2" t="s">
        <v>29</v>
      </c>
      <c r="B207" s="2" t="s">
        <v>1</v>
      </c>
      <c r="C207" s="558">
        <v>1397</v>
      </c>
      <c r="D207" s="558">
        <v>1398</v>
      </c>
      <c r="E207" s="558">
        <v>1399</v>
      </c>
      <c r="F207" s="558">
        <v>1400</v>
      </c>
      <c r="G207" s="558">
        <v>1401</v>
      </c>
      <c r="H207" s="558">
        <v>1402</v>
      </c>
    </row>
    <row r="208" spans="1:8" ht="21" thickTop="1" x14ac:dyDescent="0.3">
      <c r="A208" s="6" t="s">
        <v>531</v>
      </c>
      <c r="B208" s="783" t="s">
        <v>650</v>
      </c>
      <c r="C208" s="38">
        <f>C142</f>
        <v>1443076</v>
      </c>
      <c r="D208" s="38">
        <f>D142</f>
        <v>1465014</v>
      </c>
      <c r="E208" s="38">
        <f>E142</f>
        <v>1753830</v>
      </c>
      <c r="F208" s="38">
        <f>F142</f>
        <v>2465585</v>
      </c>
      <c r="G208" s="38">
        <f t="shared" ref="G208:H208" si="85">G142</f>
        <v>4915155.2953722263</v>
      </c>
      <c r="H208" s="38">
        <f t="shared" si="85"/>
        <v>6256174.705961694</v>
      </c>
    </row>
    <row r="209" spans="1:8" ht="20.399999999999999" x14ac:dyDescent="0.3">
      <c r="A209" s="6" t="s">
        <v>532</v>
      </c>
      <c r="B209" s="253" t="s">
        <v>650</v>
      </c>
      <c r="C209" s="38">
        <f>-C153</f>
        <v>-751408</v>
      </c>
      <c r="D209" s="38">
        <f>-D153</f>
        <v>-840271</v>
      </c>
      <c r="E209" s="38">
        <f>-E153</f>
        <v>-879000</v>
      </c>
      <c r="F209" s="38">
        <f>-F153</f>
        <v>-1432077</v>
      </c>
      <c r="G209" s="38">
        <f t="shared" ref="G209:H209" si="86">-G153</f>
        <v>-2009033.2926301151</v>
      </c>
      <c r="H209" s="38">
        <f t="shared" si="86"/>
        <v>-2757643.8833823311</v>
      </c>
    </row>
    <row r="210" spans="1:8" ht="20.399999999999999" x14ac:dyDescent="0.3">
      <c r="A210" s="98" t="s">
        <v>533</v>
      </c>
      <c r="B210" s="788" t="s">
        <v>650</v>
      </c>
      <c r="C210" s="789">
        <f>C209+C208</f>
        <v>691668</v>
      </c>
      <c r="D210" s="789">
        <f>D209+D208</f>
        <v>624743</v>
      </c>
      <c r="E210" s="789">
        <f>E209+E208</f>
        <v>874830</v>
      </c>
      <c r="F210" s="789">
        <f>F209+F208</f>
        <v>1033508</v>
      </c>
      <c r="G210" s="789">
        <f t="shared" ref="G210:H210" si="87">G209+G208</f>
        <v>2906122.0027421112</v>
      </c>
      <c r="H210" s="789">
        <f t="shared" si="87"/>
        <v>3498530.8225793629</v>
      </c>
    </row>
    <row r="211" spans="1:8" ht="20.399999999999999" x14ac:dyDescent="0.3">
      <c r="A211" s="6" t="s">
        <v>534</v>
      </c>
      <c r="B211" s="253" t="s">
        <v>650</v>
      </c>
      <c r="C211" s="38">
        <f>-C166</f>
        <v>-44346</v>
      </c>
      <c r="D211" s="38">
        <f>-D166</f>
        <v>-60227</v>
      </c>
      <c r="E211" s="38">
        <f>-E166</f>
        <v>-94680</v>
      </c>
      <c r="F211" s="38">
        <f>-F166</f>
        <v>-157247</v>
      </c>
      <c r="G211" s="38">
        <f t="shared" ref="G211:H211" si="88">-G166</f>
        <v>-231386.60000000003</v>
      </c>
      <c r="H211" s="38">
        <f t="shared" si="88"/>
        <v>-340875.745</v>
      </c>
    </row>
    <row r="212" spans="1:8" ht="20.399999999999999" x14ac:dyDescent="0.3">
      <c r="A212" s="98" t="s">
        <v>696</v>
      </c>
      <c r="B212" s="788" t="s">
        <v>650</v>
      </c>
      <c r="C212" s="789">
        <f>C211+C210</f>
        <v>647322</v>
      </c>
      <c r="D212" s="789">
        <f>D211+D210</f>
        <v>564516</v>
      </c>
      <c r="E212" s="789">
        <f>E211+E210</f>
        <v>780150</v>
      </c>
      <c r="F212" s="789">
        <f>F211+F210</f>
        <v>876261</v>
      </c>
      <c r="G212" s="789">
        <f t="shared" ref="G212:H212" si="89">G211+G210</f>
        <v>2674735.4027421111</v>
      </c>
      <c r="H212" s="789">
        <f t="shared" si="89"/>
        <v>3157655.0775793628</v>
      </c>
    </row>
    <row r="213" spans="1:8" ht="20.399999999999999" x14ac:dyDescent="0.3">
      <c r="A213" s="6" t="s">
        <v>3660</v>
      </c>
      <c r="B213" s="253" t="s">
        <v>650</v>
      </c>
      <c r="C213" s="53">
        <v>0</v>
      </c>
      <c r="D213" s="53">
        <v>0</v>
      </c>
      <c r="E213" s="53">
        <v>0</v>
      </c>
      <c r="F213" s="38">
        <f>-F172</f>
        <v>-48455</v>
      </c>
      <c r="G213" s="38">
        <f t="shared" ref="G213:H213" si="90">-G172</f>
        <v>0</v>
      </c>
      <c r="H213" s="38">
        <f t="shared" si="90"/>
        <v>-389671.79</v>
      </c>
    </row>
    <row r="214" spans="1:8" ht="20.399999999999999" x14ac:dyDescent="0.3">
      <c r="A214" s="6" t="s">
        <v>558</v>
      </c>
      <c r="B214" s="253" t="s">
        <v>650</v>
      </c>
      <c r="C214" s="38">
        <f>C187</f>
        <v>25964</v>
      </c>
      <c r="D214" s="38">
        <f>D187</f>
        <v>208741</v>
      </c>
      <c r="E214" s="38">
        <f>E187</f>
        <v>300386</v>
      </c>
      <c r="F214" s="38">
        <f>F187</f>
        <v>539391</v>
      </c>
      <c r="G214" s="38">
        <f t="shared" ref="G214:H214" si="91">G187</f>
        <v>0</v>
      </c>
      <c r="H214" s="38">
        <f t="shared" si="91"/>
        <v>273409.60499999998</v>
      </c>
    </row>
    <row r="215" spans="1:8" ht="20.399999999999999" x14ac:dyDescent="0.3">
      <c r="A215" s="98" t="s">
        <v>657</v>
      </c>
      <c r="B215" s="788" t="s">
        <v>650</v>
      </c>
      <c r="C215" s="789">
        <f>C214+C212</f>
        <v>673286</v>
      </c>
      <c r="D215" s="789">
        <f>D214+D212</f>
        <v>773257</v>
      </c>
      <c r="E215" s="789">
        <f>E214+E212</f>
        <v>1080536</v>
      </c>
      <c r="F215" s="789">
        <f>F214+F212+F213</f>
        <v>1367197</v>
      </c>
      <c r="G215" s="789">
        <f t="shared" ref="G215:H215" si="92">G214+G212+G213</f>
        <v>2674735.4027421111</v>
      </c>
      <c r="H215" s="789">
        <f t="shared" si="92"/>
        <v>3041392.8925793627</v>
      </c>
    </row>
    <row r="216" spans="1:8" ht="20.399999999999999" x14ac:dyDescent="0.3">
      <c r="A216" s="6" t="s">
        <v>658</v>
      </c>
      <c r="B216" s="253" t="s">
        <v>650</v>
      </c>
      <c r="C216" s="38">
        <f>-C195</f>
        <v>-147418</v>
      </c>
      <c r="D216" s="38">
        <f>-D195</f>
        <v>-131633</v>
      </c>
      <c r="E216" s="38">
        <f>-E195</f>
        <v>-176298</v>
      </c>
      <c r="F216" s="38">
        <f>-F195</f>
        <v>-184750</v>
      </c>
      <c r="G216" s="38">
        <f t="shared" ref="G216:H216" si="93">-G195</f>
        <v>-417722.604949261</v>
      </c>
      <c r="H216" s="38">
        <f t="shared" si="93"/>
        <v>-474984.76315076184</v>
      </c>
    </row>
    <row r="217" spans="1:8" ht="20.399999999999999" x14ac:dyDescent="0.3">
      <c r="A217" s="98" t="s">
        <v>697</v>
      </c>
      <c r="B217" s="788" t="s">
        <v>650</v>
      </c>
      <c r="C217" s="789">
        <f>C216+C215</f>
        <v>525868</v>
      </c>
      <c r="D217" s="789">
        <f>D216+D215</f>
        <v>641624</v>
      </c>
      <c r="E217" s="789">
        <f>E216+E215</f>
        <v>904238</v>
      </c>
      <c r="F217" s="789">
        <f>F216+F215</f>
        <v>1182447</v>
      </c>
      <c r="G217" s="789">
        <f t="shared" ref="G217:H217" si="94">G216+G215</f>
        <v>2257012.7977928501</v>
      </c>
      <c r="H217" s="789">
        <f t="shared" si="94"/>
        <v>2566408.1294286009</v>
      </c>
    </row>
    <row r="218" spans="1:8" ht="27" x14ac:dyDescent="0.3">
      <c r="A218" s="769" t="s">
        <v>13</v>
      </c>
      <c r="B218" s="790" t="s">
        <v>14</v>
      </c>
      <c r="C218" s="771">
        <f>C217*1000/C219</f>
        <v>87.644666666666666</v>
      </c>
      <c r="D218" s="771">
        <f>D217*1000/D219</f>
        <v>106.93733333333333</v>
      </c>
      <c r="E218" s="771">
        <f>E217*1000/E219</f>
        <v>150.70633333333333</v>
      </c>
      <c r="F218" s="771">
        <f>F217*1000/F219</f>
        <v>197.0745</v>
      </c>
      <c r="G218" s="771">
        <f>G1</f>
        <v>376.16879963214166</v>
      </c>
      <c r="H218" s="771">
        <f t="shared" ref="H218" si="95">H217*1000/H219</f>
        <v>427.73468823810015</v>
      </c>
    </row>
    <row r="219" spans="1:8" ht="21" thickBot="1" x14ac:dyDescent="0.35">
      <c r="A219" s="14" t="s">
        <v>15</v>
      </c>
      <c r="B219" s="253" t="s">
        <v>650</v>
      </c>
      <c r="C219" s="155">
        <v>6000000</v>
      </c>
      <c r="D219" s="155">
        <v>6000000</v>
      </c>
      <c r="E219" s="155">
        <v>6000000</v>
      </c>
      <c r="F219" s="155">
        <v>6000000</v>
      </c>
      <c r="G219" s="155">
        <v>6000000</v>
      </c>
      <c r="H219" s="155">
        <v>6000000</v>
      </c>
    </row>
    <row r="220" spans="1:8" ht="21" thickTop="1" x14ac:dyDescent="0.3">
      <c r="A220" s="15" t="s">
        <v>16</v>
      </c>
      <c r="B220" s="785" t="s">
        <v>5</v>
      </c>
      <c r="C220" s="54">
        <f t="shared" ref="C220:H220" si="96">C210/C208</f>
        <v>0.47930115946769264</v>
      </c>
      <c r="D220" s="54">
        <f t="shared" si="96"/>
        <v>0.42644165857800675</v>
      </c>
      <c r="E220" s="54">
        <f t="shared" si="96"/>
        <v>0.49881117326080637</v>
      </c>
      <c r="F220" s="54">
        <f t="shared" si="96"/>
        <v>0.41917354299283943</v>
      </c>
      <c r="G220" s="54">
        <f t="shared" si="96"/>
        <v>0.59125741265557097</v>
      </c>
      <c r="H220" s="54">
        <f t="shared" si="96"/>
        <v>0.55921245601493663</v>
      </c>
    </row>
    <row r="221" spans="1:8" ht="20.399999999999999" x14ac:dyDescent="0.3">
      <c r="A221" s="16" t="s">
        <v>17</v>
      </c>
      <c r="B221" s="786" t="s">
        <v>5</v>
      </c>
      <c r="C221" s="55">
        <f t="shared" ref="C221:H221" si="97">C212/C208</f>
        <v>0.44857096923516154</v>
      </c>
      <c r="D221" s="55">
        <f t="shared" si="97"/>
        <v>0.38533147123508715</v>
      </c>
      <c r="E221" s="55">
        <f t="shared" si="97"/>
        <v>0.44482646550691912</v>
      </c>
      <c r="F221" s="55">
        <f t="shared" si="97"/>
        <v>0.35539679224200343</v>
      </c>
      <c r="G221" s="55">
        <f t="shared" si="97"/>
        <v>0.54418126020564572</v>
      </c>
      <c r="H221" s="55">
        <f t="shared" si="97"/>
        <v>0.50472616670540538</v>
      </c>
    </row>
    <row r="222" spans="1:8" ht="20.399999999999999" x14ac:dyDescent="0.3">
      <c r="A222" s="16" t="s">
        <v>18</v>
      </c>
      <c r="B222" s="786" t="s">
        <v>5</v>
      </c>
      <c r="C222" s="55">
        <f t="shared" ref="C222:H222" si="98">C217/C208</f>
        <v>0.36440769578317428</v>
      </c>
      <c r="D222" s="55">
        <f t="shared" si="98"/>
        <v>0.43796441535712288</v>
      </c>
      <c r="E222" s="55">
        <f t="shared" si="98"/>
        <v>0.51557904699999435</v>
      </c>
      <c r="F222" s="55">
        <f t="shared" si="98"/>
        <v>0.4795807080266955</v>
      </c>
      <c r="G222" s="55">
        <f t="shared" si="98"/>
        <v>0.45919460569595816</v>
      </c>
      <c r="H222" s="55">
        <f t="shared" si="98"/>
        <v>0.41022002262548624</v>
      </c>
    </row>
    <row r="223" spans="1:8" ht="21" thickBot="1" x14ac:dyDescent="0.35">
      <c r="A223" s="17" t="s">
        <v>19</v>
      </c>
      <c r="B223" s="787" t="s">
        <v>5</v>
      </c>
      <c r="C223" s="156">
        <v>0.8</v>
      </c>
      <c r="D223" s="156">
        <v>0.47</v>
      </c>
      <c r="E223" s="156">
        <v>0.8</v>
      </c>
      <c r="F223" s="156"/>
      <c r="G223" s="156"/>
      <c r="H223" s="156"/>
    </row>
    <row r="224" spans="1:8" ht="15" thickTop="1" x14ac:dyDescent="0.3">
      <c r="E224" s="13"/>
      <c r="F224" s="13"/>
      <c r="G224" s="13"/>
      <c r="H224" s="13"/>
    </row>
    <row r="225" spans="5:39" x14ac:dyDescent="0.3">
      <c r="E225" s="13"/>
      <c r="F225" s="13"/>
      <c r="G225" s="13"/>
      <c r="H225" s="13"/>
    </row>
    <row r="226" spans="5:39" x14ac:dyDescent="0.3">
      <c r="E226" s="13"/>
      <c r="F226" s="13"/>
      <c r="G226" s="13"/>
      <c r="H226" s="13"/>
    </row>
    <row r="238" spans="5:39" x14ac:dyDescent="0.3">
      <c r="E238" s="178"/>
      <c r="F238" s="178"/>
      <c r="G238" s="178"/>
      <c r="H238" s="178"/>
    </row>
    <row r="239" spans="5:39" x14ac:dyDescent="0.3">
      <c r="E239" s="178"/>
      <c r="F239" s="57"/>
      <c r="G239" s="57"/>
      <c r="H239" s="57"/>
      <c r="K239" s="60"/>
      <c r="L239" s="60"/>
      <c r="M239" s="60"/>
      <c r="N239" s="60"/>
      <c r="O239" s="60"/>
      <c r="P239" s="60"/>
      <c r="Q239" s="60"/>
      <c r="R239" s="60"/>
      <c r="S239" s="60"/>
      <c r="T239" s="58"/>
      <c r="U239" s="58"/>
      <c r="V239" s="58"/>
      <c r="W239" s="58"/>
      <c r="X239" s="58"/>
      <c r="Y239" s="58"/>
      <c r="Z239" s="58"/>
      <c r="AA239" s="58"/>
      <c r="AB239" s="58"/>
      <c r="AC239" s="58"/>
      <c r="AD239" s="58"/>
      <c r="AE239" s="58"/>
      <c r="AF239" s="58"/>
      <c r="AG239" s="58"/>
      <c r="AH239" s="58"/>
      <c r="AI239" s="58"/>
      <c r="AJ239" s="58"/>
      <c r="AK239" s="58"/>
      <c r="AL239" s="58"/>
      <c r="AM239" s="58"/>
    </row>
    <row r="240" spans="5:39" ht="18.75" customHeight="1" x14ac:dyDescent="0.3">
      <c r="E240" s="178"/>
      <c r="F240" s="57"/>
      <c r="G240" s="57"/>
      <c r="H240" s="57"/>
      <c r="K240" s="59"/>
      <c r="L240" s="59"/>
      <c r="M240" s="59"/>
      <c r="N240" s="59"/>
      <c r="O240" s="59"/>
      <c r="P240" s="59"/>
      <c r="Q240" s="59"/>
      <c r="R240" s="59"/>
      <c r="S240" s="59"/>
      <c r="T240" s="57"/>
      <c r="U240" s="57"/>
      <c r="V240" s="57"/>
      <c r="W240" s="57"/>
      <c r="X240" s="57"/>
      <c r="Y240" s="57"/>
      <c r="Z240" s="57"/>
      <c r="AA240" s="57"/>
      <c r="AB240" s="57"/>
      <c r="AC240" s="57"/>
      <c r="AD240" s="57"/>
      <c r="AE240" s="57"/>
      <c r="AF240" s="57"/>
      <c r="AG240" s="57"/>
      <c r="AH240" s="57"/>
      <c r="AI240" s="57"/>
      <c r="AJ240" s="57"/>
      <c r="AK240" s="57"/>
      <c r="AL240" s="57"/>
      <c r="AM240" s="57"/>
    </row>
    <row r="241" spans="5:39" x14ac:dyDescent="0.3">
      <c r="E241" s="178"/>
      <c r="F241" s="57"/>
      <c r="G241" s="57"/>
      <c r="H241" s="57"/>
      <c r="K241" s="61"/>
      <c r="L241" s="61"/>
      <c r="M241" s="61"/>
      <c r="N241" s="59"/>
      <c r="O241" s="59"/>
      <c r="P241" s="59"/>
      <c r="Q241" s="59"/>
      <c r="R241" s="59"/>
      <c r="S241" s="59"/>
      <c r="T241" s="57"/>
      <c r="U241" s="57"/>
      <c r="V241" s="57"/>
      <c r="W241" s="57"/>
      <c r="X241" s="57"/>
      <c r="Y241" s="57"/>
      <c r="Z241" s="57"/>
      <c r="AA241" s="57"/>
      <c r="AB241" s="57"/>
      <c r="AC241" s="57"/>
      <c r="AD241" s="57"/>
      <c r="AE241" s="57"/>
      <c r="AF241" s="57"/>
      <c r="AG241" s="57"/>
      <c r="AH241" s="57"/>
      <c r="AI241" s="57"/>
      <c r="AJ241" s="57"/>
      <c r="AK241" s="57"/>
      <c r="AL241" s="57"/>
      <c r="AM241" s="57"/>
    </row>
    <row r="242" spans="5:39" x14ac:dyDescent="0.3">
      <c r="E242" s="178"/>
      <c r="F242" s="13"/>
      <c r="G242" s="13"/>
      <c r="H242" s="13"/>
      <c r="K242" s="59"/>
      <c r="L242" s="59"/>
      <c r="M242" s="59"/>
      <c r="N242" s="59"/>
      <c r="O242" s="59"/>
      <c r="P242" s="59"/>
      <c r="Q242" s="59"/>
      <c r="R242" s="59"/>
      <c r="S242" s="59"/>
      <c r="T242" s="57"/>
      <c r="U242" s="57"/>
      <c r="V242" s="57"/>
      <c r="W242" s="57"/>
      <c r="X242" s="57"/>
      <c r="Y242" s="57"/>
      <c r="Z242" s="57"/>
      <c r="AA242" s="57"/>
      <c r="AB242" s="57"/>
      <c r="AC242" s="57"/>
      <c r="AD242" s="57"/>
      <c r="AE242" s="57"/>
      <c r="AF242" s="57"/>
      <c r="AG242" s="57"/>
      <c r="AH242" s="57"/>
      <c r="AI242" s="57"/>
      <c r="AJ242" s="57"/>
      <c r="AK242" s="57"/>
      <c r="AL242" s="57"/>
      <c r="AM242" s="57"/>
    </row>
    <row r="243" spans="5:39" x14ac:dyDescent="0.3">
      <c r="E243" s="178"/>
      <c r="F243" s="178"/>
      <c r="G243" s="178"/>
      <c r="H243" s="178"/>
      <c r="K243" s="59"/>
      <c r="L243" s="71"/>
      <c r="M243" s="71"/>
      <c r="N243" s="59"/>
      <c r="O243" s="59"/>
      <c r="P243" s="59"/>
      <c r="Q243" s="59"/>
      <c r="R243" s="59"/>
      <c r="S243" s="59"/>
      <c r="T243" s="57"/>
      <c r="U243" s="57"/>
      <c r="V243" s="57"/>
      <c r="W243" s="57"/>
      <c r="X243" s="57"/>
      <c r="Y243" s="57"/>
      <c r="Z243" s="57"/>
      <c r="AA243" s="57"/>
      <c r="AB243" s="57"/>
      <c r="AC243" s="57"/>
      <c r="AD243" s="57"/>
      <c r="AE243" s="57"/>
      <c r="AF243" s="57"/>
      <c r="AG243" s="57"/>
      <c r="AH243" s="57"/>
      <c r="AI243" s="57"/>
      <c r="AJ243" s="57"/>
      <c r="AK243" s="57"/>
      <c r="AL243" s="57"/>
      <c r="AM243" s="57"/>
    </row>
    <row r="244" spans="5:39" x14ac:dyDescent="0.3">
      <c r="K244" s="59"/>
      <c r="L244" s="59"/>
      <c r="M244" s="59"/>
      <c r="N244" s="59"/>
      <c r="O244" s="59"/>
      <c r="P244" s="59"/>
      <c r="Q244" s="59"/>
      <c r="R244" s="59"/>
      <c r="S244" s="59"/>
      <c r="T244" s="57"/>
      <c r="U244" s="57"/>
      <c r="V244" s="57"/>
      <c r="W244" s="57"/>
      <c r="X244" s="57"/>
      <c r="Y244" s="57"/>
      <c r="Z244" s="57"/>
      <c r="AA244" s="57"/>
      <c r="AB244" s="57"/>
      <c r="AC244" s="57"/>
      <c r="AD244" s="57"/>
      <c r="AE244" s="57"/>
      <c r="AF244" s="57"/>
      <c r="AG244" s="57"/>
      <c r="AH244" s="57"/>
      <c r="AI244" s="57"/>
      <c r="AJ244" s="57"/>
      <c r="AK244" s="57"/>
      <c r="AL244" s="57"/>
      <c r="AM244" s="57"/>
    </row>
    <row r="245" spans="5:39" x14ac:dyDescent="0.3">
      <c r="K245" s="59"/>
      <c r="L245" s="59"/>
      <c r="M245" s="59"/>
      <c r="N245" s="59"/>
      <c r="O245" s="59"/>
      <c r="P245" s="59"/>
      <c r="Q245" s="59"/>
      <c r="R245" s="59"/>
      <c r="S245" s="59"/>
      <c r="T245" s="57"/>
      <c r="U245" s="57"/>
      <c r="V245" s="57"/>
      <c r="W245" s="57"/>
      <c r="X245" s="57"/>
      <c r="Y245" s="57"/>
      <c r="Z245" s="57"/>
      <c r="AA245" s="57"/>
      <c r="AB245" s="57"/>
      <c r="AC245" s="57"/>
      <c r="AD245" s="57"/>
      <c r="AE245" s="57"/>
      <c r="AF245" s="57"/>
      <c r="AG245" s="57"/>
      <c r="AH245" s="57"/>
      <c r="AI245" s="57"/>
      <c r="AJ245" s="57"/>
      <c r="AK245" s="57"/>
      <c r="AL245" s="57"/>
      <c r="AM245" s="57"/>
    </row>
    <row r="246" spans="5:39" x14ac:dyDescent="0.3">
      <c r="K246" s="59"/>
      <c r="L246" s="59"/>
      <c r="M246" s="59"/>
      <c r="N246" s="59"/>
      <c r="O246" s="59"/>
      <c r="P246" s="59"/>
      <c r="Q246" s="59"/>
      <c r="R246" s="59"/>
      <c r="S246" s="59"/>
      <c r="T246" s="57"/>
      <c r="U246" s="57"/>
      <c r="V246" s="57"/>
      <c r="W246" s="57"/>
      <c r="X246" s="57"/>
      <c r="Y246" s="57"/>
      <c r="Z246" s="57"/>
      <c r="AA246" s="57"/>
      <c r="AB246" s="57"/>
      <c r="AC246" s="57"/>
      <c r="AD246" s="57"/>
      <c r="AE246" s="57"/>
      <c r="AF246" s="57"/>
      <c r="AG246" s="57"/>
      <c r="AH246" s="57"/>
      <c r="AI246" s="57"/>
      <c r="AJ246" s="57"/>
      <c r="AK246" s="57"/>
      <c r="AL246" s="57"/>
      <c r="AM246" s="57"/>
    </row>
    <row r="247" spans="5:39" x14ac:dyDescent="0.3">
      <c r="K247" s="59"/>
      <c r="L247" s="59"/>
      <c r="M247" s="59"/>
      <c r="N247" s="59"/>
      <c r="O247" s="59"/>
      <c r="P247" s="59"/>
      <c r="Q247" s="59"/>
      <c r="R247" s="59"/>
      <c r="S247" s="59"/>
      <c r="T247" s="57"/>
      <c r="U247" s="57"/>
      <c r="V247" s="57"/>
      <c r="W247" s="57"/>
      <c r="X247" s="57"/>
      <c r="Y247" s="57"/>
      <c r="Z247" s="57"/>
      <c r="AA247" s="57"/>
      <c r="AB247" s="57"/>
      <c r="AC247" s="57"/>
      <c r="AD247" s="57"/>
      <c r="AE247" s="57"/>
      <c r="AF247" s="57"/>
      <c r="AG247" s="57"/>
      <c r="AH247" s="57"/>
      <c r="AI247" s="57"/>
      <c r="AJ247" s="57"/>
      <c r="AK247" s="57"/>
      <c r="AL247" s="57"/>
      <c r="AM247" s="57"/>
    </row>
    <row r="248" spans="5:39" x14ac:dyDescent="0.3">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row>
    <row r="249" spans="5:39" x14ac:dyDescent="0.3">
      <c r="K249" s="57"/>
      <c r="L249" s="57"/>
      <c r="M249" s="57"/>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row>
    <row r="250" spans="5:39" x14ac:dyDescent="0.3">
      <c r="I250" s="178"/>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row>
    <row r="251" spans="5:39" x14ac:dyDescent="0.3">
      <c r="I251" s="57"/>
      <c r="J251" s="57"/>
      <c r="K251" s="57"/>
      <c r="L251" s="57"/>
      <c r="M251" s="57"/>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row>
    <row r="252" spans="5:39" x14ac:dyDescent="0.3">
      <c r="I252" s="57"/>
      <c r="J252" s="5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row>
    <row r="253" spans="5:39" x14ac:dyDescent="0.3">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row>
    <row r="254" spans="5:39" x14ac:dyDescent="0.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row>
    <row r="255" spans="5:39" x14ac:dyDescent="0.3">
      <c r="I255" s="178"/>
    </row>
  </sheetData>
  <conditionalFormatting sqref="K242:S247 N241:S241 K239:S240">
    <cfRule type="colorScale" priority="7">
      <colorScale>
        <cfvo type="min"/>
        <cfvo type="max"/>
        <color rgb="FFFCFCFF"/>
        <color rgb="FF63BE7B"/>
      </colorScale>
    </cfRule>
  </conditionalFormatting>
  <pageMargins left="0.7" right="0.7" top="0.75" bottom="0.75" header="0.3" footer="0.3"/>
  <ignoredErrors>
    <ignoredError sqref="C214:E216 F214 C211:F212 G218" formula="1"/>
    <ignoredError sqref="C35:N35 C111:H111 C172:H172 C166:F166 C153:F153 C142:F142 H142" formulaRange="1"/>
  </ignoredErrors>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194"/>
  <sheetViews>
    <sheetView showGridLines="0" rightToLeft="1" zoomScale="85" zoomScaleNormal="85" workbookViewId="0">
      <pane xSplit="1" ySplit="2" topLeftCell="B153" activePane="bottomRight" state="frozen"/>
      <selection activeCell="C32" sqref="C32"/>
      <selection pane="topRight" activeCell="C32" sqref="C32"/>
      <selection pane="bottomLeft" activeCell="C32" sqref="C32"/>
      <selection pane="bottomRight" activeCell="I19" sqref="I19"/>
    </sheetView>
  </sheetViews>
  <sheetFormatPr defaultRowHeight="14.4" x14ac:dyDescent="0.3"/>
  <cols>
    <col min="1" max="1" width="48.6640625" customWidth="1"/>
    <col min="2" max="2" width="13.109375" bestFit="1" customWidth="1"/>
    <col min="3" max="3" width="17.109375" customWidth="1"/>
    <col min="4" max="4" width="18.44140625" bestFit="1" customWidth="1"/>
    <col min="5" max="9" width="17.109375" customWidth="1"/>
    <col min="10" max="11" width="15.33203125" bestFit="1" customWidth="1"/>
    <col min="12" max="12" width="13.88671875" bestFit="1" customWidth="1"/>
    <col min="13" max="13" width="24.33203125" bestFit="1" customWidth="1"/>
    <col min="14" max="21" width="13" customWidth="1"/>
    <col min="22" max="22" width="13.88671875" bestFit="1" customWidth="1"/>
    <col min="23" max="37" width="11.5546875" bestFit="1" customWidth="1"/>
    <col min="38" max="40" width="11.5546875" customWidth="1"/>
    <col min="41" max="41" width="11.5546875" bestFit="1" customWidth="1"/>
  </cols>
  <sheetData>
    <row r="1" spans="1:11" ht="20.399999999999999" x14ac:dyDescent="0.3">
      <c r="A1" s="1" t="str">
        <f>A169</f>
        <v>سود هر سهم</v>
      </c>
      <c r="B1" s="1" t="str">
        <f>B168</f>
        <v>م ریال</v>
      </c>
      <c r="C1" s="1">
        <f>C169</f>
        <v>87.644666666666666</v>
      </c>
      <c r="D1" s="1">
        <f>D169</f>
        <v>106.93733333333333</v>
      </c>
      <c r="E1" s="1">
        <f>E169</f>
        <v>150.70633333333333</v>
      </c>
      <c r="F1" s="1">
        <f>F169</f>
        <v>107.60550000000001</v>
      </c>
      <c r="G1" s="1">
        <f>G169</f>
        <v>151.5515</v>
      </c>
      <c r="H1" s="1"/>
      <c r="I1" s="1">
        <f ca="1">I169</f>
        <v>40.232117925261704</v>
      </c>
      <c r="J1" s="1">
        <f ca="1">J169</f>
        <v>186.05489538936274</v>
      </c>
      <c r="K1" s="1">
        <f ca="1">K169</f>
        <v>432.97796704620578</v>
      </c>
    </row>
    <row r="2" spans="1:11" ht="20.399999999999999" x14ac:dyDescent="0.3">
      <c r="A2" s="180"/>
      <c r="B2" s="180"/>
      <c r="C2" s="180" t="s">
        <v>8</v>
      </c>
      <c r="D2" s="180" t="s">
        <v>9</v>
      </c>
      <c r="E2" s="180" t="s">
        <v>2</v>
      </c>
      <c r="F2" s="180" t="s">
        <v>542</v>
      </c>
      <c r="G2" s="180" t="s">
        <v>24</v>
      </c>
      <c r="H2" s="180" t="s">
        <v>527</v>
      </c>
      <c r="I2" s="180" t="s">
        <v>25</v>
      </c>
      <c r="J2" s="180" t="s">
        <v>3</v>
      </c>
      <c r="K2" s="180" t="s">
        <v>4</v>
      </c>
    </row>
    <row r="3" spans="1:11" ht="18.600000000000001" x14ac:dyDescent="0.3">
      <c r="F3" s="30"/>
    </row>
    <row r="4" spans="1:11" ht="19.2" thickBot="1" x14ac:dyDescent="0.35">
      <c r="A4" s="2"/>
      <c r="B4" s="2" t="s">
        <v>624</v>
      </c>
      <c r="C4" s="2" t="s">
        <v>3748</v>
      </c>
      <c r="D4" s="2" t="s">
        <v>3752</v>
      </c>
      <c r="F4" s="26"/>
    </row>
    <row r="5" spans="1:11" ht="24" thickTop="1" x14ac:dyDescent="0.3">
      <c r="A5" s="3" t="s">
        <v>3750</v>
      </c>
      <c r="B5" s="491">
        <v>4</v>
      </c>
      <c r="C5" s="496">
        <v>0</v>
      </c>
      <c r="D5" s="496">
        <f>C5+B5</f>
        <v>4</v>
      </c>
      <c r="F5" s="25"/>
    </row>
    <row r="6" spans="1:11" ht="23.4" x14ac:dyDescent="0.3">
      <c r="A6" s="498" t="s">
        <v>3749</v>
      </c>
      <c r="B6" s="494">
        <v>162</v>
      </c>
      <c r="C6" s="494">
        <v>0</v>
      </c>
      <c r="D6" s="494"/>
    </row>
    <row r="7" spans="1:11" ht="23.4" x14ac:dyDescent="0.3">
      <c r="A7" s="6" t="s">
        <v>3757</v>
      </c>
      <c r="B7" s="493">
        <f>B5*B6</f>
        <v>648</v>
      </c>
      <c r="C7" s="493"/>
      <c r="D7" s="493">
        <f>C7+B7</f>
        <v>648</v>
      </c>
      <c r="F7" s="30"/>
    </row>
    <row r="8" spans="1:11" ht="23.4" x14ac:dyDescent="0.3">
      <c r="A8" s="6" t="s">
        <v>3754</v>
      </c>
      <c r="B8" s="493"/>
      <c r="C8" s="493"/>
      <c r="D8" s="493">
        <f>(J26-J21)/8760</f>
        <v>359.33584474885845</v>
      </c>
      <c r="F8" s="28"/>
    </row>
    <row r="9" spans="1:11" ht="23.4" x14ac:dyDescent="0.3">
      <c r="A9" s="6" t="s">
        <v>3761</v>
      </c>
      <c r="B9" s="493"/>
      <c r="C9" s="493"/>
      <c r="D9" s="497">
        <f>D8/D7</f>
        <v>0.55453062461243585</v>
      </c>
    </row>
    <row r="10" spans="1:11" ht="18.600000000000001" x14ac:dyDescent="0.3">
      <c r="F10" s="30"/>
    </row>
    <row r="11" spans="1:11" ht="18.600000000000001" x14ac:dyDescent="0.3">
      <c r="F11" s="30"/>
    </row>
    <row r="12" spans="1:11" ht="19.2" thickBot="1" x14ac:dyDescent="0.35">
      <c r="A12" s="2"/>
      <c r="B12" s="2" t="s">
        <v>1</v>
      </c>
      <c r="C12" s="2"/>
      <c r="D12" s="2" t="s">
        <v>31</v>
      </c>
      <c r="F12" s="30"/>
    </row>
    <row r="13" spans="1:11" ht="24" thickTop="1" x14ac:dyDescent="0.3">
      <c r="A13" s="265" t="s">
        <v>3763</v>
      </c>
      <c r="B13" s="502" t="s">
        <v>3765</v>
      </c>
      <c r="D13" s="493">
        <f>F75*1000000/100</f>
        <v>611160000</v>
      </c>
      <c r="F13" s="30"/>
    </row>
    <row r="14" spans="1:11" ht="23.4" x14ac:dyDescent="0.3">
      <c r="A14" s="265" t="s">
        <v>3762</v>
      </c>
      <c r="B14" s="502" t="s">
        <v>3765</v>
      </c>
      <c r="D14" s="493">
        <f ca="1">J75*1000000/100</f>
        <v>1302578600.8695688</v>
      </c>
      <c r="F14" s="30"/>
    </row>
    <row r="15" spans="1:11" ht="23.4" x14ac:dyDescent="0.3">
      <c r="A15" s="265" t="s">
        <v>3764</v>
      </c>
      <c r="B15" s="502" t="s">
        <v>3766</v>
      </c>
      <c r="D15" s="492">
        <f ca="1">(J26-J21)*1000/D14</f>
        <v>2.4165773934092112</v>
      </c>
      <c r="F15" s="30"/>
    </row>
    <row r="16" spans="1:11" ht="18.600000000000001" x14ac:dyDescent="0.3">
      <c r="F16" s="30"/>
    </row>
    <row r="17" spans="1:41" ht="18.600000000000001" x14ac:dyDescent="0.3">
      <c r="C17" s="8">
        <f>(C77+C74)*10^6/(C26-C21)</f>
        <v>65813.468745227918</v>
      </c>
      <c r="D17" s="8">
        <f t="shared" ref="D17:F17" si="0">(D77+D74)*10^6/(D26-D21)</f>
        <v>86823.895393890518</v>
      </c>
      <c r="E17" s="8">
        <f t="shared" si="0"/>
        <v>85108.379709332585</v>
      </c>
      <c r="F17" s="8">
        <f t="shared" si="0"/>
        <v>107539.22549466456</v>
      </c>
      <c r="G17" s="8"/>
      <c r="H17" s="8"/>
      <c r="I17" s="8"/>
      <c r="J17" s="8"/>
      <c r="M17" s="21"/>
    </row>
    <row r="18" spans="1:41" ht="18.600000000000001" x14ac:dyDescent="0.3">
      <c r="F18" s="135"/>
    </row>
    <row r="19" spans="1:41" ht="18.600000000000001" x14ac:dyDescent="0.3">
      <c r="C19" s="13"/>
      <c r="D19" s="20"/>
      <c r="E19" s="20"/>
      <c r="F19" s="20"/>
      <c r="G19" s="20"/>
      <c r="H19" s="20"/>
      <c r="I19" s="20"/>
      <c r="J19" s="20"/>
      <c r="K19" s="20"/>
    </row>
    <row r="20" spans="1:41" ht="19.2" thickBot="1" x14ac:dyDescent="0.35">
      <c r="A20" s="2" t="s">
        <v>10</v>
      </c>
      <c r="B20" s="2" t="s">
        <v>1</v>
      </c>
      <c r="C20" s="2" t="s">
        <v>8</v>
      </c>
      <c r="D20" s="2" t="s">
        <v>9</v>
      </c>
      <c r="E20" s="2" t="s">
        <v>2</v>
      </c>
      <c r="F20" s="2" t="s">
        <v>542</v>
      </c>
      <c r="G20" s="2" t="s">
        <v>24</v>
      </c>
      <c r="H20" s="2" t="s">
        <v>527</v>
      </c>
      <c r="I20" s="2" t="s">
        <v>25</v>
      </c>
      <c r="J20" s="2" t="s">
        <v>3</v>
      </c>
      <c r="K20" s="2" t="s">
        <v>4</v>
      </c>
      <c r="M20" s="2" t="s">
        <v>31</v>
      </c>
      <c r="N20" s="2"/>
      <c r="O20" s="82"/>
      <c r="P20" s="82">
        <v>13990131</v>
      </c>
      <c r="Q20" s="82">
        <v>13990231</v>
      </c>
      <c r="R20" s="82">
        <v>13990331</v>
      </c>
      <c r="S20" s="82">
        <v>13990431</v>
      </c>
      <c r="T20" s="82">
        <v>13990531</v>
      </c>
      <c r="U20" s="82">
        <v>13990631</v>
      </c>
      <c r="V20" s="82">
        <v>13990730</v>
      </c>
      <c r="W20" s="82">
        <v>13990830</v>
      </c>
      <c r="X20" s="82">
        <v>13990930</v>
      </c>
      <c r="Y20" s="82">
        <v>13991030</v>
      </c>
      <c r="Z20" s="82">
        <v>13991130</v>
      </c>
      <c r="AA20" s="82">
        <v>13991230</v>
      </c>
      <c r="AB20" s="82">
        <v>14000131</v>
      </c>
      <c r="AC20" s="82">
        <v>14000231</v>
      </c>
      <c r="AD20" s="82">
        <v>14000331</v>
      </c>
      <c r="AE20" s="82">
        <v>14000431</v>
      </c>
      <c r="AF20" s="82">
        <v>14000531</v>
      </c>
      <c r="AG20" s="82">
        <v>14000631</v>
      </c>
      <c r="AH20" s="82">
        <v>14000730</v>
      </c>
      <c r="AI20" s="82">
        <v>14000830</v>
      </c>
      <c r="AJ20" s="82">
        <v>14000930</v>
      </c>
      <c r="AK20" s="82">
        <v>14001030</v>
      </c>
      <c r="AL20" s="82">
        <v>14001130</v>
      </c>
      <c r="AM20" s="82">
        <v>14001230</v>
      </c>
      <c r="AN20" s="82">
        <v>14010131</v>
      </c>
      <c r="AO20" s="82" t="s">
        <v>538</v>
      </c>
    </row>
    <row r="21" spans="1:41" ht="21" thickTop="1" x14ac:dyDescent="0.3">
      <c r="A21" s="34" t="s">
        <v>670</v>
      </c>
      <c r="B21" s="35" t="s">
        <v>528</v>
      </c>
      <c r="C21" s="8">
        <v>4301904</v>
      </c>
      <c r="D21" s="8">
        <v>4299445</v>
      </c>
      <c r="E21" s="8">
        <v>3047736</v>
      </c>
      <c r="F21" s="8">
        <v>1046341</v>
      </c>
      <c r="G21" s="8">
        <v>1610124</v>
      </c>
      <c r="H21" s="8">
        <v>1869096</v>
      </c>
      <c r="I21" s="8">
        <f>J21-G21</f>
        <v>805711</v>
      </c>
      <c r="J21" s="8">
        <v>2415835</v>
      </c>
      <c r="K21" s="38">
        <f>K$26*J31</f>
        <v>2415835</v>
      </c>
      <c r="M21" s="34" t="s">
        <v>670</v>
      </c>
      <c r="N21" s="35"/>
      <c r="O21" s="8"/>
      <c r="P21" s="8">
        <v>325002</v>
      </c>
      <c r="Q21" s="8">
        <v>217166</v>
      </c>
      <c r="R21" s="8">
        <v>221887</v>
      </c>
      <c r="S21" s="8">
        <v>293613</v>
      </c>
      <c r="T21" s="8">
        <v>275959</v>
      </c>
      <c r="U21" s="8">
        <v>273302</v>
      </c>
      <c r="V21" s="8">
        <v>262530</v>
      </c>
      <c r="W21" s="8">
        <v>278611</v>
      </c>
      <c r="X21" s="8">
        <v>263464</v>
      </c>
      <c r="Y21" s="8">
        <v>214973</v>
      </c>
      <c r="Z21" s="8">
        <v>272012</v>
      </c>
      <c r="AA21" s="8">
        <v>208592</v>
      </c>
      <c r="AB21" s="8">
        <v>195272</v>
      </c>
      <c r="AC21" s="8">
        <v>119632</v>
      </c>
      <c r="AD21" s="8">
        <v>94964</v>
      </c>
      <c r="AE21" s="8">
        <v>164161</v>
      </c>
      <c r="AF21" s="8">
        <v>230607</v>
      </c>
      <c r="AG21" s="8">
        <v>203074</v>
      </c>
      <c r="AH21" s="8">
        <v>203074</v>
      </c>
      <c r="AI21" s="8">
        <v>218419</v>
      </c>
      <c r="AJ21" s="8">
        <v>200318</v>
      </c>
      <c r="AK21" s="8">
        <v>258972</v>
      </c>
      <c r="AL21" s="8">
        <v>297085</v>
      </c>
      <c r="AM21" s="8">
        <v>249654</v>
      </c>
      <c r="AN21" s="8">
        <v>271422</v>
      </c>
      <c r="AO21" s="8">
        <f t="shared" ref="AO21:AO26" si="1">AVERAGE(AB21:AK21)</f>
        <v>188849.3</v>
      </c>
    </row>
    <row r="22" spans="1:41" ht="20.399999999999999" x14ac:dyDescent="0.3">
      <c r="A22" s="34" t="s">
        <v>671</v>
      </c>
      <c r="B22" s="35" t="s">
        <v>528</v>
      </c>
      <c r="C22" s="8">
        <v>2553766</v>
      </c>
      <c r="D22" s="8">
        <v>2513909</v>
      </c>
      <c r="E22" s="8">
        <v>2144515</v>
      </c>
      <c r="F22" s="8">
        <v>829120</v>
      </c>
      <c r="G22" s="8">
        <v>1124227</v>
      </c>
      <c r="H22" s="8">
        <v>1271791</v>
      </c>
      <c r="I22" s="8">
        <f>J22-G22</f>
        <v>488420</v>
      </c>
      <c r="J22" s="8">
        <v>1612647</v>
      </c>
      <c r="K22" s="38">
        <f>K$26*J32</f>
        <v>1612647</v>
      </c>
      <c r="M22" s="34" t="s">
        <v>671</v>
      </c>
      <c r="N22" s="35"/>
      <c r="O22" s="8"/>
      <c r="P22" s="8">
        <v>114212</v>
      </c>
      <c r="Q22" s="8">
        <v>83692</v>
      </c>
      <c r="R22" s="8">
        <v>190285</v>
      </c>
      <c r="S22" s="8">
        <v>275624</v>
      </c>
      <c r="T22" s="8">
        <v>268798</v>
      </c>
      <c r="U22" s="8">
        <v>229019</v>
      </c>
      <c r="V22" s="8">
        <v>189545</v>
      </c>
      <c r="W22" s="8">
        <v>116953</v>
      </c>
      <c r="X22" s="8">
        <v>129593</v>
      </c>
      <c r="Y22" s="8">
        <v>167989</v>
      </c>
      <c r="Z22" s="8">
        <v>166281</v>
      </c>
      <c r="AA22" s="8">
        <v>140217</v>
      </c>
      <c r="AB22" s="8">
        <v>134669</v>
      </c>
      <c r="AC22" s="8">
        <v>90065</v>
      </c>
      <c r="AD22" s="8">
        <v>67012</v>
      </c>
      <c r="AE22" s="8">
        <v>156332</v>
      </c>
      <c r="AF22" s="8">
        <v>174851</v>
      </c>
      <c r="AG22" s="8">
        <v>156084</v>
      </c>
      <c r="AH22" s="8">
        <v>156084</v>
      </c>
      <c r="AI22" s="8">
        <v>109379</v>
      </c>
      <c r="AJ22" s="8">
        <v>116929</v>
      </c>
      <c r="AK22" s="8">
        <v>147564</v>
      </c>
      <c r="AL22" s="8">
        <v>166098</v>
      </c>
      <c r="AM22" s="8">
        <v>174758</v>
      </c>
      <c r="AN22" s="8">
        <v>172238</v>
      </c>
      <c r="AO22" s="8">
        <f t="shared" si="1"/>
        <v>130896.9</v>
      </c>
    </row>
    <row r="23" spans="1:41" ht="20.399999999999999" x14ac:dyDescent="0.3">
      <c r="A23" s="34" t="s">
        <v>672</v>
      </c>
      <c r="B23" s="35" t="s">
        <v>528</v>
      </c>
      <c r="C23" s="8">
        <v>261770</v>
      </c>
      <c r="D23" s="8">
        <v>341853</v>
      </c>
      <c r="E23" s="8">
        <v>918090</v>
      </c>
      <c r="F23" s="8">
        <v>650194</v>
      </c>
      <c r="G23" s="8">
        <v>1212901</v>
      </c>
      <c r="H23" s="8">
        <v>1325053</v>
      </c>
      <c r="I23" s="8">
        <f>J23-G23</f>
        <v>278174</v>
      </c>
      <c r="J23" s="8">
        <v>1491075</v>
      </c>
      <c r="K23" s="38">
        <f>K$26*J33</f>
        <v>1491075</v>
      </c>
      <c r="M23" s="34" t="s">
        <v>672</v>
      </c>
      <c r="N23" s="35"/>
      <c r="O23" s="8"/>
      <c r="AJ23" s="8">
        <v>132576</v>
      </c>
      <c r="AK23" s="8">
        <v>112152</v>
      </c>
      <c r="AL23" s="8">
        <v>82224</v>
      </c>
      <c r="AM23" s="8">
        <v>83798</v>
      </c>
      <c r="AN23" s="8">
        <v>84487</v>
      </c>
      <c r="AO23" s="8">
        <f t="shared" si="1"/>
        <v>122364</v>
      </c>
    </row>
    <row r="24" spans="1:41" ht="20.399999999999999" x14ac:dyDescent="0.3">
      <c r="A24" s="34" t="s">
        <v>673</v>
      </c>
      <c r="B24" s="35" t="s">
        <v>528</v>
      </c>
      <c r="C24" s="8">
        <v>6865</v>
      </c>
      <c r="D24" s="8">
        <v>6480</v>
      </c>
      <c r="E24" s="8">
        <v>59520</v>
      </c>
      <c r="F24" s="8">
        <v>106963</v>
      </c>
      <c r="G24" s="8">
        <v>11476</v>
      </c>
      <c r="H24" s="8">
        <v>21880</v>
      </c>
      <c r="I24" s="8">
        <f>J24-G24</f>
        <v>32584</v>
      </c>
      <c r="J24" s="8">
        <v>44060</v>
      </c>
      <c r="K24" s="38">
        <f>K$26*J34</f>
        <v>44060</v>
      </c>
      <c r="M24" s="34" t="s">
        <v>673</v>
      </c>
      <c r="N24" s="35"/>
      <c r="O24" s="8"/>
      <c r="P24" s="8"/>
      <c r="Q24" s="8"/>
      <c r="R24" s="8"/>
      <c r="S24" s="8"/>
      <c r="T24" s="8"/>
      <c r="U24" s="8"/>
      <c r="V24" s="8"/>
      <c r="W24" s="8"/>
      <c r="X24" s="8"/>
      <c r="Y24" s="8"/>
      <c r="Z24" s="8"/>
      <c r="AA24" s="8"/>
      <c r="AB24" s="8"/>
      <c r="AC24" s="8"/>
      <c r="AD24" s="8"/>
      <c r="AE24" s="8"/>
      <c r="AF24" s="8"/>
      <c r="AG24" s="8"/>
      <c r="AH24" s="8"/>
      <c r="AI24" s="8"/>
      <c r="AJ24" s="8">
        <v>11476</v>
      </c>
      <c r="AK24" s="8">
        <v>10404</v>
      </c>
      <c r="AL24" s="8">
        <v>10392</v>
      </c>
      <c r="AM24" s="8">
        <v>11788</v>
      </c>
      <c r="AN24" s="8">
        <v>13994</v>
      </c>
      <c r="AO24" s="8">
        <f t="shared" si="1"/>
        <v>10940</v>
      </c>
    </row>
    <row r="25" spans="1:41" ht="20.399999999999999" x14ac:dyDescent="0.3">
      <c r="A25" s="157" t="s">
        <v>674</v>
      </c>
      <c r="B25" s="35" t="s">
        <v>528</v>
      </c>
      <c r="C25" s="8"/>
      <c r="D25" s="8"/>
      <c r="E25" s="8"/>
      <c r="F25" s="8"/>
      <c r="G25" s="8"/>
      <c r="H25" s="8"/>
      <c r="I25" s="8"/>
      <c r="J25" s="8"/>
      <c r="K25" s="38"/>
      <c r="M25" s="157" t="s">
        <v>674</v>
      </c>
      <c r="N25" s="35"/>
      <c r="O25" s="8"/>
      <c r="P25" s="8">
        <v>55876</v>
      </c>
      <c r="Q25" s="8">
        <v>70840</v>
      </c>
      <c r="R25" s="8">
        <v>127125</v>
      </c>
      <c r="S25" s="8">
        <v>62034</v>
      </c>
      <c r="T25" s="8">
        <v>76069</v>
      </c>
      <c r="U25" s="8">
        <v>80676</v>
      </c>
      <c r="V25" s="8">
        <v>77523</v>
      </c>
      <c r="W25" s="8">
        <v>77838</v>
      </c>
      <c r="X25" s="8">
        <v>87120</v>
      </c>
      <c r="Y25" s="8">
        <v>82899</v>
      </c>
      <c r="Z25" s="8">
        <v>88590</v>
      </c>
      <c r="AA25" s="8">
        <v>91848</v>
      </c>
      <c r="AB25" s="8">
        <v>95886</v>
      </c>
      <c r="AC25" s="8">
        <v>124950</v>
      </c>
      <c r="AD25" s="8">
        <v>171532</v>
      </c>
      <c r="AE25" s="8">
        <v>115126</v>
      </c>
      <c r="AF25" s="8">
        <v>107636</v>
      </c>
      <c r="AG25" s="8">
        <v>148816</v>
      </c>
      <c r="AH25" s="8">
        <v>161404</v>
      </c>
      <c r="AI25" s="8">
        <v>154975</v>
      </c>
      <c r="AJ25" s="163">
        <f>SUM(AJ23:AJ24)</f>
        <v>144052</v>
      </c>
      <c r="AK25" s="163">
        <f>SUM(AK23:AK24)</f>
        <v>122556</v>
      </c>
      <c r="AL25" s="163">
        <f t="shared" ref="AL25:AN25" si="2">SUM(AL23:AL24)</f>
        <v>92616</v>
      </c>
      <c r="AM25" s="163">
        <f t="shared" si="2"/>
        <v>95586</v>
      </c>
      <c r="AN25" s="163">
        <f t="shared" si="2"/>
        <v>98481</v>
      </c>
      <c r="AO25" s="8">
        <f t="shared" si="1"/>
        <v>134693.29999999999</v>
      </c>
    </row>
    <row r="26" spans="1:41" ht="20.399999999999999" x14ac:dyDescent="0.3">
      <c r="A26" s="133" t="s">
        <v>530</v>
      </c>
      <c r="B26" s="78" t="s">
        <v>528</v>
      </c>
      <c r="C26" s="79">
        <f t="shared" ref="C26:I26" si="3">SUM(C21:C24)</f>
        <v>7124305</v>
      </c>
      <c r="D26" s="79">
        <f t="shared" si="3"/>
        <v>7161687</v>
      </c>
      <c r="E26" s="79">
        <f t="shared" si="3"/>
        <v>6169861</v>
      </c>
      <c r="F26" s="79">
        <f t="shared" si="3"/>
        <v>2632618</v>
      </c>
      <c r="G26" s="79">
        <f t="shared" si="3"/>
        <v>3958728</v>
      </c>
      <c r="H26" s="79">
        <f t="shared" si="3"/>
        <v>4487820</v>
      </c>
      <c r="I26" s="79">
        <f t="shared" si="3"/>
        <v>1604889</v>
      </c>
      <c r="J26" s="79">
        <v>5563617</v>
      </c>
      <c r="K26" s="53">
        <f>J26</f>
        <v>5563617</v>
      </c>
      <c r="M26" s="83" t="s">
        <v>530</v>
      </c>
      <c r="N26" s="84"/>
      <c r="O26" s="85"/>
      <c r="P26" s="86">
        <f t="shared" ref="P26:U26" si="4">SUM(P21:P25)</f>
        <v>495090</v>
      </c>
      <c r="Q26" s="86">
        <f t="shared" si="4"/>
        <v>371698</v>
      </c>
      <c r="R26" s="86">
        <f t="shared" si="4"/>
        <v>539297</v>
      </c>
      <c r="S26" s="86">
        <f t="shared" si="4"/>
        <v>631271</v>
      </c>
      <c r="T26" s="86">
        <f t="shared" si="4"/>
        <v>620826</v>
      </c>
      <c r="U26" s="86">
        <f t="shared" si="4"/>
        <v>582997</v>
      </c>
      <c r="V26" s="86">
        <f>SUM(V21:V25)</f>
        <v>529598</v>
      </c>
      <c r="W26" s="86">
        <f t="shared" ref="W26:AI26" si="5">SUM(W21:W25)</f>
        <v>473402</v>
      </c>
      <c r="X26" s="86">
        <f t="shared" si="5"/>
        <v>480177</v>
      </c>
      <c r="Y26" s="86">
        <f t="shared" si="5"/>
        <v>465861</v>
      </c>
      <c r="Z26" s="86">
        <f t="shared" si="5"/>
        <v>526883</v>
      </c>
      <c r="AA26" s="86">
        <f t="shared" si="5"/>
        <v>440657</v>
      </c>
      <c r="AB26" s="86">
        <f t="shared" si="5"/>
        <v>425827</v>
      </c>
      <c r="AC26" s="86">
        <f t="shared" si="5"/>
        <v>334647</v>
      </c>
      <c r="AD26" s="86">
        <f t="shared" si="5"/>
        <v>333508</v>
      </c>
      <c r="AE26" s="86">
        <f t="shared" si="5"/>
        <v>435619</v>
      </c>
      <c r="AF26" s="86">
        <f t="shared" si="5"/>
        <v>513094</v>
      </c>
      <c r="AG26" s="86">
        <f t="shared" si="5"/>
        <v>507974</v>
      </c>
      <c r="AH26" s="86">
        <f t="shared" si="5"/>
        <v>520562</v>
      </c>
      <c r="AI26" s="86">
        <f t="shared" si="5"/>
        <v>482773</v>
      </c>
      <c r="AJ26" s="86">
        <f>SUM(AJ21:AJ24)</f>
        <v>461299</v>
      </c>
      <c r="AK26" s="86">
        <f>SUM(AK21:AK24)</f>
        <v>529092</v>
      </c>
      <c r="AL26" s="86">
        <f t="shared" ref="AL26:AN26" si="6">SUM(AL21:AL24)</f>
        <v>555799</v>
      </c>
      <c r="AM26" s="86">
        <f t="shared" si="6"/>
        <v>519998</v>
      </c>
      <c r="AN26" s="86">
        <f t="shared" si="6"/>
        <v>542141</v>
      </c>
      <c r="AO26" s="86">
        <f t="shared" si="1"/>
        <v>454439.5</v>
      </c>
    </row>
    <row r="27" spans="1:41" ht="20.399999999999999" x14ac:dyDescent="0.3">
      <c r="A27" s="166" t="s">
        <v>701</v>
      </c>
      <c r="B27" s="96"/>
      <c r="C27" s="79"/>
      <c r="D27" s="79"/>
      <c r="E27" s="79"/>
      <c r="F27" s="79"/>
      <c r="G27" s="79"/>
      <c r="H27" s="79"/>
      <c r="I27" s="79"/>
      <c r="J27" s="79"/>
      <c r="K27" s="79"/>
      <c r="M27" s="27"/>
      <c r="N27" s="96"/>
      <c r="O27" s="85"/>
      <c r="P27" s="86">
        <f>P22+P25</f>
        <v>170088</v>
      </c>
      <c r="Q27" s="86">
        <f>Q22+Q25</f>
        <v>154532</v>
      </c>
      <c r="R27" s="86">
        <f>R22+R25</f>
        <v>317410</v>
      </c>
      <c r="S27" s="86">
        <f>S22+S25</f>
        <v>337658</v>
      </c>
      <c r="T27" s="86">
        <f t="shared" ref="T27:AO27" si="7">T22+T25</f>
        <v>344867</v>
      </c>
      <c r="U27" s="86">
        <f t="shared" si="7"/>
        <v>309695</v>
      </c>
      <c r="V27" s="86">
        <f t="shared" si="7"/>
        <v>267068</v>
      </c>
      <c r="W27" s="86">
        <f t="shared" si="7"/>
        <v>194791</v>
      </c>
      <c r="X27" s="86">
        <f t="shared" si="7"/>
        <v>216713</v>
      </c>
      <c r="Y27" s="86">
        <f t="shared" si="7"/>
        <v>250888</v>
      </c>
      <c r="Z27" s="86">
        <f t="shared" si="7"/>
        <v>254871</v>
      </c>
      <c r="AA27" s="86">
        <f t="shared" si="7"/>
        <v>232065</v>
      </c>
      <c r="AB27" s="86">
        <f t="shared" si="7"/>
        <v>230555</v>
      </c>
      <c r="AC27" s="86">
        <f t="shared" si="7"/>
        <v>215015</v>
      </c>
      <c r="AD27" s="86">
        <f t="shared" si="7"/>
        <v>238544</v>
      </c>
      <c r="AE27" s="86">
        <f t="shared" si="7"/>
        <v>271458</v>
      </c>
      <c r="AF27" s="86">
        <f t="shared" si="7"/>
        <v>282487</v>
      </c>
      <c r="AG27" s="86">
        <f t="shared" si="7"/>
        <v>304900</v>
      </c>
      <c r="AH27" s="86">
        <f t="shared" si="7"/>
        <v>317488</v>
      </c>
      <c r="AI27" s="86">
        <f t="shared" si="7"/>
        <v>264354</v>
      </c>
      <c r="AJ27" s="86">
        <f>AJ22+AJ25</f>
        <v>260981</v>
      </c>
      <c r="AK27" s="86">
        <f t="shared" si="7"/>
        <v>270120</v>
      </c>
      <c r="AL27" s="86">
        <f t="shared" si="7"/>
        <v>258714</v>
      </c>
      <c r="AM27" s="86">
        <f t="shared" si="7"/>
        <v>270344</v>
      </c>
      <c r="AN27" s="86">
        <f t="shared" si="7"/>
        <v>270719</v>
      </c>
      <c r="AO27" s="86">
        <f t="shared" si="7"/>
        <v>265590.19999999995</v>
      </c>
    </row>
    <row r="28" spans="1:41" ht="20.399999999999999" x14ac:dyDescent="0.3">
      <c r="A28" s="133"/>
      <c r="B28" s="96"/>
      <c r="C28" s="79"/>
      <c r="D28" s="79"/>
      <c r="E28" s="79"/>
      <c r="F28" s="79"/>
      <c r="G28" s="79"/>
      <c r="H28" s="79"/>
      <c r="I28" s="79"/>
      <c r="J28" s="79"/>
      <c r="K28" s="79"/>
      <c r="M28" s="27"/>
      <c r="N28" s="96"/>
      <c r="O28" s="26"/>
      <c r="P28" s="26"/>
      <c r="Q28" s="26"/>
      <c r="R28" s="26"/>
      <c r="S28" s="26"/>
      <c r="T28" s="26"/>
      <c r="U28" s="26"/>
      <c r="V28" s="26"/>
      <c r="W28" s="96"/>
      <c r="X28" s="96"/>
      <c r="Y28" s="96"/>
      <c r="Z28" s="96"/>
      <c r="AA28" s="96"/>
      <c r="AB28" s="96"/>
      <c r="AC28" s="96"/>
      <c r="AD28" s="96"/>
      <c r="AE28" s="96"/>
      <c r="AF28" s="96"/>
      <c r="AG28" s="96"/>
      <c r="AH28" s="96"/>
      <c r="AI28" s="96"/>
      <c r="AJ28" s="96"/>
      <c r="AK28" s="96"/>
      <c r="AL28" s="96"/>
      <c r="AM28" s="96"/>
      <c r="AN28" s="96"/>
      <c r="AO28" s="96"/>
    </row>
    <row r="29" spans="1:41" ht="20.399999999999999" x14ac:dyDescent="0.3">
      <c r="A29" s="133"/>
      <c r="B29" s="8"/>
      <c r="C29" s="8"/>
      <c r="D29" s="8"/>
      <c r="E29" s="8"/>
      <c r="F29" s="8"/>
      <c r="G29" s="8"/>
      <c r="H29" s="8"/>
      <c r="I29" s="8"/>
      <c r="J29" s="8"/>
      <c r="K29" s="8"/>
    </row>
    <row r="30" spans="1:41" ht="19.2" thickBot="1" x14ac:dyDescent="0.35">
      <c r="A30" s="2" t="s">
        <v>536</v>
      </c>
      <c r="B30" s="2" t="s">
        <v>1</v>
      </c>
      <c r="C30" s="2" t="s">
        <v>8</v>
      </c>
      <c r="D30" s="2" t="s">
        <v>9</v>
      </c>
      <c r="E30" s="2" t="s">
        <v>2</v>
      </c>
      <c r="F30" s="2" t="s">
        <v>542</v>
      </c>
      <c r="G30" s="2" t="s">
        <v>24</v>
      </c>
      <c r="H30" s="2" t="s">
        <v>527</v>
      </c>
      <c r="I30" s="2" t="s">
        <v>25</v>
      </c>
      <c r="J30" s="2" t="s">
        <v>3</v>
      </c>
      <c r="K30" s="2" t="s">
        <v>4</v>
      </c>
    </row>
    <row r="31" spans="1:41" ht="21" thickTop="1" x14ac:dyDescent="0.3">
      <c r="A31" s="34" t="s">
        <v>670</v>
      </c>
      <c r="B31" s="35" t="s">
        <v>528</v>
      </c>
      <c r="C31" s="80">
        <f t="shared" ref="C31:K34" si="8">C21/C$26</f>
        <v>0.60383490038677456</v>
      </c>
      <c r="D31" s="80">
        <f t="shared" si="8"/>
        <v>0.60033969649888352</v>
      </c>
      <c r="E31" s="80">
        <f t="shared" si="8"/>
        <v>0.49397158217989029</v>
      </c>
      <c r="F31" s="80">
        <f t="shared" si="8"/>
        <v>0.39745264979575462</v>
      </c>
      <c r="G31" s="80">
        <f t="shared" si="8"/>
        <v>0.4067276155371119</v>
      </c>
      <c r="H31" s="80">
        <f t="shared" si="8"/>
        <v>0.41648194446301323</v>
      </c>
      <c r="I31" s="80">
        <f t="shared" si="8"/>
        <v>0.50203534325426868</v>
      </c>
      <c r="J31" s="80">
        <f t="shared" si="8"/>
        <v>0.43422022040697628</v>
      </c>
      <c r="K31" s="80">
        <f t="shared" si="8"/>
        <v>0.43422022040697628</v>
      </c>
    </row>
    <row r="32" spans="1:41" ht="20.399999999999999" x14ac:dyDescent="0.3">
      <c r="A32" s="34" t="s">
        <v>671</v>
      </c>
      <c r="B32" s="35" t="s">
        <v>528</v>
      </c>
      <c r="C32" s="80">
        <f t="shared" si="8"/>
        <v>0.3584582636481734</v>
      </c>
      <c r="D32" s="80">
        <f t="shared" si="8"/>
        <v>0.35102190307953979</v>
      </c>
      <c r="E32" s="80">
        <f t="shared" si="8"/>
        <v>0.34757914319301519</v>
      </c>
      <c r="F32" s="80">
        <f t="shared" si="8"/>
        <v>0.3149412485974038</v>
      </c>
      <c r="G32" s="80">
        <f t="shared" si="8"/>
        <v>0.28398692711396184</v>
      </c>
      <c r="H32" s="80">
        <f t="shared" si="8"/>
        <v>0.28338725706467727</v>
      </c>
      <c r="I32" s="80">
        <f t="shared" si="8"/>
        <v>0.30433257377924577</v>
      </c>
      <c r="J32" s="80">
        <f t="shared" si="8"/>
        <v>0.28985586175324435</v>
      </c>
      <c r="K32" s="80">
        <f t="shared" si="8"/>
        <v>0.28985586175324435</v>
      </c>
    </row>
    <row r="33" spans="1:41" ht="20.399999999999999" x14ac:dyDescent="0.3">
      <c r="A33" s="34" t="s">
        <v>672</v>
      </c>
      <c r="B33" s="35" t="s">
        <v>528</v>
      </c>
      <c r="C33" s="80">
        <f t="shared" si="8"/>
        <v>3.6743233199589297E-2</v>
      </c>
      <c r="D33" s="80">
        <f t="shared" si="8"/>
        <v>4.7733585676112349E-2</v>
      </c>
      <c r="E33" s="80">
        <f t="shared" si="8"/>
        <v>0.14880237982670921</v>
      </c>
      <c r="F33" s="80">
        <f t="shared" si="8"/>
        <v>0.24697620391564595</v>
      </c>
      <c r="G33" s="80">
        <f t="shared" si="8"/>
        <v>0.3063865463856067</v>
      </c>
      <c r="H33" s="80">
        <f t="shared" si="8"/>
        <v>0.29525538011774088</v>
      </c>
      <c r="I33" s="80">
        <f t="shared" si="8"/>
        <v>0.17332912120402097</v>
      </c>
      <c r="J33" s="80">
        <f t="shared" si="8"/>
        <v>0.2680046092317282</v>
      </c>
      <c r="K33" s="80">
        <f t="shared" si="8"/>
        <v>0.2680046092317282</v>
      </c>
    </row>
    <row r="34" spans="1:41" ht="20.399999999999999" x14ac:dyDescent="0.3">
      <c r="A34" s="34" t="s">
        <v>673</v>
      </c>
      <c r="B34" s="35" t="s">
        <v>528</v>
      </c>
      <c r="C34" s="80">
        <f t="shared" si="8"/>
        <v>9.6360276546273642E-4</v>
      </c>
      <c r="D34" s="80">
        <f t="shared" si="8"/>
        <v>9.0481474546430193E-4</v>
      </c>
      <c r="E34" s="80">
        <f t="shared" si="8"/>
        <v>9.6468948003852924E-3</v>
      </c>
      <c r="F34" s="80">
        <f t="shared" si="8"/>
        <v>4.0629897691195606E-2</v>
      </c>
      <c r="G34" s="80">
        <f t="shared" si="8"/>
        <v>2.8989109633195311E-3</v>
      </c>
      <c r="H34" s="80">
        <f t="shared" si="8"/>
        <v>4.8754183545685875E-3</v>
      </c>
      <c r="I34" s="80">
        <f t="shared" si="8"/>
        <v>2.0302961762464568E-2</v>
      </c>
      <c r="J34" s="80">
        <f t="shared" si="8"/>
        <v>7.9193086080512013E-3</v>
      </c>
      <c r="K34" s="80">
        <f t="shared" si="8"/>
        <v>7.9193086080512013E-3</v>
      </c>
    </row>
    <row r="35" spans="1:41" ht="20.399999999999999" x14ac:dyDescent="0.3">
      <c r="A35" s="157" t="s">
        <v>674</v>
      </c>
      <c r="B35" s="35" t="s">
        <v>528</v>
      </c>
      <c r="C35" s="80"/>
      <c r="D35" s="80"/>
      <c r="E35" s="80"/>
      <c r="F35" s="80"/>
      <c r="G35" s="80"/>
      <c r="H35" s="80"/>
      <c r="I35" s="80"/>
      <c r="J35" s="80"/>
      <c r="K35" s="80"/>
    </row>
    <row r="36" spans="1:41" ht="20.399999999999999" x14ac:dyDescent="0.3">
      <c r="A36" s="133" t="s">
        <v>530</v>
      </c>
      <c r="B36" s="78" t="s">
        <v>528</v>
      </c>
      <c r="C36" s="81">
        <f t="shared" ref="C36:K36" si="9">C26/C$26</f>
        <v>1</v>
      </c>
      <c r="D36" s="81">
        <f t="shared" si="9"/>
        <v>1</v>
      </c>
      <c r="E36" s="81">
        <f t="shared" si="9"/>
        <v>1</v>
      </c>
      <c r="F36" s="81">
        <f t="shared" si="9"/>
        <v>1</v>
      </c>
      <c r="G36" s="81">
        <f t="shared" si="9"/>
        <v>1</v>
      </c>
      <c r="H36" s="81">
        <f t="shared" si="9"/>
        <v>1</v>
      </c>
      <c r="I36" s="81">
        <f t="shared" si="9"/>
        <v>1</v>
      </c>
      <c r="J36" s="81">
        <f t="shared" si="9"/>
        <v>1</v>
      </c>
      <c r="K36" s="81">
        <f t="shared" si="9"/>
        <v>1</v>
      </c>
    </row>
    <row r="37" spans="1:41" ht="20.399999999999999" x14ac:dyDescent="0.3">
      <c r="A37" s="133"/>
      <c r="B37" s="8"/>
      <c r="C37" s="8"/>
      <c r="D37" s="8"/>
      <c r="E37" s="8"/>
      <c r="F37" s="8"/>
      <c r="G37" s="8"/>
      <c r="H37" s="8"/>
      <c r="I37" s="8"/>
      <c r="J37" s="8"/>
      <c r="K37" s="8"/>
    </row>
    <row r="38" spans="1:41" ht="20.399999999999999" x14ac:dyDescent="0.3">
      <c r="A38" s="133"/>
      <c r="B38" s="8"/>
      <c r="C38" s="8"/>
      <c r="D38" s="8"/>
      <c r="E38" s="8"/>
      <c r="F38" s="8"/>
      <c r="G38" s="8"/>
      <c r="H38" s="8"/>
      <c r="I38" s="8"/>
      <c r="J38" s="8"/>
      <c r="K38" s="8"/>
    </row>
    <row r="39" spans="1:41" ht="20.399999999999999" x14ac:dyDescent="0.3">
      <c r="A39" s="133"/>
      <c r="B39" s="134"/>
      <c r="C39" s="134"/>
      <c r="D39" s="134"/>
      <c r="E39" s="134"/>
      <c r="F39" s="134"/>
      <c r="G39" s="134"/>
      <c r="H39" s="134"/>
      <c r="I39" s="134"/>
      <c r="J39" s="134"/>
      <c r="K39" s="134"/>
    </row>
    <row r="40" spans="1:41" ht="18.600000000000001" x14ac:dyDescent="0.3">
      <c r="A40" s="30"/>
      <c r="B40" s="8"/>
      <c r="C40" s="10"/>
      <c r="D40" s="10"/>
      <c r="E40" s="10"/>
      <c r="F40" s="10"/>
      <c r="G40" s="10"/>
      <c r="H40" s="10"/>
      <c r="I40" s="10"/>
      <c r="J40" s="10"/>
      <c r="K40" s="10"/>
    </row>
    <row r="41" spans="1:41" ht="18.600000000000001" x14ac:dyDescent="0.3">
      <c r="A41" s="30"/>
      <c r="B41" s="8"/>
      <c r="C41" s="10"/>
      <c r="D41" s="10"/>
      <c r="E41" s="10"/>
      <c r="F41" s="10"/>
      <c r="G41" s="10"/>
      <c r="H41" s="10"/>
      <c r="I41" s="10"/>
      <c r="J41" s="10"/>
      <c r="K41" s="10"/>
    </row>
    <row r="42" spans="1:41" ht="19.2" thickBot="1" x14ac:dyDescent="0.35">
      <c r="A42" s="2" t="s">
        <v>529</v>
      </c>
      <c r="B42" s="2" t="str">
        <f>B20</f>
        <v>واحد</v>
      </c>
      <c r="C42" s="2" t="str">
        <f>C20</f>
        <v>سال 1397</v>
      </c>
      <c r="D42" s="2" t="str">
        <f>D20</f>
        <v>سال 1398</v>
      </c>
      <c r="E42" s="2" t="str">
        <f>E20</f>
        <v>سال 1399</v>
      </c>
      <c r="F42" s="2" t="s">
        <v>542</v>
      </c>
      <c r="G42" s="2" t="s">
        <v>24</v>
      </c>
      <c r="H42" s="2" t="s">
        <v>527</v>
      </c>
      <c r="I42" s="2" t="s">
        <v>25</v>
      </c>
      <c r="J42" s="2" t="s">
        <v>3</v>
      </c>
      <c r="K42" s="2" t="s">
        <v>4</v>
      </c>
      <c r="M42" s="2" t="s">
        <v>529</v>
      </c>
      <c r="N42" s="2"/>
      <c r="O42" s="82">
        <f t="shared" ref="O42:AM42" si="10">O20</f>
        <v>0</v>
      </c>
      <c r="P42" s="82">
        <f t="shared" si="10"/>
        <v>13990131</v>
      </c>
      <c r="Q42" s="82">
        <f t="shared" si="10"/>
        <v>13990231</v>
      </c>
      <c r="R42" s="82">
        <f t="shared" si="10"/>
        <v>13990331</v>
      </c>
      <c r="S42" s="82">
        <f t="shared" si="10"/>
        <v>13990431</v>
      </c>
      <c r="T42" s="82">
        <f t="shared" si="10"/>
        <v>13990531</v>
      </c>
      <c r="U42" s="82">
        <f t="shared" si="10"/>
        <v>13990631</v>
      </c>
      <c r="V42" s="82">
        <f t="shared" si="10"/>
        <v>13990730</v>
      </c>
      <c r="W42" s="82">
        <f t="shared" si="10"/>
        <v>13990830</v>
      </c>
      <c r="X42" s="82">
        <f t="shared" si="10"/>
        <v>13990930</v>
      </c>
      <c r="Y42" s="82">
        <f t="shared" si="10"/>
        <v>13991030</v>
      </c>
      <c r="Z42" s="82">
        <f t="shared" si="10"/>
        <v>13991130</v>
      </c>
      <c r="AA42" s="82">
        <f t="shared" si="10"/>
        <v>13991230</v>
      </c>
      <c r="AB42" s="82">
        <f t="shared" si="10"/>
        <v>14000131</v>
      </c>
      <c r="AC42" s="82">
        <f t="shared" si="10"/>
        <v>14000231</v>
      </c>
      <c r="AD42" s="82">
        <f t="shared" si="10"/>
        <v>14000331</v>
      </c>
      <c r="AE42" s="82">
        <f t="shared" si="10"/>
        <v>14000431</v>
      </c>
      <c r="AF42" s="82">
        <f t="shared" si="10"/>
        <v>14000531</v>
      </c>
      <c r="AG42" s="82">
        <f t="shared" si="10"/>
        <v>14000631</v>
      </c>
      <c r="AH42" s="82">
        <f t="shared" si="10"/>
        <v>14000730</v>
      </c>
      <c r="AI42" s="82">
        <f t="shared" si="10"/>
        <v>14000830</v>
      </c>
      <c r="AJ42" s="82">
        <f t="shared" si="10"/>
        <v>14000930</v>
      </c>
      <c r="AK42" s="82">
        <f t="shared" si="10"/>
        <v>14001030</v>
      </c>
      <c r="AL42" s="82">
        <f t="shared" si="10"/>
        <v>14001130</v>
      </c>
      <c r="AM42" s="82">
        <f t="shared" si="10"/>
        <v>14001230</v>
      </c>
      <c r="AN42" s="82">
        <f>AN20</f>
        <v>14010131</v>
      </c>
      <c r="AO42" s="82"/>
    </row>
    <row r="43" spans="1:41" ht="21" thickTop="1" x14ac:dyDescent="0.3">
      <c r="A43" s="34" t="s">
        <v>670</v>
      </c>
      <c r="B43" s="35" t="s">
        <v>14</v>
      </c>
      <c r="C43" s="8">
        <f t="shared" ref="C43:I46" si="11">C64*1000000/C21</f>
        <v>161345.53444242364</v>
      </c>
      <c r="D43" s="8">
        <f t="shared" si="11"/>
        <v>174001.06292788952</v>
      </c>
      <c r="E43" s="8">
        <f t="shared" si="11"/>
        <v>160474.20117752982</v>
      </c>
      <c r="F43" s="8">
        <f t="shared" si="11"/>
        <v>220879.23535443991</v>
      </c>
      <c r="G43" s="8">
        <f t="shared" si="11"/>
        <v>173604.02055990719</v>
      </c>
      <c r="H43" s="8">
        <f t="shared" si="11"/>
        <v>160830.15532642519</v>
      </c>
      <c r="I43" s="38">
        <f>I64*1000000/I21</f>
        <v>78629.987321756824</v>
      </c>
      <c r="J43" s="38">
        <v>141929</v>
      </c>
      <c r="K43" s="144">
        <f>J43*(1+مفروضات!C10)</f>
        <v>141929</v>
      </c>
      <c r="M43" s="34" t="s">
        <v>670</v>
      </c>
      <c r="N43" s="35"/>
      <c r="O43" s="8"/>
      <c r="P43" s="8">
        <v>76723</v>
      </c>
      <c r="Q43" s="8">
        <v>118071</v>
      </c>
      <c r="R43" s="8">
        <v>153691</v>
      </c>
      <c r="S43" s="8">
        <v>348622</v>
      </c>
      <c r="T43" s="8">
        <v>343787</v>
      </c>
      <c r="U43" s="8">
        <v>247708</v>
      </c>
      <c r="V43" s="8">
        <v>154961</v>
      </c>
      <c r="W43" s="8">
        <v>86450</v>
      </c>
      <c r="X43" s="8">
        <v>54451</v>
      </c>
      <c r="Y43" s="8">
        <v>87806</v>
      </c>
      <c r="Z43" s="8">
        <v>64310</v>
      </c>
      <c r="AA43" s="8">
        <v>91216</v>
      </c>
      <c r="AB43" s="8">
        <v>77364</v>
      </c>
      <c r="AC43" s="8">
        <v>79067</v>
      </c>
      <c r="AD43" s="8">
        <v>107304</v>
      </c>
      <c r="AE43" s="8">
        <v>323432</v>
      </c>
      <c r="AF43" s="8">
        <v>349226</v>
      </c>
      <c r="AG43" s="8">
        <v>225307</v>
      </c>
      <c r="AH43" s="8">
        <v>225307</v>
      </c>
      <c r="AI43" s="8">
        <v>91650</v>
      </c>
      <c r="AJ43" s="8">
        <v>84381</v>
      </c>
      <c r="AK43" s="8">
        <v>81410</v>
      </c>
      <c r="AL43" s="8">
        <v>76739</v>
      </c>
      <c r="AM43" s="8">
        <v>78000</v>
      </c>
      <c r="AN43" s="8">
        <v>68355</v>
      </c>
      <c r="AO43" s="8"/>
    </row>
    <row r="44" spans="1:41" ht="20.399999999999999" x14ac:dyDescent="0.3">
      <c r="A44" s="34" t="s">
        <v>671</v>
      </c>
      <c r="B44" s="35" t="s">
        <v>14</v>
      </c>
      <c r="C44" s="8">
        <f t="shared" si="11"/>
        <v>245747.65268235226</v>
      </c>
      <c r="D44" s="8">
        <f t="shared" si="11"/>
        <v>220793.19498040702</v>
      </c>
      <c r="E44" s="8">
        <f t="shared" si="11"/>
        <v>357603.00114478101</v>
      </c>
      <c r="F44" s="8">
        <f t="shared" si="11"/>
        <v>687138.17059050559</v>
      </c>
      <c r="G44" s="8">
        <f t="shared" si="11"/>
        <v>800027.04080225795</v>
      </c>
      <c r="H44" s="8">
        <f t="shared" si="11"/>
        <v>785567.75445022015</v>
      </c>
      <c r="I44" s="38">
        <f t="shared" si="11"/>
        <v>608366.17749682651</v>
      </c>
      <c r="J44" s="38">
        <v>741979</v>
      </c>
      <c r="K44" s="144">
        <f>J44*(1+مفروضات!C7)</f>
        <v>1618022.7414330216</v>
      </c>
      <c r="M44" s="34" t="s">
        <v>704</v>
      </c>
      <c r="N44" s="35"/>
      <c r="O44" s="8"/>
      <c r="P44" s="8">
        <v>107213</v>
      </c>
      <c r="Q44" s="8">
        <v>244587</v>
      </c>
      <c r="R44" s="8">
        <v>412077</v>
      </c>
      <c r="S44" s="8">
        <v>425384</v>
      </c>
      <c r="T44" s="8">
        <v>399895</v>
      </c>
      <c r="U44" s="8">
        <v>400220</v>
      </c>
      <c r="V44" s="8">
        <v>371031</v>
      </c>
      <c r="W44" s="8">
        <v>458860</v>
      </c>
      <c r="X44" s="8">
        <v>340304</v>
      </c>
      <c r="Y44" s="8">
        <v>292561</v>
      </c>
      <c r="Z44" s="8">
        <v>247647</v>
      </c>
      <c r="AA44" s="8">
        <v>288774</v>
      </c>
      <c r="AB44" s="8">
        <v>338081</v>
      </c>
      <c r="AC44" s="8">
        <v>363315</v>
      </c>
      <c r="AD44" s="8">
        <v>954143</v>
      </c>
      <c r="AE44" s="8">
        <v>962861</v>
      </c>
      <c r="AF44" s="8">
        <v>880733</v>
      </c>
      <c r="AG44" s="8">
        <v>837959</v>
      </c>
      <c r="AH44" s="8">
        <v>837959</v>
      </c>
      <c r="AI44" s="8">
        <v>1038956</v>
      </c>
      <c r="AJ44" s="8">
        <v>809662</v>
      </c>
      <c r="AK44" s="8">
        <v>675409</v>
      </c>
      <c r="AL44" s="8">
        <v>694385</v>
      </c>
      <c r="AM44" s="8">
        <v>469999</v>
      </c>
      <c r="AN44" s="8">
        <v>764442</v>
      </c>
      <c r="AO44" s="8"/>
    </row>
    <row r="45" spans="1:41" ht="20.399999999999999" x14ac:dyDescent="0.3">
      <c r="A45" s="34" t="s">
        <v>672</v>
      </c>
      <c r="B45" s="35" t="s">
        <v>14</v>
      </c>
      <c r="C45" s="8">
        <f t="shared" si="11"/>
        <v>455904.03789586277</v>
      </c>
      <c r="D45" s="8">
        <f t="shared" si="11"/>
        <v>467768.30977057392</v>
      </c>
      <c r="E45" s="8">
        <f t="shared" si="11"/>
        <v>509865.04591053165</v>
      </c>
      <c r="F45" s="8">
        <f t="shared" si="11"/>
        <v>572170.76749400946</v>
      </c>
      <c r="G45" s="8">
        <f t="shared" si="11"/>
        <v>582600.72338962532</v>
      </c>
      <c r="H45" s="8">
        <f t="shared" si="11"/>
        <v>582514.05792824889</v>
      </c>
      <c r="I45" s="38">
        <f t="shared" si="11"/>
        <v>581422.95676447125</v>
      </c>
      <c r="J45" s="38">
        <v>582381</v>
      </c>
      <c r="K45" s="144">
        <f>K44*K53</f>
        <v>1269989.719626168</v>
      </c>
      <c r="M45" s="34" t="s">
        <v>672</v>
      </c>
      <c r="N45" s="35"/>
      <c r="O45" s="8"/>
      <c r="AJ45" s="8">
        <v>576643</v>
      </c>
      <c r="AK45" s="8">
        <v>581577</v>
      </c>
      <c r="AL45" s="8">
        <v>580864</v>
      </c>
      <c r="AM45" s="8">
        <v>581768</v>
      </c>
      <c r="AN45" s="8">
        <v>584279</v>
      </c>
      <c r="AO45" s="8"/>
    </row>
    <row r="46" spans="1:41" ht="20.399999999999999" x14ac:dyDescent="0.3">
      <c r="A46" s="34" t="s">
        <v>673</v>
      </c>
      <c r="B46" s="35" t="s">
        <v>14</v>
      </c>
      <c r="C46" s="8">
        <f t="shared" si="11"/>
        <v>299927.16678805533</v>
      </c>
      <c r="D46" s="8">
        <f t="shared" si="11"/>
        <v>300000</v>
      </c>
      <c r="E46" s="8">
        <f t="shared" si="11"/>
        <v>500000</v>
      </c>
      <c r="F46" s="8">
        <f t="shared" si="11"/>
        <v>689528.15459551429</v>
      </c>
      <c r="G46" s="8">
        <f t="shared" si="11"/>
        <v>618421.05263157899</v>
      </c>
      <c r="H46" s="8">
        <f t="shared" si="11"/>
        <v>604890.31078610604</v>
      </c>
      <c r="I46" s="38">
        <f t="shared" si="11"/>
        <v>590688.76503805548</v>
      </c>
      <c r="J46" s="38">
        <v>597912</v>
      </c>
      <c r="K46" s="144">
        <f>K54*K44</f>
        <v>1303857.9439252336</v>
      </c>
      <c r="M46" s="34" t="s">
        <v>673</v>
      </c>
      <c r="N46" s="35"/>
      <c r="O46" s="8"/>
      <c r="P46" s="8"/>
      <c r="Q46" s="8"/>
      <c r="R46" s="8"/>
      <c r="S46" s="8"/>
      <c r="T46" s="8"/>
      <c r="U46" s="8"/>
      <c r="V46" s="8"/>
      <c r="W46" s="8"/>
      <c r="X46" s="8"/>
      <c r="Y46" s="8"/>
      <c r="Z46" s="8"/>
      <c r="AA46" s="8"/>
      <c r="AB46" s="8"/>
      <c r="AC46" s="8"/>
      <c r="AD46" s="8"/>
      <c r="AE46" s="8"/>
      <c r="AF46" s="8"/>
      <c r="AG46" s="8"/>
      <c r="AH46" s="8"/>
      <c r="AI46" s="8"/>
      <c r="AJ46" s="8">
        <v>618421</v>
      </c>
      <c r="AK46" s="8">
        <v>589965</v>
      </c>
      <c r="AL46" s="8">
        <v>584969</v>
      </c>
      <c r="AM46" s="8">
        <v>596369</v>
      </c>
      <c r="AN46" s="8">
        <v>570602</v>
      </c>
      <c r="AO46" s="8"/>
    </row>
    <row r="47" spans="1:41" ht="20.399999999999999" x14ac:dyDescent="0.3">
      <c r="A47" s="157" t="s">
        <v>674</v>
      </c>
      <c r="B47" s="8"/>
      <c r="C47" s="10"/>
      <c r="D47" s="10"/>
      <c r="E47" s="10"/>
      <c r="F47" s="10"/>
      <c r="G47" s="10"/>
      <c r="H47" s="10"/>
      <c r="I47" s="10"/>
      <c r="J47" s="38"/>
      <c r="K47" s="10"/>
      <c r="M47" s="158" t="s">
        <v>674</v>
      </c>
      <c r="O47" s="169"/>
      <c r="P47" s="8">
        <v>450408</v>
      </c>
      <c r="Q47" s="8">
        <v>493379</v>
      </c>
      <c r="R47" s="8">
        <v>499878</v>
      </c>
      <c r="S47" s="8">
        <v>499323</v>
      </c>
      <c r="T47" s="8">
        <v>505278</v>
      </c>
      <c r="U47" s="8">
        <v>505590</v>
      </c>
      <c r="V47" s="8">
        <v>507720</v>
      </c>
      <c r="W47" s="8">
        <v>507297</v>
      </c>
      <c r="X47" s="8">
        <v>524059</v>
      </c>
      <c r="Y47" s="8">
        <v>526810</v>
      </c>
      <c r="Z47" s="8">
        <v>529586</v>
      </c>
      <c r="AA47" s="8">
        <v>532488</v>
      </c>
      <c r="AB47" s="8">
        <v>533081</v>
      </c>
      <c r="AC47" s="8">
        <v>573774</v>
      </c>
      <c r="AD47" s="8">
        <v>594478</v>
      </c>
      <c r="AE47" s="8">
        <v>608194</v>
      </c>
      <c r="AF47" s="8">
        <v>581506</v>
      </c>
      <c r="AG47" s="8">
        <v>595628</v>
      </c>
      <c r="AH47" s="8">
        <v>580661</v>
      </c>
      <c r="AI47" s="8">
        <v>583565</v>
      </c>
      <c r="AJ47" s="165">
        <f>(AJ23*AJ45+AJ24*AJ46)/(AJ23+AJ24)</f>
        <v>579971.27262377471</v>
      </c>
      <c r="AK47" s="165">
        <f>(AK23*AK45+AK24*AK46)/(AK23+AK24)</f>
        <v>582289.0724566729</v>
      </c>
      <c r="AL47" s="165">
        <f t="shared" ref="AL47:AN47" si="12">(AL23*AL45+AL24*AL46)/(AL23+AL24)</f>
        <v>581324.6024876911</v>
      </c>
      <c r="AM47" s="165">
        <f t="shared" si="12"/>
        <v>583568.64641265455</v>
      </c>
      <c r="AN47" s="165">
        <f t="shared" si="12"/>
        <v>582335.51914582506</v>
      </c>
      <c r="AO47" s="8"/>
    </row>
    <row r="48" spans="1:41" ht="18.600000000000001" x14ac:dyDescent="0.3">
      <c r="A48" s="30"/>
      <c r="B48" s="8"/>
      <c r="C48" s="10"/>
      <c r="D48" s="10"/>
      <c r="E48" s="10"/>
      <c r="F48" s="10"/>
      <c r="G48" s="10"/>
      <c r="H48" s="10"/>
      <c r="I48" s="10"/>
      <c r="J48" s="38"/>
      <c r="K48" s="10"/>
      <c r="M48" s="30"/>
      <c r="O48" s="25"/>
      <c r="P48" s="8"/>
      <c r="Q48" s="8"/>
      <c r="R48" s="8"/>
      <c r="S48" s="8"/>
      <c r="T48" s="8"/>
      <c r="U48" s="8"/>
      <c r="V48" s="8"/>
      <c r="W48" s="8"/>
      <c r="X48" s="8"/>
      <c r="Y48" s="8"/>
      <c r="Z48" s="8"/>
      <c r="AA48" s="8"/>
      <c r="AB48" s="8"/>
      <c r="AC48" s="8"/>
      <c r="AD48" s="8"/>
      <c r="AE48" s="8"/>
      <c r="AF48" s="8"/>
      <c r="AG48" s="8"/>
      <c r="AH48" s="8"/>
      <c r="AI48" s="8"/>
      <c r="AJ48" s="8"/>
      <c r="AK48" s="8"/>
      <c r="AL48" s="8"/>
      <c r="AM48" s="8"/>
      <c r="AN48" s="8"/>
      <c r="AO48" s="8"/>
    </row>
    <row r="49" spans="1:42" ht="18.600000000000001" x14ac:dyDescent="0.3">
      <c r="A49" s="30"/>
      <c r="B49" s="8"/>
      <c r="C49" s="10"/>
      <c r="D49" s="10"/>
      <c r="E49" s="10"/>
      <c r="F49" s="10"/>
      <c r="G49" s="10"/>
      <c r="H49" s="10"/>
      <c r="I49" s="10"/>
      <c r="J49" s="38"/>
      <c r="K49" s="10"/>
      <c r="M49" s="30"/>
      <c r="O49" s="25"/>
      <c r="P49" s="8"/>
      <c r="Q49" s="8"/>
      <c r="R49" s="8"/>
      <c r="S49" s="8"/>
      <c r="T49" s="8"/>
      <c r="U49" s="8"/>
      <c r="V49" s="8"/>
      <c r="W49" s="8"/>
      <c r="X49" s="8"/>
      <c r="Y49" s="8"/>
      <c r="Z49" s="8"/>
      <c r="AA49" s="8"/>
      <c r="AB49" s="8"/>
      <c r="AC49" s="8"/>
      <c r="AD49" s="8"/>
      <c r="AE49" s="8"/>
      <c r="AF49" s="8"/>
      <c r="AG49" s="8"/>
      <c r="AH49" s="8"/>
      <c r="AI49" s="8"/>
      <c r="AJ49" s="8"/>
      <c r="AK49" s="8"/>
      <c r="AL49" s="8"/>
      <c r="AM49" s="8"/>
      <c r="AN49" s="8"/>
      <c r="AO49" s="8"/>
    </row>
    <row r="50" spans="1:42" ht="18.600000000000001" x14ac:dyDescent="0.3">
      <c r="A50" s="30"/>
      <c r="B50" s="8"/>
      <c r="C50" s="10"/>
      <c r="D50" s="10"/>
      <c r="E50" s="10"/>
      <c r="F50" s="10"/>
      <c r="G50" s="10"/>
      <c r="H50" s="10"/>
      <c r="I50" s="10"/>
      <c r="J50" s="38"/>
      <c r="K50" s="10"/>
      <c r="M50" s="30"/>
      <c r="O50" s="25"/>
      <c r="P50" s="8"/>
      <c r="Q50" s="8"/>
      <c r="R50" s="8"/>
      <c r="S50" s="8"/>
      <c r="T50" s="8"/>
      <c r="U50" s="8"/>
      <c r="V50" s="8"/>
      <c r="W50" s="8"/>
      <c r="X50" s="8"/>
      <c r="Y50" s="8"/>
      <c r="Z50" s="8"/>
      <c r="AA50" s="8"/>
      <c r="AB50" s="8"/>
      <c r="AC50" s="8"/>
      <c r="AD50" s="8"/>
      <c r="AE50" s="8"/>
      <c r="AF50" s="8"/>
      <c r="AG50" s="8"/>
      <c r="AH50" s="8"/>
      <c r="AI50" s="8"/>
      <c r="AJ50" s="8"/>
      <c r="AK50" s="8"/>
      <c r="AL50" s="8"/>
      <c r="AM50" s="8"/>
      <c r="AN50" s="8"/>
      <c r="AO50" s="8"/>
    </row>
    <row r="51" spans="1:42" ht="19.2" thickBot="1" x14ac:dyDescent="0.35">
      <c r="A51" s="2" t="s">
        <v>705</v>
      </c>
      <c r="B51" s="2" t="s">
        <v>1</v>
      </c>
      <c r="C51" s="2" t="s">
        <v>8</v>
      </c>
      <c r="D51" s="2" t="s">
        <v>9</v>
      </c>
      <c r="E51" s="2" t="s">
        <v>2</v>
      </c>
      <c r="F51" s="2" t="s">
        <v>542</v>
      </c>
      <c r="G51" s="2" t="s">
        <v>24</v>
      </c>
      <c r="H51" s="2" t="s">
        <v>527</v>
      </c>
      <c r="I51" s="2" t="s">
        <v>25</v>
      </c>
      <c r="J51" s="2" t="s">
        <v>3</v>
      </c>
      <c r="K51" s="2" t="s">
        <v>4</v>
      </c>
      <c r="M51" s="2" t="s">
        <v>607</v>
      </c>
      <c r="N51" s="2"/>
      <c r="O51" s="82">
        <v>0</v>
      </c>
      <c r="P51" s="82">
        <v>13990131</v>
      </c>
      <c r="Q51" s="82">
        <v>13990231</v>
      </c>
      <c r="R51" s="82">
        <v>13990331</v>
      </c>
      <c r="S51" s="82">
        <v>13990431</v>
      </c>
      <c r="T51" s="82">
        <v>13990531</v>
      </c>
      <c r="U51" s="82">
        <v>13990631</v>
      </c>
      <c r="V51" s="82">
        <v>13990730</v>
      </c>
      <c r="W51" s="82">
        <v>13990830</v>
      </c>
      <c r="X51" s="82">
        <v>13990930</v>
      </c>
      <c r="Y51" s="82">
        <v>13991030</v>
      </c>
      <c r="Z51" s="82">
        <v>13991130</v>
      </c>
      <c r="AA51" s="82">
        <v>13991230</v>
      </c>
      <c r="AB51" s="82">
        <v>14000131</v>
      </c>
      <c r="AC51" s="82">
        <v>14000231</v>
      </c>
      <c r="AD51" s="82">
        <v>14000331</v>
      </c>
      <c r="AE51" s="82">
        <v>14000431</v>
      </c>
      <c r="AF51" s="82">
        <v>14000531</v>
      </c>
      <c r="AG51" s="82">
        <v>14000631</v>
      </c>
      <c r="AH51" s="82">
        <v>14000730</v>
      </c>
      <c r="AI51" s="82">
        <v>14000830</v>
      </c>
      <c r="AJ51" s="82">
        <v>14000930</v>
      </c>
      <c r="AK51" s="82">
        <v>14001030</v>
      </c>
      <c r="AL51" s="82">
        <f>AL42</f>
        <v>14001130</v>
      </c>
      <c r="AM51" s="82">
        <f t="shared" ref="AM51:AN51" si="13">AM42</f>
        <v>14001230</v>
      </c>
      <c r="AN51" s="82">
        <f t="shared" si="13"/>
        <v>14010131</v>
      </c>
      <c r="AO51" s="82"/>
    </row>
    <row r="52" spans="1:42" ht="21" thickTop="1" x14ac:dyDescent="0.3">
      <c r="A52" s="136" t="s">
        <v>708</v>
      </c>
      <c r="B52" s="35"/>
      <c r="C52" s="170">
        <f t="shared" ref="C52:J52" si="14">C43/C$44</f>
        <v>0.65654964627871804</v>
      </c>
      <c r="D52" s="170">
        <f t="shared" si="14"/>
        <v>0.78807258051286511</v>
      </c>
      <c r="E52" s="170">
        <f t="shared" si="14"/>
        <v>0.44874959288319671</v>
      </c>
      <c r="F52" s="170">
        <f t="shared" si="14"/>
        <v>0.3214480650443608</v>
      </c>
      <c r="G52" s="170">
        <f t="shared" si="14"/>
        <v>0.21699769096031937</v>
      </c>
      <c r="H52" s="170">
        <f t="shared" si="14"/>
        <v>0.20473110615262236</v>
      </c>
      <c r="I52" s="170">
        <f t="shared" si="14"/>
        <v>0.12924779553867785</v>
      </c>
      <c r="J52" s="170">
        <f t="shared" si="14"/>
        <v>0.19128438945037529</v>
      </c>
      <c r="K52" s="173">
        <f>J52</f>
        <v>0.19128438945037529</v>
      </c>
      <c r="M52" s="136" t="s">
        <v>708</v>
      </c>
      <c r="N52" s="35"/>
      <c r="O52" s="8"/>
      <c r="P52" s="170">
        <f t="shared" ref="P52:AN52" si="15">P43/P44</f>
        <v>0.71561284545717407</v>
      </c>
      <c r="Q52" s="170">
        <f t="shared" si="15"/>
        <v>0.48273620429540409</v>
      </c>
      <c r="R52" s="170">
        <f t="shared" si="15"/>
        <v>0.37296670282495747</v>
      </c>
      <c r="S52" s="170">
        <f t="shared" si="15"/>
        <v>0.81954657438925771</v>
      </c>
      <c r="T52" s="170">
        <f t="shared" si="15"/>
        <v>0.85969316945698249</v>
      </c>
      <c r="U52" s="170">
        <f t="shared" si="15"/>
        <v>0.61892958872620063</v>
      </c>
      <c r="V52" s="170">
        <f t="shared" si="15"/>
        <v>0.41764973816204037</v>
      </c>
      <c r="W52" s="170">
        <f t="shared" si="15"/>
        <v>0.18840169114762673</v>
      </c>
      <c r="X52" s="170">
        <f t="shared" si="15"/>
        <v>0.16000693497578636</v>
      </c>
      <c r="Y52" s="170">
        <f t="shared" si="15"/>
        <v>0.30012886201510114</v>
      </c>
      <c r="Z52" s="170">
        <f t="shared" si="15"/>
        <v>0.25968414719338412</v>
      </c>
      <c r="AA52" s="170">
        <f t="shared" si="15"/>
        <v>0.31587331269435615</v>
      </c>
      <c r="AB52" s="170">
        <f t="shared" si="15"/>
        <v>0.22883273535040419</v>
      </c>
      <c r="AC52" s="170">
        <f t="shared" si="15"/>
        <v>0.21762657748785488</v>
      </c>
      <c r="AD52" s="170">
        <f t="shared" si="15"/>
        <v>0.11246113004025603</v>
      </c>
      <c r="AE52" s="170">
        <f t="shared" si="15"/>
        <v>0.33590725971869251</v>
      </c>
      <c r="AF52" s="170">
        <f t="shared" si="15"/>
        <v>0.39651744626351004</v>
      </c>
      <c r="AG52" s="170">
        <f t="shared" si="15"/>
        <v>0.2688759235237046</v>
      </c>
      <c r="AH52" s="170">
        <f t="shared" si="15"/>
        <v>0.2688759235237046</v>
      </c>
      <c r="AI52" s="170">
        <f t="shared" si="15"/>
        <v>8.8213552835731249E-2</v>
      </c>
      <c r="AJ52" s="170">
        <f t="shared" si="15"/>
        <v>0.10421756239023197</v>
      </c>
      <c r="AK52" s="170">
        <f t="shared" si="15"/>
        <v>0.12053437250614073</v>
      </c>
      <c r="AL52" s="170">
        <f t="shared" si="15"/>
        <v>0.11051361996586907</v>
      </c>
      <c r="AM52" s="170">
        <f t="shared" si="15"/>
        <v>0.16595779991021256</v>
      </c>
      <c r="AN52" s="170">
        <f t="shared" si="15"/>
        <v>8.9418163837151801E-2</v>
      </c>
      <c r="AO52" s="80"/>
    </row>
    <row r="53" spans="1:42" ht="20.399999999999999" x14ac:dyDescent="0.3">
      <c r="A53" s="136" t="s">
        <v>707</v>
      </c>
      <c r="B53" s="35"/>
      <c r="C53" s="170">
        <f t="shared" ref="C53:J54" si="16">C45/C$44</f>
        <v>1.8551714855447827</v>
      </c>
      <c r="D53" s="170">
        <f t="shared" si="16"/>
        <v>2.1185811900230131</v>
      </c>
      <c r="E53" s="170">
        <f t="shared" si="16"/>
        <v>1.4257851424018253</v>
      </c>
      <c r="F53" s="170">
        <f t="shared" si="16"/>
        <v>0.8326866298262886</v>
      </c>
      <c r="G53" s="170">
        <f t="shared" si="16"/>
        <v>0.72822628945816625</v>
      </c>
      <c r="H53" s="170">
        <f t="shared" si="16"/>
        <v>0.74151981751837759</v>
      </c>
      <c r="I53" s="170">
        <f t="shared" si="16"/>
        <v>0.95571216525676128</v>
      </c>
      <c r="J53" s="170">
        <f>J45/J$44</f>
        <v>0.7849022681234914</v>
      </c>
      <c r="K53" s="173">
        <f>J53</f>
        <v>0.7849022681234914</v>
      </c>
      <c r="M53" s="136" t="s">
        <v>707</v>
      </c>
      <c r="N53" s="35"/>
      <c r="O53" s="8"/>
      <c r="P53" s="170">
        <f t="shared" ref="P53:AN53" si="17">P45/P44</f>
        <v>0</v>
      </c>
      <c r="Q53" s="170">
        <f t="shared" si="17"/>
        <v>0</v>
      </c>
      <c r="R53" s="170">
        <f t="shared" si="17"/>
        <v>0</v>
      </c>
      <c r="S53" s="170">
        <f t="shared" si="17"/>
        <v>0</v>
      </c>
      <c r="T53" s="170">
        <f t="shared" si="17"/>
        <v>0</v>
      </c>
      <c r="U53" s="170">
        <f t="shared" si="17"/>
        <v>0</v>
      </c>
      <c r="V53" s="170">
        <f t="shared" si="17"/>
        <v>0</v>
      </c>
      <c r="W53" s="170">
        <f t="shared" si="17"/>
        <v>0</v>
      </c>
      <c r="X53" s="170">
        <f t="shared" si="17"/>
        <v>0</v>
      </c>
      <c r="Y53" s="170">
        <f t="shared" si="17"/>
        <v>0</v>
      </c>
      <c r="Z53" s="170">
        <f t="shared" si="17"/>
        <v>0</v>
      </c>
      <c r="AA53" s="170">
        <f t="shared" si="17"/>
        <v>0</v>
      </c>
      <c r="AB53" s="170">
        <f t="shared" si="17"/>
        <v>0</v>
      </c>
      <c r="AC53" s="170">
        <f t="shared" si="17"/>
        <v>0</v>
      </c>
      <c r="AD53" s="170">
        <f t="shared" si="17"/>
        <v>0</v>
      </c>
      <c r="AE53" s="170">
        <f t="shared" si="17"/>
        <v>0</v>
      </c>
      <c r="AF53" s="170">
        <f t="shared" si="17"/>
        <v>0</v>
      </c>
      <c r="AG53" s="170">
        <f t="shared" si="17"/>
        <v>0</v>
      </c>
      <c r="AH53" s="170">
        <f t="shared" si="17"/>
        <v>0</v>
      </c>
      <c r="AI53" s="170">
        <f t="shared" si="17"/>
        <v>0</v>
      </c>
      <c r="AJ53" s="170">
        <f t="shared" si="17"/>
        <v>0.71220212878954425</v>
      </c>
      <c r="AK53" s="170">
        <f t="shared" si="17"/>
        <v>0.86107380861078253</v>
      </c>
      <c r="AL53" s="170">
        <f t="shared" si="17"/>
        <v>0.83651576574954811</v>
      </c>
      <c r="AM53" s="170">
        <f t="shared" si="17"/>
        <v>1.2378068889508276</v>
      </c>
      <c r="AN53" s="170">
        <f t="shared" si="17"/>
        <v>0.76432090335172587</v>
      </c>
      <c r="AO53" s="20"/>
    </row>
    <row r="54" spans="1:42" ht="20.399999999999999" x14ac:dyDescent="0.3">
      <c r="A54" s="136" t="s">
        <v>703</v>
      </c>
      <c r="B54" s="35"/>
      <c r="C54" s="170">
        <f t="shared" si="16"/>
        <v>1.2204680838833251</v>
      </c>
      <c r="D54" s="170">
        <f t="shared" si="16"/>
        <v>1.3587375282404954</v>
      </c>
      <c r="E54" s="170">
        <f t="shared" si="16"/>
        <v>1.3981985564980406</v>
      </c>
      <c r="F54" s="170">
        <f t="shared" si="16"/>
        <v>1.0034781709229672</v>
      </c>
      <c r="G54" s="170">
        <f t="shared" si="16"/>
        <v>0.77300018760795064</v>
      </c>
      <c r="H54" s="170">
        <f t="shared" si="16"/>
        <v>0.77000399693014221</v>
      </c>
      <c r="I54" s="170">
        <f t="shared" si="16"/>
        <v>0.97094280860335425</v>
      </c>
      <c r="J54" s="170">
        <f t="shared" si="16"/>
        <v>0.80583412738096361</v>
      </c>
      <c r="K54" s="173">
        <f>J54</f>
        <v>0.80583412738096361</v>
      </c>
      <c r="M54" s="136" t="s">
        <v>703</v>
      </c>
      <c r="O54" s="169"/>
      <c r="P54" s="170">
        <f t="shared" ref="P54:AN54" si="18">P46/P44</f>
        <v>0</v>
      </c>
      <c r="Q54" s="170">
        <f t="shared" si="18"/>
        <v>0</v>
      </c>
      <c r="R54" s="170">
        <f t="shared" si="18"/>
        <v>0</v>
      </c>
      <c r="S54" s="170">
        <f t="shared" si="18"/>
        <v>0</v>
      </c>
      <c r="T54" s="170">
        <f t="shared" si="18"/>
        <v>0</v>
      </c>
      <c r="U54" s="170">
        <f t="shared" si="18"/>
        <v>0</v>
      </c>
      <c r="V54" s="170">
        <f t="shared" si="18"/>
        <v>0</v>
      </c>
      <c r="W54" s="170">
        <f t="shared" si="18"/>
        <v>0</v>
      </c>
      <c r="X54" s="170">
        <f t="shared" si="18"/>
        <v>0</v>
      </c>
      <c r="Y54" s="170">
        <f t="shared" si="18"/>
        <v>0</v>
      </c>
      <c r="Z54" s="170">
        <f t="shared" si="18"/>
        <v>0</v>
      </c>
      <c r="AA54" s="170">
        <f t="shared" si="18"/>
        <v>0</v>
      </c>
      <c r="AB54" s="170">
        <f t="shared" si="18"/>
        <v>0</v>
      </c>
      <c r="AC54" s="170">
        <f t="shared" si="18"/>
        <v>0</v>
      </c>
      <c r="AD54" s="170">
        <f t="shared" si="18"/>
        <v>0</v>
      </c>
      <c r="AE54" s="170">
        <f t="shared" si="18"/>
        <v>0</v>
      </c>
      <c r="AF54" s="170">
        <f t="shared" si="18"/>
        <v>0</v>
      </c>
      <c r="AG54" s="170">
        <f t="shared" si="18"/>
        <v>0</v>
      </c>
      <c r="AH54" s="170">
        <f t="shared" si="18"/>
        <v>0</v>
      </c>
      <c r="AI54" s="170">
        <f t="shared" si="18"/>
        <v>0</v>
      </c>
      <c r="AJ54" s="170">
        <f t="shared" si="18"/>
        <v>0.76380143813097312</v>
      </c>
      <c r="AK54" s="170">
        <f t="shared" si="18"/>
        <v>0.87349295019758399</v>
      </c>
      <c r="AL54" s="170">
        <f t="shared" si="18"/>
        <v>0.84242747179158539</v>
      </c>
      <c r="AM54" s="170">
        <f t="shared" si="18"/>
        <v>1.2688729124955584</v>
      </c>
      <c r="AN54" s="170">
        <f t="shared" si="18"/>
        <v>0.74642942172198812</v>
      </c>
    </row>
    <row r="55" spans="1:42" ht="20.399999999999999" x14ac:dyDescent="0.3">
      <c r="D55" s="8"/>
      <c r="E55" s="8"/>
      <c r="F55" s="8"/>
      <c r="G55" s="8"/>
      <c r="H55" s="8"/>
      <c r="I55" s="38"/>
      <c r="J55" s="38"/>
      <c r="K55" s="38"/>
      <c r="M55" s="171" t="s">
        <v>706</v>
      </c>
      <c r="O55" s="169"/>
      <c r="P55" s="170">
        <f t="shared" ref="P55:AN55" si="19">P47/P44</f>
        <v>4.2010577075541216</v>
      </c>
      <c r="Q55" s="170">
        <f t="shared" si="19"/>
        <v>2.0171922465216876</v>
      </c>
      <c r="R55" s="170">
        <f t="shared" si="19"/>
        <v>1.213069402077767</v>
      </c>
      <c r="S55" s="170">
        <f t="shared" si="19"/>
        <v>1.1738170688131195</v>
      </c>
      <c r="T55" s="170">
        <f t="shared" si="19"/>
        <v>1.2635266757523851</v>
      </c>
      <c r="U55" s="170">
        <f t="shared" si="19"/>
        <v>1.2632801958922593</v>
      </c>
      <c r="V55" s="170">
        <f t="shared" si="19"/>
        <v>1.3684031792491733</v>
      </c>
      <c r="W55" s="170">
        <f t="shared" si="19"/>
        <v>1.1055594298914702</v>
      </c>
      <c r="X55" s="170">
        <f t="shared" si="19"/>
        <v>1.539973082890592</v>
      </c>
      <c r="Y55" s="170">
        <f t="shared" si="19"/>
        <v>1.8006843017353646</v>
      </c>
      <c r="Z55" s="170">
        <f t="shared" si="19"/>
        <v>2.1384712917984068</v>
      </c>
      <c r="AA55" s="170">
        <f t="shared" si="19"/>
        <v>1.8439610214215962</v>
      </c>
      <c r="AB55" s="170">
        <f t="shared" si="19"/>
        <v>1.5767848533339643</v>
      </c>
      <c r="AC55" s="170">
        <f t="shared" si="19"/>
        <v>1.5792741835597208</v>
      </c>
      <c r="AD55" s="170">
        <f t="shared" si="19"/>
        <v>0.62304916558629053</v>
      </c>
      <c r="AE55" s="170">
        <f t="shared" si="19"/>
        <v>0.63165295925372411</v>
      </c>
      <c r="AF55" s="170">
        <f t="shared" si="19"/>
        <v>0.66025231256237704</v>
      </c>
      <c r="AG55" s="170">
        <f t="shared" si="19"/>
        <v>0.71080804669440867</v>
      </c>
      <c r="AH55" s="170">
        <f t="shared" si="19"/>
        <v>0.69294679095277933</v>
      </c>
      <c r="AI55" s="170">
        <f t="shared" si="19"/>
        <v>0.56168403666757782</v>
      </c>
      <c r="AJ55" s="170">
        <f t="shared" si="19"/>
        <v>0.71631282266399399</v>
      </c>
      <c r="AK55" s="170">
        <f t="shared" si="19"/>
        <v>0.86212809195120721</v>
      </c>
      <c r="AL55" s="170">
        <f t="shared" si="19"/>
        <v>0.83717909011238878</v>
      </c>
      <c r="AM55" s="170">
        <f t="shared" si="19"/>
        <v>1.2416380596823706</v>
      </c>
      <c r="AN55" s="170">
        <f t="shared" si="19"/>
        <v>0.76177855108147519</v>
      </c>
    </row>
    <row r="56" spans="1:42" ht="18.600000000000001" x14ac:dyDescent="0.3">
      <c r="B56" s="8"/>
      <c r="C56" s="10"/>
      <c r="D56" s="10"/>
      <c r="E56" s="10"/>
      <c r="F56" s="10"/>
      <c r="G56" s="10"/>
      <c r="H56" s="10"/>
      <c r="I56" s="10"/>
      <c r="J56" s="38"/>
      <c r="K56" s="10"/>
      <c r="M56" s="172"/>
      <c r="O56" s="25"/>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42" ht="18.600000000000001" x14ac:dyDescent="0.3">
      <c r="A57" s="30"/>
      <c r="B57" s="8"/>
      <c r="C57" s="10"/>
      <c r="D57" s="10"/>
      <c r="E57" s="10"/>
      <c r="F57" s="10"/>
      <c r="G57" s="10"/>
      <c r="H57" s="10"/>
      <c r="I57" s="10"/>
      <c r="J57" s="38"/>
      <c r="K57" s="10"/>
      <c r="M57" s="172"/>
      <c r="O57" s="25"/>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42" ht="18.600000000000001" x14ac:dyDescent="0.3">
      <c r="A58" s="30"/>
      <c r="B58" s="8"/>
      <c r="C58" s="10"/>
      <c r="D58" s="10"/>
      <c r="E58" s="10"/>
      <c r="F58" s="10"/>
      <c r="G58" s="10"/>
      <c r="H58" s="10"/>
      <c r="I58" s="10"/>
      <c r="J58" s="38"/>
      <c r="K58" s="10"/>
      <c r="M58" s="30"/>
      <c r="O58" s="25"/>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42" ht="18.600000000000001" x14ac:dyDescent="0.3">
      <c r="A59" s="30"/>
      <c r="B59" s="8"/>
      <c r="C59" s="10"/>
      <c r="D59" s="10"/>
      <c r="E59" s="10"/>
      <c r="F59" s="10"/>
      <c r="G59" s="10"/>
      <c r="H59" s="10"/>
      <c r="I59" s="10"/>
      <c r="J59" s="38"/>
      <c r="K59" s="10"/>
      <c r="M59" s="30"/>
      <c r="O59" s="25"/>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row>
    <row r="60" spans="1:42" ht="18.600000000000001" x14ac:dyDescent="0.3">
      <c r="A60" s="30"/>
      <c r="B60" s="8"/>
      <c r="C60" s="10"/>
      <c r="D60" s="10"/>
      <c r="E60" s="10"/>
      <c r="F60" s="10"/>
      <c r="G60" s="10"/>
      <c r="H60" s="10"/>
      <c r="I60" s="10"/>
      <c r="J60" s="38"/>
      <c r="K60" s="10"/>
      <c r="M60" s="30"/>
      <c r="O60" s="25"/>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row>
    <row r="61" spans="1:42" ht="18.600000000000001" x14ac:dyDescent="0.3">
      <c r="A61" s="30"/>
      <c r="B61" s="8"/>
      <c r="C61" s="10"/>
      <c r="D61" s="10"/>
      <c r="E61" s="10"/>
      <c r="F61" s="10"/>
      <c r="G61" s="10"/>
      <c r="H61" s="10"/>
      <c r="I61" s="10"/>
      <c r="J61" s="10"/>
      <c r="K61" s="10"/>
      <c r="M61" s="30"/>
    </row>
    <row r="62" spans="1:42" ht="20.399999999999999" x14ac:dyDescent="0.3">
      <c r="M62" s="133"/>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row>
    <row r="63" spans="1:42" ht="19.2" thickBot="1" x14ac:dyDescent="0.35">
      <c r="A63" s="2" t="s">
        <v>32</v>
      </c>
      <c r="B63" s="2" t="s">
        <v>1</v>
      </c>
      <c r="C63" s="2" t="s">
        <v>8</v>
      </c>
      <c r="D63" s="2" t="s">
        <v>9</v>
      </c>
      <c r="E63" s="2" t="s">
        <v>2</v>
      </c>
      <c r="F63" s="2" t="s">
        <v>542</v>
      </c>
      <c r="G63" s="2" t="s">
        <v>24</v>
      </c>
      <c r="H63" s="2" t="s">
        <v>527</v>
      </c>
      <c r="I63" s="2" t="s">
        <v>25</v>
      </c>
      <c r="J63" s="2" t="s">
        <v>3</v>
      </c>
      <c r="K63" s="2" t="s">
        <v>4</v>
      </c>
    </row>
    <row r="64" spans="1:42" ht="21" thickTop="1" x14ac:dyDescent="0.3">
      <c r="A64" s="34" t="s">
        <v>670</v>
      </c>
      <c r="B64" s="35" t="s">
        <v>23</v>
      </c>
      <c r="C64" s="8">
        <v>694093</v>
      </c>
      <c r="D64" s="8">
        <v>748108</v>
      </c>
      <c r="E64" s="8">
        <v>489083</v>
      </c>
      <c r="F64" s="8">
        <v>231115</v>
      </c>
      <c r="G64" s="8">
        <v>279524</v>
      </c>
      <c r="H64" s="8">
        <v>300607</v>
      </c>
      <c r="I64" s="8">
        <f>J64-G64</f>
        <v>63353.045715000015</v>
      </c>
      <c r="J64" s="8">
        <v>342877.04571500001</v>
      </c>
      <c r="K64" s="8">
        <f>K21*K43/1000000</f>
        <v>342877.04571500001</v>
      </c>
    </row>
    <row r="65" spans="1:11" ht="20.399999999999999" x14ac:dyDescent="0.3">
      <c r="A65" s="34" t="s">
        <v>671</v>
      </c>
      <c r="B65" s="35" t="s">
        <v>23</v>
      </c>
      <c r="C65" s="8">
        <v>627582</v>
      </c>
      <c r="D65" s="8">
        <v>555054</v>
      </c>
      <c r="E65" s="8">
        <v>766885</v>
      </c>
      <c r="F65" s="8">
        <v>569720</v>
      </c>
      <c r="G65" s="8">
        <v>899412</v>
      </c>
      <c r="H65" s="8">
        <v>999078</v>
      </c>
      <c r="I65" s="8">
        <f>J65-G65</f>
        <v>297138.20841299999</v>
      </c>
      <c r="J65" s="8">
        <v>1196550.208413</v>
      </c>
      <c r="K65" s="8">
        <f>K22*K44/1000000</f>
        <v>2609299.5199037376</v>
      </c>
    </row>
    <row r="66" spans="1:11" ht="20.399999999999999" x14ac:dyDescent="0.3">
      <c r="A66" s="34" t="s">
        <v>672</v>
      </c>
      <c r="B66" s="35" t="s">
        <v>23</v>
      </c>
      <c r="C66" s="8">
        <v>119342</v>
      </c>
      <c r="D66" s="8">
        <v>159908</v>
      </c>
      <c r="E66" s="8">
        <v>468102</v>
      </c>
      <c r="F66" s="8">
        <v>372022</v>
      </c>
      <c r="G66" s="8">
        <v>706637</v>
      </c>
      <c r="H66" s="8">
        <v>771862</v>
      </c>
      <c r="I66" s="8">
        <f>J66-G66</f>
        <v>161736.74957500002</v>
      </c>
      <c r="J66" s="8">
        <v>868373.74957500002</v>
      </c>
      <c r="K66" s="8">
        <f>K23*K45/1000000</f>
        <v>1893649.9211915883</v>
      </c>
    </row>
    <row r="67" spans="1:11" ht="20.399999999999999" x14ac:dyDescent="0.3">
      <c r="A67" s="34" t="s">
        <v>673</v>
      </c>
      <c r="B67" s="35" t="s">
        <v>23</v>
      </c>
      <c r="C67" s="8">
        <v>2059</v>
      </c>
      <c r="D67" s="8">
        <v>1944</v>
      </c>
      <c r="E67" s="8">
        <v>29760</v>
      </c>
      <c r="F67" s="8">
        <v>73754</v>
      </c>
      <c r="G67" s="8">
        <v>7097</v>
      </c>
      <c r="H67" s="8">
        <v>13235</v>
      </c>
      <c r="I67" s="8">
        <f>J67-G67</f>
        <v>19247.00272</v>
      </c>
      <c r="J67" s="8">
        <v>26344.00272</v>
      </c>
      <c r="K67" s="8">
        <f>K24*K46/1000000</f>
        <v>57447.981009345785</v>
      </c>
    </row>
    <row r="68" spans="1:11" ht="20.399999999999999" x14ac:dyDescent="0.3">
      <c r="A68" s="133" t="s">
        <v>530</v>
      </c>
      <c r="B68" s="35" t="s">
        <v>23</v>
      </c>
      <c r="C68" s="79">
        <f t="shared" ref="C68:K68" si="20">SUM(C64:C67)</f>
        <v>1443076</v>
      </c>
      <c r="D68" s="79">
        <f t="shared" si="20"/>
        <v>1465014</v>
      </c>
      <c r="E68" s="79">
        <f t="shared" si="20"/>
        <v>1753830</v>
      </c>
      <c r="F68" s="79">
        <f t="shared" si="20"/>
        <v>1246611</v>
      </c>
      <c r="G68" s="79">
        <f t="shared" si="20"/>
        <v>1892670</v>
      </c>
      <c r="H68" s="79">
        <f t="shared" si="20"/>
        <v>2084782</v>
      </c>
      <c r="I68" s="79">
        <f t="shared" si="20"/>
        <v>541475.00642300001</v>
      </c>
      <c r="J68" s="79">
        <v>2434145.0064230002</v>
      </c>
      <c r="K68" s="79">
        <f t="shared" si="20"/>
        <v>4903274.4678196711</v>
      </c>
    </row>
    <row r="69" spans="1:11" x14ac:dyDescent="0.3">
      <c r="C69" s="61"/>
    </row>
    <row r="72" spans="1:11" ht="19.2" thickBot="1" x14ac:dyDescent="0.35">
      <c r="A72" s="2" t="s">
        <v>26</v>
      </c>
      <c r="B72" s="2" t="s">
        <v>23</v>
      </c>
      <c r="C72" s="2" t="s">
        <v>8</v>
      </c>
      <c r="D72" s="2" t="s">
        <v>9</v>
      </c>
      <c r="E72" s="2" t="s">
        <v>2</v>
      </c>
      <c r="F72" s="2" t="s">
        <v>542</v>
      </c>
      <c r="G72" s="2" t="s">
        <v>24</v>
      </c>
      <c r="H72" s="2" t="s">
        <v>527</v>
      </c>
      <c r="I72" s="2" t="s">
        <v>25</v>
      </c>
      <c r="J72" s="2" t="s">
        <v>3</v>
      </c>
      <c r="K72" s="2" t="s">
        <v>4</v>
      </c>
    </row>
    <row r="73" spans="1:11" ht="21" thickTop="1" x14ac:dyDescent="0.3">
      <c r="A73" s="136" t="s">
        <v>549</v>
      </c>
      <c r="B73" s="37"/>
      <c r="C73" s="39">
        <v>514833</v>
      </c>
      <c r="D73" s="38">
        <v>524098</v>
      </c>
      <c r="E73" s="38">
        <v>537282</v>
      </c>
      <c r="F73" s="38">
        <v>394599</v>
      </c>
      <c r="G73" s="38">
        <f t="shared" ref="G73:G78" si="21">G$79*F88</f>
        <v>627494.82119919162</v>
      </c>
      <c r="H73" s="30"/>
      <c r="I73" s="38">
        <f>G73/3</f>
        <v>209164.94039973055</v>
      </c>
      <c r="J73" s="39">
        <f t="shared" ref="J73:J78" si="22">I73+G73</f>
        <v>836659.7615989222</v>
      </c>
      <c r="K73" s="39">
        <f>J73</f>
        <v>836659.7615989222</v>
      </c>
    </row>
    <row r="74" spans="1:11" ht="20.399999999999999" x14ac:dyDescent="0.3">
      <c r="A74" s="136" t="s">
        <v>676</v>
      </c>
      <c r="B74" s="39"/>
      <c r="C74" s="39">
        <v>180097</v>
      </c>
      <c r="D74" s="39">
        <v>245027</v>
      </c>
      <c r="E74" s="39">
        <v>258973</v>
      </c>
      <c r="F74" s="39">
        <v>168420</v>
      </c>
      <c r="G74" s="38">
        <f t="shared" si="21"/>
        <v>267822.97417471372</v>
      </c>
      <c r="H74" s="39"/>
      <c r="I74" s="38">
        <f ca="1">(I26-I21)*I85/1000000</f>
        <v>76889.450912065993</v>
      </c>
      <c r="J74" s="39">
        <f t="shared" ca="1" si="22"/>
        <v>344712.42508677969</v>
      </c>
      <c r="K74" s="39">
        <f ca="1">K85*(K26-K21)/1000000</f>
        <v>499833.01637583057</v>
      </c>
    </row>
    <row r="75" spans="1:11" ht="20.399999999999999" x14ac:dyDescent="0.3">
      <c r="A75" s="136" t="s">
        <v>677</v>
      </c>
      <c r="B75" s="38"/>
      <c r="C75" s="38">
        <v>38651</v>
      </c>
      <c r="D75" s="38">
        <v>55894</v>
      </c>
      <c r="E75" s="38">
        <v>48312</v>
      </c>
      <c r="F75" s="38">
        <v>61116</v>
      </c>
      <c r="G75" s="38">
        <f t="shared" si="21"/>
        <v>97187.203952391646</v>
      </c>
      <c r="H75" s="38"/>
      <c r="I75" s="38">
        <f ca="1">((I26-I21)*1000/D15*مفروضات!C12)/10^6</f>
        <v>33070.656134565237</v>
      </c>
      <c r="J75" s="39">
        <f t="shared" ca="1" si="22"/>
        <v>130257.86008695688</v>
      </c>
      <c r="K75" s="39">
        <f ca="1">((K26-K21)*1000/D15*مفروضات!C12)/10^6</f>
        <v>130257.86008695688</v>
      </c>
    </row>
    <row r="76" spans="1:11" ht="20.399999999999999" x14ac:dyDescent="0.3">
      <c r="A76" s="136" t="s">
        <v>678</v>
      </c>
      <c r="B76" s="38"/>
      <c r="C76" s="38">
        <v>7098</v>
      </c>
      <c r="D76" s="38">
        <v>5057</v>
      </c>
      <c r="E76" s="38">
        <v>6064</v>
      </c>
      <c r="F76" s="38">
        <v>9582</v>
      </c>
      <c r="G76" s="38">
        <f t="shared" si="21"/>
        <v>15237.381181226139</v>
      </c>
      <c r="H76" s="53"/>
      <c r="I76" s="38">
        <f ca="1">I74*G91/G89</f>
        <v>4374.50848259955</v>
      </c>
      <c r="J76" s="39">
        <f t="shared" ca="1" si="22"/>
        <v>19611.889663825688</v>
      </c>
      <c r="K76" s="39">
        <f ca="1">J76*(1+مفروضات!C3)</f>
        <v>29417.834495738534</v>
      </c>
    </row>
    <row r="77" spans="1:11" ht="20.399999999999999" x14ac:dyDescent="0.3">
      <c r="A77" s="136" t="s">
        <v>675</v>
      </c>
      <c r="B77" s="38"/>
      <c r="C77" s="38">
        <v>5655</v>
      </c>
      <c r="D77" s="38">
        <v>3484</v>
      </c>
      <c r="E77" s="38">
        <v>6746</v>
      </c>
      <c r="F77" s="38">
        <v>2167</v>
      </c>
      <c r="G77" s="38">
        <f t="shared" si="21"/>
        <v>3445.982573545924</v>
      </c>
      <c r="H77" s="38"/>
      <c r="I77" s="38">
        <f ca="1">I74*G92/G89</f>
        <v>989.30910893270993</v>
      </c>
      <c r="J77" s="39">
        <f t="shared" ca="1" si="22"/>
        <v>4435.2916824786334</v>
      </c>
      <c r="K77" s="39">
        <f ca="1">K74*K92/K89</f>
        <v>6431.1729395940183</v>
      </c>
    </row>
    <row r="78" spans="1:11" ht="20.399999999999999" x14ac:dyDescent="0.3">
      <c r="A78" s="136" t="s">
        <v>679</v>
      </c>
      <c r="B78" s="38"/>
      <c r="C78" s="38">
        <v>5074</v>
      </c>
      <c r="D78" s="38">
        <v>6711</v>
      </c>
      <c r="E78" s="38">
        <v>21623</v>
      </c>
      <c r="F78" s="38">
        <v>9801</v>
      </c>
      <c r="G78" s="38">
        <f t="shared" si="21"/>
        <v>15585.636918931057</v>
      </c>
      <c r="H78" s="53"/>
      <c r="I78" s="38">
        <f ca="1">I74*G93/G89</f>
        <v>4474.4894216195153</v>
      </c>
      <c r="J78" s="39">
        <f t="shared" ca="1" si="22"/>
        <v>20060.126340550574</v>
      </c>
      <c r="K78" s="39">
        <f ca="1">K74*K93/K89</f>
        <v>29087.183193798333</v>
      </c>
    </row>
    <row r="79" spans="1:11" ht="22.2" x14ac:dyDescent="0.3">
      <c r="A79" s="140" t="s">
        <v>622</v>
      </c>
      <c r="B79" s="53"/>
      <c r="C79" s="53">
        <f>SUM(C73:C78)</f>
        <v>751408</v>
      </c>
      <c r="D79" s="53">
        <f>SUM(D73:D78)</f>
        <v>840271</v>
      </c>
      <c r="E79" s="53">
        <f>SUM(E73:E78)</f>
        <v>879000</v>
      </c>
      <c r="F79" s="53">
        <f>SUM(F73:F78)</f>
        <v>645685</v>
      </c>
      <c r="G79" s="53">
        <v>1026774</v>
      </c>
      <c r="H79" s="53"/>
      <c r="I79" s="53">
        <f ca="1">SUM(I73:I78)</f>
        <v>328963.35445951362</v>
      </c>
      <c r="J79" s="53">
        <f ca="1">SUM(J73:J78)</f>
        <v>1355737.3544595139</v>
      </c>
      <c r="K79" s="53">
        <f ca="1">SUM(K73:K78)</f>
        <v>1531686.8286908406</v>
      </c>
    </row>
    <row r="80" spans="1:11" ht="20.399999999999999" x14ac:dyDescent="0.3">
      <c r="A80" s="136"/>
      <c r="B80" s="53"/>
      <c r="C80" s="53"/>
      <c r="D80" s="53"/>
      <c r="E80" s="53"/>
      <c r="F80" s="53"/>
      <c r="G80" s="53"/>
      <c r="H80" s="53"/>
      <c r="I80" s="53"/>
      <c r="J80" s="53"/>
      <c r="K80" s="53"/>
    </row>
    <row r="81" spans="1:11" ht="20.399999999999999" x14ac:dyDescent="0.3">
      <c r="A81" s="136"/>
      <c r="B81" s="53"/>
      <c r="C81" s="53"/>
      <c r="D81" s="53"/>
      <c r="E81" s="53"/>
      <c r="F81" s="53"/>
      <c r="G81" s="53"/>
      <c r="H81" s="53"/>
      <c r="I81" s="53"/>
      <c r="J81" s="53"/>
      <c r="K81" s="53"/>
    </row>
    <row r="82" spans="1:11" ht="19.2" thickBot="1" x14ac:dyDescent="0.35">
      <c r="A82" s="2" t="s">
        <v>591</v>
      </c>
      <c r="B82" s="2"/>
      <c r="C82" s="2" t="s">
        <v>8</v>
      </c>
      <c r="D82" s="2" t="s">
        <v>9</v>
      </c>
      <c r="E82" s="2" t="s">
        <v>2</v>
      </c>
      <c r="F82" s="2" t="s">
        <v>542</v>
      </c>
      <c r="G82" s="2" t="s">
        <v>24</v>
      </c>
      <c r="H82" s="2" t="s">
        <v>527</v>
      </c>
      <c r="I82" s="2" t="s">
        <v>25</v>
      </c>
      <c r="J82" s="2" t="s">
        <v>3</v>
      </c>
      <c r="K82" s="2" t="s">
        <v>4</v>
      </c>
    </row>
    <row r="83" spans="1:11" ht="21" thickTop="1" x14ac:dyDescent="0.3">
      <c r="A83" s="91" t="s">
        <v>709</v>
      </c>
      <c r="B83" s="37"/>
      <c r="C83" s="167">
        <f>C74/C26</f>
        <v>2.5279237764245073E-2</v>
      </c>
      <c r="D83" s="167">
        <f>D74/D26</f>
        <v>3.4213586826679243E-2</v>
      </c>
      <c r="E83" s="167">
        <f>E74/E26</f>
        <v>4.1973879152220769E-2</v>
      </c>
      <c r="F83" s="167">
        <f>F74/F26</f>
        <v>6.3974340371447738E-2</v>
      </c>
      <c r="G83" s="167">
        <f>G74/G26</f>
        <v>6.765379540466375E-2</v>
      </c>
      <c r="H83" s="167"/>
      <c r="I83" s="167"/>
      <c r="J83" s="167"/>
      <c r="K83" s="167"/>
    </row>
    <row r="84" spans="1:11" ht="20.399999999999999" x14ac:dyDescent="0.3">
      <c r="A84" s="91" t="s">
        <v>710</v>
      </c>
      <c r="B84" s="39"/>
      <c r="C84" s="167">
        <f>C74/C68</f>
        <v>0.1248007727936713</v>
      </c>
      <c r="D84" s="167">
        <f>D74/D68</f>
        <v>0.16725232659892669</v>
      </c>
      <c r="E84" s="167">
        <f>E74/E68</f>
        <v>0.14766140389889557</v>
      </c>
      <c r="F84" s="167">
        <f>F74/F68</f>
        <v>0.13510228932682289</v>
      </c>
      <c r="G84" s="167">
        <f>G74/G68</f>
        <v>0.14150537292539836</v>
      </c>
      <c r="H84" s="167"/>
      <c r="I84" s="179"/>
      <c r="J84" s="179"/>
      <c r="K84" s="179"/>
    </row>
    <row r="85" spans="1:11" ht="20.399999999999999" x14ac:dyDescent="0.3">
      <c r="A85" s="91" t="s">
        <v>3737</v>
      </c>
      <c r="B85" s="53"/>
      <c r="C85" s="53">
        <f>C74*1000000/(C26-C21)</f>
        <v>63809.855509546658</v>
      </c>
      <c r="D85" s="53">
        <f t="shared" ref="D85:J85" si="23">D74*1000000/(D26-D21)</f>
        <v>85606.667780013013</v>
      </c>
      <c r="E85" s="53">
        <f t="shared" si="23"/>
        <v>82947.671858109461</v>
      </c>
      <c r="F85" s="53">
        <f t="shared" si="23"/>
        <v>106173.13369606948</v>
      </c>
      <c r="G85" s="53">
        <f t="shared" si="23"/>
        <v>114034.96467463809</v>
      </c>
      <c r="H85" s="53">
        <f t="shared" si="23"/>
        <v>0</v>
      </c>
      <c r="I85" s="53">
        <f t="shared" ca="1" si="23"/>
        <v>96210.670103613957</v>
      </c>
      <c r="J85" s="53">
        <f t="shared" ca="1" si="23"/>
        <v>109509.62458225497</v>
      </c>
      <c r="K85" s="53">
        <f ca="1">J85*(1+مفروضات!C4)</f>
        <v>158788.95564426971</v>
      </c>
    </row>
    <row r="86" spans="1:11" ht="20.399999999999999" x14ac:dyDescent="0.3">
      <c r="A86" s="136"/>
      <c r="B86" s="38"/>
      <c r="C86" s="38"/>
      <c r="D86" s="38"/>
      <c r="E86" s="38"/>
      <c r="F86" s="38"/>
      <c r="G86" s="38"/>
      <c r="H86" s="38"/>
      <c r="I86" s="38"/>
      <c r="J86" s="38"/>
      <c r="K86" s="38"/>
    </row>
    <row r="87" spans="1:11" ht="19.2" thickBot="1" x14ac:dyDescent="0.35">
      <c r="A87" s="2" t="s">
        <v>702</v>
      </c>
      <c r="B87" s="2"/>
      <c r="C87" s="2" t="s">
        <v>8</v>
      </c>
      <c r="D87" s="2" t="s">
        <v>9</v>
      </c>
      <c r="E87" s="2" t="s">
        <v>2</v>
      </c>
      <c r="F87" s="2" t="s">
        <v>542</v>
      </c>
      <c r="G87" s="2" t="s">
        <v>24</v>
      </c>
      <c r="H87" s="2" t="s">
        <v>527</v>
      </c>
      <c r="I87" s="2" t="s">
        <v>25</v>
      </c>
      <c r="J87" s="2" t="s">
        <v>3</v>
      </c>
      <c r="K87" s="2" t="s">
        <v>4</v>
      </c>
    </row>
    <row r="88" spans="1:11" ht="21" thickTop="1" x14ac:dyDescent="0.3">
      <c r="A88" s="136" t="s">
        <v>549</v>
      </c>
      <c r="B88" s="37"/>
      <c r="C88" s="167">
        <f t="shared" ref="C88:G94" si="24">C73/C$79</f>
        <v>0.68515773055384022</v>
      </c>
      <c r="D88" s="167">
        <f t="shared" si="24"/>
        <v>0.62372496492203111</v>
      </c>
      <c r="E88" s="167">
        <f t="shared" si="24"/>
        <v>0.61124232081911267</v>
      </c>
      <c r="F88" s="167">
        <f t="shared" si="24"/>
        <v>0.61113236330408793</v>
      </c>
      <c r="G88" s="167">
        <f t="shared" si="24"/>
        <v>0.61113236330408793</v>
      </c>
      <c r="H88" s="167"/>
      <c r="I88" s="167">
        <f t="shared" ref="I88:J94" ca="1" si="25">I73/I$79</f>
        <v>0.63583051900534115</v>
      </c>
      <c r="J88" s="167">
        <f t="shared" ca="1" si="25"/>
        <v>0.61712525574872124</v>
      </c>
      <c r="K88" s="167">
        <f ca="1">J88</f>
        <v>0.61712525574872124</v>
      </c>
    </row>
    <row r="89" spans="1:11" ht="20.399999999999999" x14ac:dyDescent="0.3">
      <c r="A89" s="136" t="s">
        <v>676</v>
      </c>
      <c r="B89" s="39"/>
      <c r="C89" s="167">
        <f t="shared" si="24"/>
        <v>0.23967937525285862</v>
      </c>
      <c r="D89" s="167">
        <f t="shared" si="24"/>
        <v>0.29160473228279926</v>
      </c>
      <c r="E89" s="167">
        <f t="shared" si="24"/>
        <v>0.29462229806598406</v>
      </c>
      <c r="F89" s="167">
        <f t="shared" si="24"/>
        <v>0.26083926372766908</v>
      </c>
      <c r="G89" s="167">
        <f t="shared" si="24"/>
        <v>0.26083926372766908</v>
      </c>
      <c r="H89" s="167"/>
      <c r="I89" s="167">
        <f t="shared" ca="1" si="25"/>
        <v>0.23373257194071134</v>
      </c>
      <c r="J89" s="167">
        <f t="shared" ca="1" si="25"/>
        <v>0.25426195122004641</v>
      </c>
      <c r="K89" s="167">
        <f t="shared" ref="K89:K94" ca="1" si="26">J89</f>
        <v>0.25426195122004641</v>
      </c>
    </row>
    <row r="90" spans="1:11" ht="20.399999999999999" x14ac:dyDescent="0.3">
      <c r="A90" s="136" t="s">
        <v>677</v>
      </c>
      <c r="B90" s="38"/>
      <c r="C90" s="167">
        <f t="shared" si="24"/>
        <v>5.143810020654558E-2</v>
      </c>
      <c r="D90" s="167">
        <f t="shared" si="24"/>
        <v>6.6519015888921548E-2</v>
      </c>
      <c r="E90" s="167">
        <f t="shared" si="24"/>
        <v>5.4962457337883956E-2</v>
      </c>
      <c r="F90" s="167">
        <f t="shared" si="24"/>
        <v>9.4652965455291671E-2</v>
      </c>
      <c r="G90" s="167">
        <f t="shared" si="24"/>
        <v>9.4652965455291671E-2</v>
      </c>
      <c r="H90" s="167"/>
      <c r="I90" s="167">
        <f t="shared" ca="1" si="25"/>
        <v>0.10052990914109654</v>
      </c>
      <c r="J90" s="167">
        <f t="shared" ca="1" si="25"/>
        <v>9.6078978467688703E-2</v>
      </c>
      <c r="K90" s="167">
        <f t="shared" ca="1" si="26"/>
        <v>9.6078978467688703E-2</v>
      </c>
    </row>
    <row r="91" spans="1:11" ht="20.399999999999999" x14ac:dyDescent="0.3">
      <c r="A91" s="136" t="s">
        <v>678</v>
      </c>
      <c r="B91" s="38"/>
      <c r="C91" s="167">
        <f t="shared" si="24"/>
        <v>9.4462662095692353E-3</v>
      </c>
      <c r="D91" s="167">
        <f t="shared" si="24"/>
        <v>6.0182964781600222E-3</v>
      </c>
      <c r="E91" s="167">
        <f t="shared" si="24"/>
        <v>6.8987485779294653E-3</v>
      </c>
      <c r="F91" s="167">
        <f t="shared" si="24"/>
        <v>1.4840053586501157E-2</v>
      </c>
      <c r="G91" s="167">
        <f t="shared" si="24"/>
        <v>1.4840053586501157E-2</v>
      </c>
      <c r="H91" s="167"/>
      <c r="I91" s="167">
        <f t="shared" ca="1" si="25"/>
        <v>1.3297859543616529E-2</v>
      </c>
      <c r="J91" s="167">
        <f t="shared" ca="1" si="25"/>
        <v>1.4465847385052157E-2</v>
      </c>
      <c r="K91" s="167">
        <f t="shared" ca="1" si="26"/>
        <v>1.4465847385052157E-2</v>
      </c>
    </row>
    <row r="92" spans="1:11" ht="20.399999999999999" x14ac:dyDescent="0.3">
      <c r="A92" s="136" t="s">
        <v>675</v>
      </c>
      <c r="B92" s="38"/>
      <c r="C92" s="167">
        <f t="shared" si="24"/>
        <v>7.5258714307007641E-3</v>
      </c>
      <c r="D92" s="167">
        <f t="shared" si="24"/>
        <v>4.14628137826963E-3</v>
      </c>
      <c r="E92" s="167">
        <f t="shared" si="24"/>
        <v>7.6746302616609785E-3</v>
      </c>
      <c r="F92" s="167">
        <f t="shared" si="24"/>
        <v>3.3561256649914432E-3</v>
      </c>
      <c r="G92" s="167">
        <f t="shared" si="24"/>
        <v>3.3561256649914432E-3</v>
      </c>
      <c r="H92" s="167"/>
      <c r="I92" s="167">
        <f t="shared" ca="1" si="25"/>
        <v>3.0073535411205407E-3</v>
      </c>
      <c r="J92" s="167">
        <f t="shared" ca="1" si="25"/>
        <v>3.2714977336055127E-3</v>
      </c>
      <c r="K92" s="167">
        <f t="shared" ca="1" si="26"/>
        <v>3.2714977336055127E-3</v>
      </c>
    </row>
    <row r="93" spans="1:11" ht="20.399999999999999" x14ac:dyDescent="0.3">
      <c r="A93" s="136" t="s">
        <v>679</v>
      </c>
      <c r="B93" s="38"/>
      <c r="C93" s="167">
        <f t="shared" si="24"/>
        <v>6.7526563464855313E-3</v>
      </c>
      <c r="D93" s="167">
        <f t="shared" si="24"/>
        <v>7.9867090498184513E-3</v>
      </c>
      <c r="E93" s="167">
        <f t="shared" si="24"/>
        <v>2.4599544937428896E-2</v>
      </c>
      <c r="F93" s="167">
        <f t="shared" si="24"/>
        <v>1.517922826145876E-2</v>
      </c>
      <c r="G93" s="167">
        <f t="shared" si="24"/>
        <v>1.517922826145876E-2</v>
      </c>
      <c r="H93" s="167"/>
      <c r="I93" s="167">
        <f t="shared" ca="1" si="25"/>
        <v>1.3601786828113714E-2</v>
      </c>
      <c r="J93" s="167">
        <f t="shared" ca="1" si="25"/>
        <v>1.479646944488585E-2</v>
      </c>
      <c r="K93" s="167">
        <f t="shared" ca="1" si="26"/>
        <v>1.479646944488585E-2</v>
      </c>
    </row>
    <row r="94" spans="1:11" ht="22.2" x14ac:dyDescent="0.3">
      <c r="A94" s="140" t="s">
        <v>622</v>
      </c>
      <c r="B94" s="53"/>
      <c r="C94" s="168">
        <f t="shared" si="24"/>
        <v>1</v>
      </c>
      <c r="D94" s="168">
        <f t="shared" si="24"/>
        <v>1</v>
      </c>
      <c r="E94" s="168">
        <f t="shared" si="24"/>
        <v>1</v>
      </c>
      <c r="F94" s="168">
        <f t="shared" si="24"/>
        <v>1</v>
      </c>
      <c r="G94" s="168">
        <f t="shared" si="24"/>
        <v>1</v>
      </c>
      <c r="H94" s="168"/>
      <c r="I94" s="168">
        <f t="shared" ca="1" si="25"/>
        <v>1</v>
      </c>
      <c r="J94" s="168">
        <f t="shared" ca="1" si="25"/>
        <v>1</v>
      </c>
      <c r="K94" s="167">
        <f t="shared" ca="1" si="26"/>
        <v>1</v>
      </c>
    </row>
    <row r="95" spans="1:11" ht="20.399999999999999" x14ac:dyDescent="0.3">
      <c r="A95" s="136"/>
      <c r="B95" s="38"/>
      <c r="C95" s="38"/>
      <c r="D95" s="38"/>
      <c r="E95" s="38"/>
      <c r="F95" s="38"/>
      <c r="G95" s="38"/>
      <c r="H95" s="38"/>
      <c r="I95" s="38"/>
      <c r="J95" s="38"/>
      <c r="K95" s="38"/>
    </row>
    <row r="96" spans="1:11" ht="20.399999999999999" x14ac:dyDescent="0.3">
      <c r="A96" s="136"/>
      <c r="B96" s="38"/>
      <c r="C96" s="38"/>
      <c r="D96" s="38"/>
      <c r="E96" s="38"/>
      <c r="F96" s="38"/>
      <c r="G96" s="38"/>
      <c r="H96" s="38"/>
      <c r="I96" s="38"/>
      <c r="J96" s="38"/>
      <c r="K96" s="38"/>
    </row>
    <row r="97" spans="1:11" ht="20.399999999999999" x14ac:dyDescent="0.3">
      <c r="A97" s="136"/>
      <c r="B97" s="38"/>
      <c r="C97" s="38"/>
      <c r="D97" s="38"/>
      <c r="E97" s="38"/>
      <c r="F97" s="38"/>
      <c r="G97" s="38"/>
      <c r="H97" s="38"/>
      <c r="I97" s="38"/>
      <c r="J97" s="38"/>
      <c r="K97" s="38"/>
    </row>
    <row r="98" spans="1:11" ht="20.399999999999999" x14ac:dyDescent="0.3">
      <c r="A98" s="136"/>
      <c r="B98" s="38"/>
      <c r="C98" s="38"/>
      <c r="D98" s="38"/>
      <c r="E98" s="38"/>
      <c r="F98" s="38"/>
      <c r="G98" s="38"/>
      <c r="H98" s="38"/>
      <c r="I98" s="38"/>
      <c r="J98" s="38"/>
      <c r="K98" s="38"/>
    </row>
    <row r="99" spans="1:11" x14ac:dyDescent="0.3">
      <c r="D99" s="43"/>
      <c r="E99" s="43"/>
      <c r="F99" s="43"/>
      <c r="G99" s="43"/>
      <c r="H99" s="43"/>
      <c r="I99" s="43"/>
      <c r="J99" s="43"/>
      <c r="K99" s="43"/>
    </row>
    <row r="100" spans="1:11" ht="20.399999999999999" x14ac:dyDescent="0.3">
      <c r="A100" s="137"/>
      <c r="B100" s="43"/>
      <c r="C100" s="38"/>
      <c r="D100" s="38"/>
      <c r="E100" s="38"/>
      <c r="F100" s="38"/>
      <c r="G100" s="38"/>
      <c r="H100" s="38"/>
      <c r="I100" s="38"/>
      <c r="J100" s="38"/>
      <c r="K100" s="38"/>
    </row>
    <row r="101" spans="1:11" ht="19.2" thickBot="1" x14ac:dyDescent="0.35">
      <c r="A101" s="44" t="s">
        <v>11</v>
      </c>
      <c r="B101" s="44" t="s">
        <v>1</v>
      </c>
      <c r="C101" s="44" t="s">
        <v>8</v>
      </c>
      <c r="D101" s="44" t="s">
        <v>9</v>
      </c>
      <c r="E101" s="44" t="s">
        <v>2</v>
      </c>
      <c r="F101" s="2" t="s">
        <v>542</v>
      </c>
      <c r="G101" s="2" t="s">
        <v>24</v>
      </c>
      <c r="H101" s="2" t="s">
        <v>527</v>
      </c>
      <c r="I101" s="2" t="s">
        <v>25</v>
      </c>
      <c r="J101" s="44" t="s">
        <v>3</v>
      </c>
      <c r="K101" s="44" t="s">
        <v>4</v>
      </c>
    </row>
    <row r="102" spans="1:11" ht="21" thickTop="1" x14ac:dyDescent="0.3">
      <c r="A102" s="45" t="s">
        <v>680</v>
      </c>
      <c r="B102" s="47" t="s">
        <v>23</v>
      </c>
      <c r="C102" s="38">
        <v>28728</v>
      </c>
      <c r="D102" s="38">
        <v>37688</v>
      </c>
      <c r="E102" s="38">
        <v>56922</v>
      </c>
      <c r="F102" s="38">
        <v>34694</v>
      </c>
      <c r="G102" s="161">
        <v>50148</v>
      </c>
      <c r="H102" s="38"/>
      <c r="I102" s="38">
        <f>G102/3</f>
        <v>16716</v>
      </c>
      <c r="J102" s="38">
        <f>I102+G102</f>
        <v>66864</v>
      </c>
      <c r="K102" s="38">
        <f>J102*(1+مفروضات!C3)</f>
        <v>100296</v>
      </c>
    </row>
    <row r="103" spans="1:11" ht="20.399999999999999" x14ac:dyDescent="0.3">
      <c r="A103" s="45" t="s">
        <v>681</v>
      </c>
      <c r="B103" s="47" t="s">
        <v>23</v>
      </c>
      <c r="C103" s="38">
        <v>6371</v>
      </c>
      <c r="D103" s="38">
        <v>6213</v>
      </c>
      <c r="E103" s="38">
        <v>13459</v>
      </c>
      <c r="F103" s="38">
        <v>8795</v>
      </c>
      <c r="G103" s="161">
        <v>19942</v>
      </c>
      <c r="H103" s="38"/>
      <c r="I103" s="38">
        <f>G103/3</f>
        <v>6647.333333333333</v>
      </c>
      <c r="J103" s="38">
        <f>I103+G103</f>
        <v>26589.333333333332</v>
      </c>
      <c r="K103" s="38">
        <f>J103*(1+مفروضات!C4)</f>
        <v>38554.533333333333</v>
      </c>
    </row>
    <row r="104" spans="1:11" ht="20.399999999999999" x14ac:dyDescent="0.3">
      <c r="A104" s="45" t="s">
        <v>682</v>
      </c>
      <c r="B104" s="47" t="s">
        <v>23</v>
      </c>
      <c r="C104" s="38">
        <v>0</v>
      </c>
      <c r="D104" s="38">
        <v>1800</v>
      </c>
      <c r="E104" s="38">
        <v>1200</v>
      </c>
      <c r="F104" s="38">
        <v>1700</v>
      </c>
      <c r="G104" s="161"/>
      <c r="H104" s="38"/>
      <c r="I104" s="38"/>
      <c r="J104" s="38"/>
      <c r="K104" s="38"/>
    </row>
    <row r="105" spans="1:11" ht="20.399999999999999" x14ac:dyDescent="0.3">
      <c r="A105" s="45" t="s">
        <v>683</v>
      </c>
      <c r="B105" s="47" t="s">
        <v>23</v>
      </c>
      <c r="C105" s="38">
        <v>1108</v>
      </c>
      <c r="D105" s="38">
        <v>1213</v>
      </c>
      <c r="E105" s="38">
        <v>1428</v>
      </c>
      <c r="F105" s="38">
        <v>1344</v>
      </c>
      <c r="G105" s="161"/>
      <c r="H105" s="38"/>
      <c r="I105" s="38"/>
      <c r="J105" s="38"/>
      <c r="K105" s="38"/>
    </row>
    <row r="106" spans="1:11" ht="20.399999999999999" x14ac:dyDescent="0.3">
      <c r="A106" s="45" t="s">
        <v>684</v>
      </c>
      <c r="B106" s="47" t="s">
        <v>23</v>
      </c>
      <c r="C106" s="38">
        <v>907</v>
      </c>
      <c r="D106" s="38">
        <v>2347</v>
      </c>
      <c r="E106" s="38">
        <v>2713</v>
      </c>
      <c r="F106" s="38">
        <v>435</v>
      </c>
      <c r="G106" s="161"/>
      <c r="H106" s="38"/>
      <c r="I106" s="38"/>
      <c r="J106" s="38"/>
      <c r="K106" s="38"/>
    </row>
    <row r="107" spans="1:11" ht="20.399999999999999" x14ac:dyDescent="0.3">
      <c r="A107" s="45" t="s">
        <v>685</v>
      </c>
      <c r="B107" s="47" t="s">
        <v>23</v>
      </c>
      <c r="C107" s="38">
        <v>273</v>
      </c>
      <c r="D107" s="38">
        <v>2785</v>
      </c>
      <c r="E107" s="38">
        <v>3028</v>
      </c>
      <c r="F107" s="38">
        <v>336</v>
      </c>
      <c r="G107" s="161">
        <v>3845</v>
      </c>
      <c r="H107" s="38"/>
      <c r="I107" s="38">
        <f>G107/3</f>
        <v>1281.6666666666667</v>
      </c>
      <c r="J107" s="38">
        <f>I107+G107</f>
        <v>5126.666666666667</v>
      </c>
      <c r="K107" s="38">
        <f>J107*(1+مفروضات!C4)</f>
        <v>7433.666666666667</v>
      </c>
    </row>
    <row r="108" spans="1:11" ht="20.399999999999999" x14ac:dyDescent="0.3">
      <c r="A108" s="145" t="s">
        <v>539</v>
      </c>
      <c r="B108" s="160" t="s">
        <v>23</v>
      </c>
      <c r="C108" s="146">
        <v>6959</v>
      </c>
      <c r="D108" s="146">
        <v>8181</v>
      </c>
      <c r="E108" s="146">
        <v>15930</v>
      </c>
      <c r="F108" s="146">
        <v>12029</v>
      </c>
      <c r="G108" s="162">
        <v>20591</v>
      </c>
      <c r="H108" s="146"/>
      <c r="I108" s="146">
        <f>G108/3</f>
        <v>6863.666666666667</v>
      </c>
      <c r="J108" s="146">
        <f>I108+G108</f>
        <v>27454.666666666668</v>
      </c>
      <c r="K108" s="38">
        <f>J108*(1+مفروضات!C4)</f>
        <v>39809.26666666667</v>
      </c>
    </row>
    <row r="109" spans="1:11" ht="20.399999999999999" x14ac:dyDescent="0.3">
      <c r="A109" s="45" t="s">
        <v>22</v>
      </c>
      <c r="B109" s="159" t="s">
        <v>23</v>
      </c>
      <c r="C109" s="40">
        <f>SUM(C102:C108)</f>
        <v>44346</v>
      </c>
      <c r="D109" s="40">
        <f>SUM(D102:D108)</f>
        <v>60227</v>
      </c>
      <c r="E109" s="40">
        <f>SUM(E102:E108)</f>
        <v>94680</v>
      </c>
      <c r="F109" s="40">
        <f>SUM(F102:F108)</f>
        <v>59333</v>
      </c>
      <c r="G109" s="40">
        <f>SUM(G102:G108)</f>
        <v>94526</v>
      </c>
      <c r="H109" s="40"/>
      <c r="I109" s="40">
        <f>SUM(I102:I108)</f>
        <v>31508.666666666668</v>
      </c>
      <c r="J109" s="40">
        <f>SUM(J102:J108)</f>
        <v>126034.66666666667</v>
      </c>
      <c r="K109" s="148">
        <f>SUM(K102:K108)</f>
        <v>186093.46666666665</v>
      </c>
    </row>
    <row r="110" spans="1:11" ht="20.399999999999999" x14ac:dyDescent="0.3">
      <c r="A110" s="136"/>
      <c r="B110" s="149"/>
      <c r="C110" s="38"/>
      <c r="D110" s="38"/>
      <c r="E110" s="38"/>
      <c r="F110" s="38"/>
      <c r="G110" s="38"/>
      <c r="H110" s="38"/>
      <c r="I110" s="38"/>
      <c r="J110" s="38"/>
      <c r="K110" s="38"/>
    </row>
    <row r="111" spans="1:11" ht="20.399999999999999" x14ac:dyDescent="0.3">
      <c r="A111" s="136"/>
      <c r="C111" s="144"/>
      <c r="D111" s="144"/>
      <c r="E111" s="144"/>
      <c r="F111" s="144"/>
      <c r="G111" s="144"/>
      <c r="H111" s="144"/>
      <c r="I111" s="144"/>
      <c r="J111" s="144"/>
      <c r="K111" s="144"/>
    </row>
    <row r="112" spans="1:11" ht="20.399999999999999" x14ac:dyDescent="0.3">
      <c r="A112" s="150"/>
      <c r="C112" s="144"/>
      <c r="D112" s="144"/>
      <c r="E112" s="144"/>
      <c r="F112" s="144"/>
      <c r="G112" s="144"/>
      <c r="H112" s="144"/>
      <c r="I112" s="144"/>
      <c r="J112" s="144"/>
      <c r="K112" s="144"/>
    </row>
    <row r="113" spans="1:11" ht="19.2" thickBot="1" x14ac:dyDescent="0.35">
      <c r="A113" s="2" t="s">
        <v>643</v>
      </c>
      <c r="B113" s="2" t="s">
        <v>1</v>
      </c>
      <c r="C113" s="2" t="s">
        <v>8</v>
      </c>
      <c r="D113" s="2" t="s">
        <v>9</v>
      </c>
      <c r="E113" s="2" t="s">
        <v>2</v>
      </c>
      <c r="F113" s="2" t="s">
        <v>542</v>
      </c>
      <c r="G113" s="2" t="s">
        <v>24</v>
      </c>
      <c r="H113" s="2" t="s">
        <v>527</v>
      </c>
      <c r="I113" s="2" t="s">
        <v>25</v>
      </c>
      <c r="J113" s="2" t="s">
        <v>3</v>
      </c>
      <c r="K113" s="2" t="s">
        <v>4</v>
      </c>
    </row>
    <row r="114" spans="1:11" ht="19.2" thickTop="1" x14ac:dyDescent="0.3">
      <c r="A114" s="30" t="s">
        <v>688</v>
      </c>
      <c r="B114" s="7"/>
      <c r="C114" s="30"/>
      <c r="D114" s="30"/>
      <c r="E114" s="30"/>
      <c r="F114" s="30"/>
      <c r="G114" s="30"/>
      <c r="H114" s="30"/>
      <c r="I114" s="30"/>
      <c r="J114" s="30"/>
      <c r="K114" s="30"/>
    </row>
    <row r="115" spans="1:11" ht="20.399999999999999" x14ac:dyDescent="0.3">
      <c r="A115" s="6" t="s">
        <v>686</v>
      </c>
      <c r="B115" s="7"/>
      <c r="C115" s="8">
        <v>0</v>
      </c>
      <c r="D115" s="8">
        <v>35000</v>
      </c>
      <c r="E115" s="8">
        <v>93750</v>
      </c>
      <c r="F115" s="8">
        <v>0</v>
      </c>
      <c r="G115" s="174"/>
      <c r="H115" s="8"/>
      <c r="I115" s="8"/>
      <c r="J115" s="8">
        <v>0</v>
      </c>
      <c r="K115" s="8">
        <v>0</v>
      </c>
    </row>
    <row r="116" spans="1:11" ht="18.600000000000001" x14ac:dyDescent="0.3">
      <c r="A116" s="30" t="s">
        <v>687</v>
      </c>
      <c r="B116" s="7"/>
      <c r="C116" s="8"/>
      <c r="D116" s="8"/>
      <c r="E116" s="8"/>
      <c r="F116" s="8"/>
      <c r="G116" s="174"/>
      <c r="H116" s="8"/>
      <c r="I116" s="8"/>
      <c r="J116" s="8"/>
      <c r="K116" s="8"/>
    </row>
    <row r="117" spans="1:11" ht="20.399999999999999" x14ac:dyDescent="0.3">
      <c r="A117" s="6" t="s">
        <v>689</v>
      </c>
      <c r="B117" s="7"/>
      <c r="C117" s="8">
        <v>18534</v>
      </c>
      <c r="D117" s="8">
        <v>72605</v>
      </c>
      <c r="E117" s="8">
        <v>173127</v>
      </c>
      <c r="F117" s="8">
        <v>147211</v>
      </c>
      <c r="G117" s="174"/>
      <c r="H117" s="8"/>
      <c r="I117" s="8"/>
      <c r="J117" s="8">
        <f>F117*2</f>
        <v>294422</v>
      </c>
      <c r="K117" s="8">
        <f>J117</f>
        <v>294422</v>
      </c>
    </row>
    <row r="118" spans="1:11" ht="20.399999999999999" x14ac:dyDescent="0.3">
      <c r="A118" s="6" t="s">
        <v>690</v>
      </c>
      <c r="B118" s="7"/>
      <c r="C118" s="8"/>
      <c r="D118" s="8"/>
      <c r="E118" s="8">
        <v>0</v>
      </c>
      <c r="F118" s="8">
        <v>117868</v>
      </c>
      <c r="G118" s="174"/>
      <c r="H118" s="8"/>
      <c r="I118" s="8"/>
      <c r="J118" s="8">
        <f>F118</f>
        <v>117868</v>
      </c>
      <c r="K118" s="8">
        <v>0</v>
      </c>
    </row>
    <row r="119" spans="1:11" ht="20.399999999999999" x14ac:dyDescent="0.3">
      <c r="A119" s="6" t="s">
        <v>691</v>
      </c>
      <c r="B119" s="7"/>
      <c r="C119" s="8"/>
      <c r="D119" s="8"/>
      <c r="E119" s="8">
        <v>0</v>
      </c>
      <c r="F119" s="8">
        <v>-37984</v>
      </c>
      <c r="G119" s="174"/>
      <c r="H119" s="8"/>
      <c r="I119" s="8"/>
      <c r="J119" s="8">
        <f>F119</f>
        <v>-37984</v>
      </c>
      <c r="K119" s="8">
        <v>0</v>
      </c>
    </row>
    <row r="120" spans="1:11" ht="20.399999999999999" x14ac:dyDescent="0.3">
      <c r="A120" s="6" t="s">
        <v>692</v>
      </c>
      <c r="B120" s="7"/>
      <c r="C120" s="8">
        <v>2727</v>
      </c>
      <c r="D120" s="8">
        <v>61807</v>
      </c>
      <c r="E120" s="8">
        <v>24004</v>
      </c>
      <c r="F120" s="8">
        <v>22213</v>
      </c>
      <c r="G120" s="174"/>
      <c r="H120" s="8"/>
      <c r="I120" s="8"/>
      <c r="J120" s="8">
        <f>F120*2</f>
        <v>44426</v>
      </c>
      <c r="K120" s="8">
        <f>J120</f>
        <v>44426</v>
      </c>
    </row>
    <row r="121" spans="1:11" ht="20.399999999999999" x14ac:dyDescent="0.3">
      <c r="A121" s="6" t="s">
        <v>695</v>
      </c>
      <c r="B121" s="7"/>
      <c r="C121" s="8">
        <v>0</v>
      </c>
      <c r="D121" s="8">
        <v>32739</v>
      </c>
      <c r="E121" s="8">
        <v>0</v>
      </c>
      <c r="F121" s="8">
        <v>0</v>
      </c>
      <c r="G121" s="174"/>
      <c r="H121" s="8"/>
      <c r="I121" s="8"/>
      <c r="J121" s="8">
        <v>0</v>
      </c>
      <c r="K121" s="8">
        <v>0</v>
      </c>
    </row>
    <row r="122" spans="1:11" ht="20.399999999999999" x14ac:dyDescent="0.3">
      <c r="A122" s="6" t="s">
        <v>693</v>
      </c>
      <c r="B122" s="7"/>
      <c r="C122" s="8">
        <v>4700</v>
      </c>
      <c r="D122" s="8">
        <v>2700</v>
      </c>
      <c r="E122" s="8">
        <v>6104</v>
      </c>
      <c r="F122" s="8">
        <v>350</v>
      </c>
      <c r="G122" s="174"/>
      <c r="H122" s="8"/>
      <c r="I122" s="8"/>
      <c r="J122" s="8">
        <f>F122*2</f>
        <v>700</v>
      </c>
      <c r="K122" s="8">
        <f>J122</f>
        <v>700</v>
      </c>
    </row>
    <row r="123" spans="1:11" ht="20.399999999999999" x14ac:dyDescent="0.3">
      <c r="A123" s="6" t="s">
        <v>694</v>
      </c>
      <c r="B123" s="7"/>
      <c r="C123" s="8"/>
      <c r="D123" s="8">
        <v>2762</v>
      </c>
      <c r="E123" s="8">
        <v>3115</v>
      </c>
      <c r="F123" s="8">
        <v>2210</v>
      </c>
      <c r="G123" s="174"/>
      <c r="H123" s="8"/>
      <c r="I123" s="8"/>
      <c r="J123" s="8">
        <f>F123*2</f>
        <v>4420</v>
      </c>
      <c r="K123" s="8">
        <f>J123</f>
        <v>4420</v>
      </c>
    </row>
    <row r="124" spans="1:11" ht="20.399999999999999" x14ac:dyDescent="0.3">
      <c r="A124" s="6" t="s">
        <v>539</v>
      </c>
      <c r="B124" s="7"/>
      <c r="C124" s="8">
        <v>3</v>
      </c>
      <c r="D124" s="8">
        <v>1128</v>
      </c>
      <c r="E124" s="8">
        <v>286</v>
      </c>
      <c r="F124" s="8">
        <v>390</v>
      </c>
      <c r="G124" s="174"/>
      <c r="H124" s="8"/>
      <c r="I124" s="8"/>
      <c r="J124" s="8">
        <f>F124*2</f>
        <v>780</v>
      </c>
      <c r="K124" s="8">
        <f>J124</f>
        <v>780</v>
      </c>
    </row>
    <row r="125" spans="1:11" ht="20.399999999999999" x14ac:dyDescent="0.3">
      <c r="A125" s="83" t="s">
        <v>537</v>
      </c>
      <c r="B125" s="85"/>
      <c r="C125" s="85">
        <f>SUM(C114:C124)</f>
        <v>25964</v>
      </c>
      <c r="D125" s="85">
        <f>SUM(D114:D124)</f>
        <v>208741</v>
      </c>
      <c r="E125" s="85">
        <f>SUM(E114:E124)</f>
        <v>300386</v>
      </c>
      <c r="F125" s="85">
        <f>SUM(F114:F124)</f>
        <v>252258</v>
      </c>
      <c r="G125" s="85">
        <v>350273</v>
      </c>
      <c r="H125" s="85">
        <f>SUM(H115:H124)</f>
        <v>0</v>
      </c>
      <c r="I125" s="85">
        <f>G125/3</f>
        <v>116757.66666666667</v>
      </c>
      <c r="J125" s="85">
        <f>SUM(J117:J124)</f>
        <v>424632</v>
      </c>
      <c r="K125" s="85">
        <f>SUM(K115:K124)</f>
        <v>344748</v>
      </c>
    </row>
    <row r="126" spans="1:11" ht="20.399999999999999" x14ac:dyDescent="0.3">
      <c r="A126" s="27"/>
      <c r="B126" s="26"/>
      <c r="C126" s="26"/>
      <c r="D126" s="26"/>
      <c r="E126" s="26"/>
      <c r="F126" s="26"/>
      <c r="G126" s="26"/>
      <c r="H126" s="26"/>
      <c r="I126" s="26"/>
      <c r="J126" s="26"/>
      <c r="K126" s="26"/>
    </row>
    <row r="127" spans="1:11" ht="20.399999999999999" x14ac:dyDescent="0.3">
      <c r="A127" s="27"/>
      <c r="B127" s="26"/>
      <c r="C127" s="26"/>
      <c r="D127" s="26"/>
      <c r="E127" s="26"/>
      <c r="F127" s="26"/>
      <c r="G127" s="26"/>
      <c r="H127" s="26"/>
      <c r="I127" s="26"/>
      <c r="J127" s="26"/>
      <c r="K127" s="26"/>
    </row>
    <row r="128" spans="1:11" ht="19.2" thickBot="1" x14ac:dyDescent="0.35">
      <c r="A128" s="2" t="s">
        <v>643</v>
      </c>
      <c r="B128" s="2" t="s">
        <v>1</v>
      </c>
      <c r="C128" s="2" t="s">
        <v>8</v>
      </c>
      <c r="D128" s="2" t="s">
        <v>9</v>
      </c>
      <c r="E128" s="2" t="s">
        <v>2</v>
      </c>
      <c r="F128" s="2" t="s">
        <v>542</v>
      </c>
      <c r="G128" s="2" t="s">
        <v>24</v>
      </c>
      <c r="H128" s="2" t="s">
        <v>527</v>
      </c>
      <c r="I128" s="2" t="s">
        <v>25</v>
      </c>
      <c r="J128" s="2" t="s">
        <v>3</v>
      </c>
      <c r="K128" s="2" t="s">
        <v>4</v>
      </c>
    </row>
    <row r="129" spans="1:11" ht="19.2" thickTop="1" x14ac:dyDescent="0.3">
      <c r="A129" s="30" t="s">
        <v>688</v>
      </c>
      <c r="B129" s="7"/>
      <c r="C129" s="30"/>
      <c r="D129" s="30"/>
      <c r="E129" s="30"/>
      <c r="F129" s="30"/>
      <c r="G129" s="30"/>
      <c r="H129" s="30"/>
      <c r="I129" s="30"/>
      <c r="J129" s="30"/>
      <c r="K129" s="30"/>
    </row>
    <row r="130" spans="1:11" ht="20.399999999999999" x14ac:dyDescent="0.3">
      <c r="A130" s="6" t="s">
        <v>686</v>
      </c>
      <c r="B130" s="7"/>
      <c r="C130" s="80">
        <f t="shared" ref="C130:G140" si="27">C115/C$125</f>
        <v>0</v>
      </c>
      <c r="D130" s="80">
        <f t="shared" si="27"/>
        <v>0.16767189962681026</v>
      </c>
      <c r="E130" s="80">
        <f t="shared" si="27"/>
        <v>0.31209843334909082</v>
      </c>
      <c r="F130" s="80">
        <f t="shared" si="27"/>
        <v>0</v>
      </c>
      <c r="G130" s="176">
        <f t="shared" si="27"/>
        <v>0</v>
      </c>
      <c r="H130" s="8"/>
      <c r="I130" s="8"/>
      <c r="J130" s="8"/>
      <c r="K130" s="8"/>
    </row>
    <row r="131" spans="1:11" ht="18.600000000000001" x14ac:dyDescent="0.3">
      <c r="A131" s="30" t="s">
        <v>687</v>
      </c>
      <c r="B131" s="7"/>
      <c r="C131" s="80">
        <f t="shared" si="27"/>
        <v>0</v>
      </c>
      <c r="D131" s="80">
        <f t="shared" si="27"/>
        <v>0</v>
      </c>
      <c r="E131" s="80">
        <f t="shared" si="27"/>
        <v>0</v>
      </c>
      <c r="F131" s="80">
        <f t="shared" si="27"/>
        <v>0</v>
      </c>
      <c r="G131" s="176">
        <f t="shared" si="27"/>
        <v>0</v>
      </c>
      <c r="H131" s="8"/>
      <c r="I131" s="8"/>
      <c r="J131" s="8"/>
      <c r="K131" s="8"/>
    </row>
    <row r="132" spans="1:11" ht="20.399999999999999" x14ac:dyDescent="0.3">
      <c r="A132" s="6" t="s">
        <v>689</v>
      </c>
      <c r="B132" s="7"/>
      <c r="C132" s="80">
        <f t="shared" si="27"/>
        <v>0.71383454013249115</v>
      </c>
      <c r="D132" s="80">
        <f t="shared" si="27"/>
        <v>0.34782337921155881</v>
      </c>
      <c r="E132" s="80">
        <f t="shared" si="27"/>
        <v>0.57634843168456584</v>
      </c>
      <c r="F132" s="80">
        <f t="shared" si="27"/>
        <v>0.58357316715426266</v>
      </c>
      <c r="G132" s="176">
        <f t="shared" si="27"/>
        <v>0</v>
      </c>
      <c r="H132" s="8"/>
      <c r="I132" s="8"/>
      <c r="J132" s="8"/>
      <c r="K132" s="8"/>
    </row>
    <row r="133" spans="1:11" ht="20.399999999999999" x14ac:dyDescent="0.3">
      <c r="A133" s="6" t="s">
        <v>690</v>
      </c>
      <c r="B133" s="7"/>
      <c r="C133" s="80">
        <f t="shared" si="27"/>
        <v>0</v>
      </c>
      <c r="D133" s="80">
        <f t="shared" si="27"/>
        <v>0</v>
      </c>
      <c r="E133" s="80">
        <f t="shared" si="27"/>
        <v>0</v>
      </c>
      <c r="F133" s="80">
        <f t="shared" si="27"/>
        <v>0.46725178190582656</v>
      </c>
      <c r="G133" s="176">
        <f t="shared" si="27"/>
        <v>0</v>
      </c>
      <c r="H133" s="8"/>
      <c r="I133" s="8"/>
      <c r="J133" s="8"/>
      <c r="K133" s="8"/>
    </row>
    <row r="134" spans="1:11" ht="20.399999999999999" x14ac:dyDescent="0.3">
      <c r="A134" s="6" t="s">
        <v>691</v>
      </c>
      <c r="B134" s="7"/>
      <c r="C134" s="80">
        <f t="shared" si="27"/>
        <v>0</v>
      </c>
      <c r="D134" s="80">
        <f t="shared" si="27"/>
        <v>0</v>
      </c>
      <c r="E134" s="80">
        <f t="shared" si="27"/>
        <v>0</v>
      </c>
      <c r="F134" s="80">
        <f t="shared" si="27"/>
        <v>-0.15057599758976919</v>
      </c>
      <c r="G134" s="176"/>
      <c r="H134" s="8"/>
      <c r="I134" s="8"/>
      <c r="J134" s="8"/>
      <c r="K134" s="8"/>
    </row>
    <row r="135" spans="1:11" ht="20.399999999999999" x14ac:dyDescent="0.3">
      <c r="A135" s="6" t="s">
        <v>692</v>
      </c>
      <c r="B135" s="7"/>
      <c r="C135" s="80">
        <f t="shared" si="27"/>
        <v>0.10503004159605608</v>
      </c>
      <c r="D135" s="80">
        <f t="shared" si="27"/>
        <v>0.29609420286383603</v>
      </c>
      <c r="E135" s="80">
        <f t="shared" si="27"/>
        <v>7.991051513719015E-2</v>
      </c>
      <c r="F135" s="80">
        <f t="shared" si="27"/>
        <v>8.8056672137256306E-2</v>
      </c>
      <c r="G135" s="176">
        <f t="shared" si="27"/>
        <v>0</v>
      </c>
      <c r="H135" s="8"/>
      <c r="I135" s="8"/>
      <c r="J135" s="8"/>
      <c r="K135" s="8"/>
    </row>
    <row r="136" spans="1:11" ht="20.399999999999999" x14ac:dyDescent="0.3">
      <c r="A136" s="6" t="s">
        <v>695</v>
      </c>
      <c r="B136" s="7"/>
      <c r="C136" s="80">
        <f t="shared" si="27"/>
        <v>0</v>
      </c>
      <c r="D136" s="80">
        <f t="shared" si="27"/>
        <v>0.1568402949109183</v>
      </c>
      <c r="E136" s="80">
        <f t="shared" si="27"/>
        <v>0</v>
      </c>
      <c r="F136" s="80">
        <f t="shared" si="27"/>
        <v>0</v>
      </c>
      <c r="G136" s="176">
        <f t="shared" si="27"/>
        <v>0</v>
      </c>
      <c r="H136" s="8"/>
      <c r="I136" s="8"/>
      <c r="J136" s="8"/>
      <c r="K136" s="8"/>
    </row>
    <row r="137" spans="1:11" ht="20.399999999999999" x14ac:dyDescent="0.3">
      <c r="A137" s="6" t="s">
        <v>693</v>
      </c>
      <c r="B137" s="7"/>
      <c r="C137" s="80">
        <f t="shared" si="27"/>
        <v>0.18101987367123709</v>
      </c>
      <c r="D137" s="80">
        <f t="shared" si="27"/>
        <v>1.2934689399782505E-2</v>
      </c>
      <c r="E137" s="80">
        <f t="shared" si="27"/>
        <v>2.032052092973707E-2</v>
      </c>
      <c r="F137" s="80">
        <f t="shared" si="27"/>
        <v>1.3874683855417866E-3</v>
      </c>
      <c r="G137" s="176">
        <f t="shared" si="27"/>
        <v>0</v>
      </c>
      <c r="H137" s="8"/>
      <c r="I137" s="8"/>
      <c r="J137" s="8"/>
      <c r="K137" s="8"/>
    </row>
    <row r="138" spans="1:11" ht="20.399999999999999" x14ac:dyDescent="0.3">
      <c r="A138" s="6" t="s">
        <v>694</v>
      </c>
      <c r="B138" s="7"/>
      <c r="C138" s="80">
        <f t="shared" si="27"/>
        <v>0</v>
      </c>
      <c r="D138" s="80">
        <f t="shared" si="27"/>
        <v>1.3231708193407141E-2</v>
      </c>
      <c r="E138" s="80">
        <f t="shared" si="27"/>
        <v>1.0369990612079124E-2</v>
      </c>
      <c r="F138" s="80">
        <f t="shared" si="27"/>
        <v>8.7608718058495676E-3</v>
      </c>
      <c r="G138" s="176">
        <f t="shared" si="27"/>
        <v>0</v>
      </c>
      <c r="H138" s="8"/>
      <c r="I138" s="8"/>
      <c r="J138" s="8"/>
      <c r="K138" s="8"/>
    </row>
    <row r="139" spans="1:11" ht="20.399999999999999" x14ac:dyDescent="0.3">
      <c r="A139" s="6" t="s">
        <v>539</v>
      </c>
      <c r="B139" s="7"/>
      <c r="C139" s="80">
        <f t="shared" si="27"/>
        <v>1.1554460021568326E-4</v>
      </c>
      <c r="D139" s="80">
        <f t="shared" si="27"/>
        <v>5.4038257936869132E-3</v>
      </c>
      <c r="E139" s="80">
        <f t="shared" si="27"/>
        <v>9.5210828733695979E-4</v>
      </c>
      <c r="F139" s="80">
        <f t="shared" si="27"/>
        <v>1.5460362010322765E-3</v>
      </c>
      <c r="G139" s="176">
        <f t="shared" si="27"/>
        <v>0</v>
      </c>
      <c r="H139" s="8"/>
      <c r="I139" s="8"/>
      <c r="J139" s="8"/>
      <c r="K139" s="8"/>
    </row>
    <row r="140" spans="1:11" ht="20.399999999999999" x14ac:dyDescent="0.3">
      <c r="A140" s="83" t="s">
        <v>537</v>
      </c>
      <c r="B140" s="85"/>
      <c r="C140" s="175">
        <f t="shared" si="27"/>
        <v>1</v>
      </c>
      <c r="D140" s="175">
        <f t="shared" si="27"/>
        <v>1</v>
      </c>
      <c r="E140" s="175">
        <f t="shared" si="27"/>
        <v>1</v>
      </c>
      <c r="F140" s="175">
        <f t="shared" si="27"/>
        <v>1</v>
      </c>
      <c r="G140" s="175">
        <f t="shared" si="27"/>
        <v>1</v>
      </c>
      <c r="H140" s="175"/>
      <c r="I140" s="175"/>
      <c r="J140" s="175"/>
      <c r="K140" s="175"/>
    </row>
    <row r="141" spans="1:11" ht="20.399999999999999" x14ac:dyDescent="0.3">
      <c r="A141" s="27"/>
      <c r="B141" s="26"/>
      <c r="C141" s="177"/>
      <c r="D141" s="177"/>
      <c r="E141" s="177"/>
      <c r="F141" s="177"/>
      <c r="G141" s="177"/>
      <c r="H141" s="177"/>
      <c r="I141" s="177"/>
      <c r="J141" s="177"/>
      <c r="K141" s="177"/>
    </row>
    <row r="142" spans="1:11" ht="20.399999999999999" x14ac:dyDescent="0.3">
      <c r="A142" s="27"/>
      <c r="B142" s="26"/>
      <c r="C142" s="177"/>
      <c r="D142" s="177"/>
      <c r="E142" s="177"/>
      <c r="F142" s="177"/>
      <c r="G142" s="177"/>
      <c r="H142" s="177"/>
      <c r="I142" s="177"/>
      <c r="J142" s="177"/>
      <c r="K142" s="177"/>
    </row>
    <row r="143" spans="1:11" ht="20.399999999999999" x14ac:dyDescent="0.3">
      <c r="A143" s="27"/>
      <c r="B143" s="26"/>
      <c r="C143" s="26"/>
      <c r="D143" s="26"/>
      <c r="E143" s="26"/>
      <c r="F143" s="26"/>
      <c r="G143" s="26"/>
      <c r="H143" s="26"/>
      <c r="I143" s="26"/>
      <c r="J143" s="26"/>
      <c r="K143" s="26"/>
    </row>
    <row r="144" spans="1:11" ht="19.2" thickBot="1" x14ac:dyDescent="0.35">
      <c r="A144" s="2" t="s">
        <v>698</v>
      </c>
      <c r="B144" s="2" t="s">
        <v>1</v>
      </c>
      <c r="C144" s="2" t="s">
        <v>8</v>
      </c>
      <c r="D144" s="2" t="s">
        <v>9</v>
      </c>
      <c r="E144" s="2" t="s">
        <v>2</v>
      </c>
      <c r="F144" s="2" t="s">
        <v>542</v>
      </c>
      <c r="G144" s="2" t="s">
        <v>24</v>
      </c>
      <c r="H144" s="2" t="s">
        <v>527</v>
      </c>
      <c r="I144" s="2" t="s">
        <v>25</v>
      </c>
      <c r="J144" s="2" t="s">
        <v>3</v>
      </c>
      <c r="K144" s="2" t="s">
        <v>4</v>
      </c>
    </row>
    <row r="145" spans="1:11" ht="21" thickTop="1" x14ac:dyDescent="0.3">
      <c r="A145" s="6" t="s">
        <v>699</v>
      </c>
      <c r="B145" s="7" t="s">
        <v>650</v>
      </c>
      <c r="C145" s="38">
        <v>147047</v>
      </c>
      <c r="D145" s="38">
        <v>129578</v>
      </c>
      <c r="E145" s="38">
        <v>176298</v>
      </c>
      <c r="F145" s="38">
        <v>148218</v>
      </c>
      <c r="G145" s="38">
        <v>203117</v>
      </c>
      <c r="H145" s="38"/>
      <c r="I145" s="38"/>
      <c r="J145" s="38"/>
      <c r="K145" s="38"/>
    </row>
    <row r="146" spans="1:11" ht="20.399999999999999" x14ac:dyDescent="0.3">
      <c r="A146" s="6" t="s">
        <v>700</v>
      </c>
      <c r="B146" s="7"/>
      <c r="C146" s="38">
        <v>371</v>
      </c>
      <c r="D146" s="38">
        <v>2055</v>
      </c>
      <c r="E146" s="38">
        <v>0</v>
      </c>
      <c r="F146" s="38">
        <v>0</v>
      </c>
      <c r="G146" s="38">
        <v>9217</v>
      </c>
      <c r="H146" s="38">
        <v>0</v>
      </c>
      <c r="I146" s="38">
        <v>0</v>
      </c>
      <c r="J146" s="38">
        <v>0</v>
      </c>
      <c r="K146" s="38">
        <v>0</v>
      </c>
    </row>
    <row r="147" spans="1:11" ht="20.399999999999999" x14ac:dyDescent="0.3">
      <c r="A147" s="6" t="s">
        <v>537</v>
      </c>
      <c r="B147" s="7"/>
      <c r="C147" s="53">
        <f t="shared" ref="C147:K147" si="28">SUM(C145:C146)</f>
        <v>147418</v>
      </c>
      <c r="D147" s="53">
        <f t="shared" si="28"/>
        <v>131633</v>
      </c>
      <c r="E147" s="53">
        <f t="shared" si="28"/>
        <v>176298</v>
      </c>
      <c r="F147" s="53">
        <f t="shared" si="28"/>
        <v>148218</v>
      </c>
      <c r="G147" s="53">
        <f t="shared" si="28"/>
        <v>212334</v>
      </c>
      <c r="H147" s="53">
        <f t="shared" si="28"/>
        <v>0</v>
      </c>
      <c r="I147" s="53">
        <f t="shared" si="28"/>
        <v>0</v>
      </c>
      <c r="J147" s="53">
        <f t="shared" si="28"/>
        <v>0</v>
      </c>
      <c r="K147" s="53">
        <f t="shared" si="28"/>
        <v>0</v>
      </c>
    </row>
    <row r="148" spans="1:11" ht="20.399999999999999" x14ac:dyDescent="0.3">
      <c r="A148" s="6"/>
      <c r="B148" s="53"/>
      <c r="C148" s="53"/>
      <c r="D148" s="38"/>
      <c r="E148" s="38"/>
      <c r="F148" s="38"/>
      <c r="G148" s="38"/>
      <c r="H148" s="38"/>
      <c r="I148" s="38"/>
      <c r="J148" s="38"/>
      <c r="K148" s="38"/>
    </row>
    <row r="149" spans="1:11" ht="20.399999999999999" x14ac:dyDescent="0.3">
      <c r="A149" s="6"/>
      <c r="B149" s="53"/>
      <c r="C149" s="53"/>
      <c r="D149" s="38"/>
      <c r="E149" s="38"/>
      <c r="F149" s="38"/>
      <c r="G149" s="38"/>
      <c r="H149" s="38"/>
      <c r="I149" s="38"/>
      <c r="J149" s="38"/>
      <c r="K149" s="38"/>
    </row>
    <row r="150" spans="1:11" ht="19.2" thickBot="1" x14ac:dyDescent="0.35">
      <c r="A150" s="2" t="s">
        <v>591</v>
      </c>
      <c r="B150" s="2" t="s">
        <v>1</v>
      </c>
      <c r="C150" s="2" t="s">
        <v>8</v>
      </c>
      <c r="D150" s="2" t="s">
        <v>9</v>
      </c>
      <c r="E150" s="2" t="s">
        <v>2</v>
      </c>
      <c r="F150" s="2" t="s">
        <v>542</v>
      </c>
      <c r="G150" s="2" t="s">
        <v>24</v>
      </c>
      <c r="H150" s="2" t="s">
        <v>527</v>
      </c>
      <c r="I150" s="2" t="s">
        <v>25</v>
      </c>
      <c r="J150" s="2" t="s">
        <v>3</v>
      </c>
      <c r="K150" s="2" t="s">
        <v>4</v>
      </c>
    </row>
    <row r="151" spans="1:11" ht="21" thickTop="1" x14ac:dyDescent="0.3">
      <c r="A151" s="6" t="s">
        <v>711</v>
      </c>
      <c r="B151" s="7"/>
      <c r="C151" s="87">
        <f>C147/C166</f>
        <v>0.21895301550901103</v>
      </c>
      <c r="D151" s="87">
        <f>D147/D166</f>
        <v>0.17023188926838037</v>
      </c>
      <c r="E151" s="87">
        <f>E147/E166</f>
        <v>0.16315791422034989</v>
      </c>
      <c r="F151" s="87">
        <f>F147/F166</f>
        <v>0.18670758114558023</v>
      </c>
      <c r="G151" s="87">
        <f>G147/G166</f>
        <v>0.18930622310307291</v>
      </c>
      <c r="H151" s="87">
        <f>G151</f>
        <v>0.18930622310307291</v>
      </c>
      <c r="I151" s="87">
        <f>H151</f>
        <v>0.18930622310307291</v>
      </c>
      <c r="J151" s="87">
        <f>I151</f>
        <v>0.18930622310307291</v>
      </c>
      <c r="K151" s="87">
        <f>J151</f>
        <v>0.18930622310307291</v>
      </c>
    </row>
    <row r="152" spans="1:11" ht="20.399999999999999" x14ac:dyDescent="0.3">
      <c r="A152" s="6"/>
      <c r="B152" s="7"/>
      <c r="C152" s="38"/>
      <c r="D152" s="38"/>
      <c r="E152" s="38"/>
      <c r="F152" s="38"/>
      <c r="G152" s="38"/>
      <c r="H152" s="38"/>
      <c r="I152" s="38"/>
      <c r="J152" s="38"/>
      <c r="K152" s="38"/>
    </row>
    <row r="153" spans="1:11" ht="20.399999999999999" x14ac:dyDescent="0.3">
      <c r="A153" s="6"/>
      <c r="B153" s="7"/>
      <c r="C153" s="53"/>
      <c r="D153" s="53"/>
      <c r="E153" s="53"/>
      <c r="F153" s="53"/>
      <c r="G153" s="53"/>
      <c r="H153" s="53"/>
      <c r="I153" s="53"/>
      <c r="J153" s="53"/>
      <c r="K153" s="53"/>
    </row>
    <row r="154" spans="1:11" ht="20.399999999999999" x14ac:dyDescent="0.3">
      <c r="A154" s="27"/>
      <c r="B154" s="53"/>
      <c r="C154" s="53"/>
      <c r="D154" s="26"/>
      <c r="E154" s="26"/>
      <c r="F154" s="26"/>
      <c r="G154" s="26"/>
      <c r="H154" s="26"/>
      <c r="I154" s="26"/>
      <c r="J154" s="26"/>
      <c r="K154" s="26"/>
    </row>
    <row r="155" spans="1:11" ht="20.399999999999999" x14ac:dyDescent="0.3">
      <c r="A155" s="27"/>
      <c r="B155" s="26"/>
      <c r="C155" s="26"/>
      <c r="D155" s="26"/>
      <c r="E155" s="26"/>
      <c r="F155" s="26"/>
      <c r="G155" s="26"/>
      <c r="H155" s="26"/>
      <c r="I155" s="26"/>
      <c r="J155" s="26"/>
      <c r="K155" s="26"/>
    </row>
    <row r="156" spans="1:11" ht="20.399999999999999" x14ac:dyDescent="0.3">
      <c r="A156" s="27"/>
      <c r="B156" s="26"/>
      <c r="C156" s="26"/>
      <c r="D156" s="26"/>
      <c r="E156" s="26"/>
      <c r="F156" s="26"/>
      <c r="G156" s="26"/>
      <c r="H156" s="26"/>
      <c r="I156" s="26"/>
      <c r="J156" s="26"/>
      <c r="K156" s="26"/>
    </row>
    <row r="157" spans="1:11" ht="20.399999999999999" x14ac:dyDescent="0.3">
      <c r="A157" s="27"/>
      <c r="B157" s="26"/>
      <c r="C157" s="26"/>
      <c r="D157" s="26"/>
      <c r="E157" s="26"/>
      <c r="F157" s="26"/>
      <c r="G157" s="26"/>
      <c r="H157" s="26"/>
      <c r="I157" s="26"/>
      <c r="J157" s="26"/>
      <c r="K157" s="26"/>
    </row>
    <row r="158" spans="1:11" x14ac:dyDescent="0.3">
      <c r="D158" s="19"/>
      <c r="E158" s="19"/>
      <c r="F158" s="19"/>
    </row>
    <row r="159" spans="1:11" ht="19.2" thickBot="1" x14ac:dyDescent="0.35">
      <c r="A159" s="2" t="s">
        <v>29</v>
      </c>
      <c r="B159" s="2" t="s">
        <v>1</v>
      </c>
      <c r="C159" s="2" t="s">
        <v>8</v>
      </c>
      <c r="D159" s="2" t="s">
        <v>9</v>
      </c>
      <c r="E159" s="2" t="s">
        <v>2</v>
      </c>
      <c r="F159" s="2" t="s">
        <v>542</v>
      </c>
      <c r="G159" s="2" t="s">
        <v>24</v>
      </c>
      <c r="H159" s="2" t="s">
        <v>527</v>
      </c>
      <c r="I159" s="2" t="s">
        <v>25</v>
      </c>
      <c r="J159" s="2" t="s">
        <v>3</v>
      </c>
      <c r="K159" s="2" t="s">
        <v>4</v>
      </c>
    </row>
    <row r="160" spans="1:11" ht="21" thickTop="1" x14ac:dyDescent="0.3">
      <c r="A160" s="6" t="s">
        <v>531</v>
      </c>
      <c r="B160" s="7" t="s">
        <v>650</v>
      </c>
      <c r="C160" s="38">
        <f>C68</f>
        <v>1443076</v>
      </c>
      <c r="D160" s="38">
        <f>D68</f>
        <v>1465014</v>
      </c>
      <c r="E160" s="38">
        <f>E68</f>
        <v>1753830</v>
      </c>
      <c r="F160" s="38">
        <f>F68</f>
        <v>1246611</v>
      </c>
      <c r="G160" s="38">
        <f>G68</f>
        <v>1892670</v>
      </c>
      <c r="H160" s="38"/>
      <c r="I160" s="38">
        <f>I68</f>
        <v>541475.00642300001</v>
      </c>
      <c r="J160" s="38">
        <f>J68</f>
        <v>2434145.0064230002</v>
      </c>
      <c r="K160" s="38">
        <f>K68</f>
        <v>4903274.4678196711</v>
      </c>
    </row>
    <row r="161" spans="1:11" ht="20.399999999999999" x14ac:dyDescent="0.3">
      <c r="A161" s="6" t="s">
        <v>532</v>
      </c>
      <c r="B161" s="7" t="s">
        <v>650</v>
      </c>
      <c r="C161" s="38">
        <f>-C79</f>
        <v>-751408</v>
      </c>
      <c r="D161" s="38">
        <f>-D79</f>
        <v>-840271</v>
      </c>
      <c r="E161" s="38">
        <f>-E79</f>
        <v>-879000</v>
      </c>
      <c r="F161" s="38">
        <f>-F79</f>
        <v>-645685</v>
      </c>
      <c r="G161" s="38">
        <f>-G79</f>
        <v>-1026774</v>
      </c>
      <c r="H161" s="38"/>
      <c r="I161" s="38">
        <f ca="1">-I79</f>
        <v>-328963.35445951362</v>
      </c>
      <c r="J161" s="38">
        <f ca="1">-J79</f>
        <v>-1355737.3544595139</v>
      </c>
      <c r="K161" s="38">
        <f ca="1">-K79</f>
        <v>-1531686.8286908406</v>
      </c>
    </row>
    <row r="162" spans="1:11" ht="20.399999999999999" x14ac:dyDescent="0.3">
      <c r="A162" s="6" t="s">
        <v>533</v>
      </c>
      <c r="B162" s="7" t="s">
        <v>650</v>
      </c>
      <c r="C162" s="53">
        <f>C161+C160</f>
        <v>691668</v>
      </c>
      <c r="D162" s="53">
        <f>D161+D160</f>
        <v>624743</v>
      </c>
      <c r="E162" s="53">
        <f>E161+E160</f>
        <v>874830</v>
      </c>
      <c r="F162" s="53">
        <f>F161+F160</f>
        <v>600926</v>
      </c>
      <c r="G162" s="53">
        <f>G161+G160</f>
        <v>865896</v>
      </c>
      <c r="H162" s="53"/>
      <c r="I162" s="53">
        <f ca="1">I161+I160</f>
        <v>212511.65196348639</v>
      </c>
      <c r="J162" s="53">
        <f ca="1">J161+J160</f>
        <v>1078407.6519634863</v>
      </c>
      <c r="K162" s="53">
        <f ca="1">K161+K160</f>
        <v>3045844.966121356</v>
      </c>
    </row>
    <row r="163" spans="1:11" ht="20.399999999999999" x14ac:dyDescent="0.3">
      <c r="A163" s="6" t="s">
        <v>534</v>
      </c>
      <c r="B163" s="7" t="s">
        <v>650</v>
      </c>
      <c r="C163" s="38">
        <f>-C109</f>
        <v>-44346</v>
      </c>
      <c r="D163" s="38">
        <f>-D109</f>
        <v>-60227</v>
      </c>
      <c r="E163" s="38">
        <f>-E109</f>
        <v>-94680</v>
      </c>
      <c r="F163" s="38">
        <f>-F109</f>
        <v>-59333</v>
      </c>
      <c r="G163" s="38">
        <f>-G109</f>
        <v>-94526</v>
      </c>
      <c r="H163" s="38"/>
      <c r="I163" s="38">
        <f>-I109</f>
        <v>-31508.666666666668</v>
      </c>
      <c r="J163" s="38">
        <f>-J109</f>
        <v>-126034.66666666667</v>
      </c>
      <c r="K163" s="38">
        <f>-K109</f>
        <v>-186093.46666666665</v>
      </c>
    </row>
    <row r="164" spans="1:11" ht="20.399999999999999" x14ac:dyDescent="0.3">
      <c r="A164" s="6" t="s">
        <v>696</v>
      </c>
      <c r="B164" s="7" t="s">
        <v>650</v>
      </c>
      <c r="C164" s="53">
        <f>C163+C162</f>
        <v>647322</v>
      </c>
      <c r="D164" s="53">
        <f>D163+D162</f>
        <v>564516</v>
      </c>
      <c r="E164" s="53">
        <f>E163+E162</f>
        <v>780150</v>
      </c>
      <c r="F164" s="53">
        <f>F163+F162</f>
        <v>541593</v>
      </c>
      <c r="G164" s="53">
        <f>G163+G162</f>
        <v>771370</v>
      </c>
      <c r="H164" s="53"/>
      <c r="I164" s="53">
        <f ca="1">I163+I162</f>
        <v>181002.98529681974</v>
      </c>
      <c r="J164" s="53">
        <f ca="1">J163+J162</f>
        <v>952372.98529681971</v>
      </c>
      <c r="K164" s="53">
        <f ca="1">K163+K162</f>
        <v>2859751.4994546892</v>
      </c>
    </row>
    <row r="165" spans="1:11" ht="20.399999999999999" x14ac:dyDescent="0.3">
      <c r="A165" s="6" t="s">
        <v>558</v>
      </c>
      <c r="B165" s="7" t="s">
        <v>650</v>
      </c>
      <c r="C165" s="38">
        <f>C125</f>
        <v>25964</v>
      </c>
      <c r="D165" s="38">
        <f>D125</f>
        <v>208741</v>
      </c>
      <c r="E165" s="38">
        <f>E125</f>
        <v>300386</v>
      </c>
      <c r="F165" s="38">
        <f>F125</f>
        <v>252258</v>
      </c>
      <c r="G165" s="38">
        <f>G125</f>
        <v>350273</v>
      </c>
      <c r="H165" s="38"/>
      <c r="I165" s="38">
        <f>I125</f>
        <v>116757.66666666667</v>
      </c>
      <c r="J165" s="38">
        <f>J125</f>
        <v>424632</v>
      </c>
      <c r="K165" s="38">
        <f>K125</f>
        <v>344748</v>
      </c>
    </row>
    <row r="166" spans="1:11" ht="20.399999999999999" x14ac:dyDescent="0.3">
      <c r="A166" s="6" t="s">
        <v>657</v>
      </c>
      <c r="B166" s="7" t="s">
        <v>650</v>
      </c>
      <c r="C166" s="53">
        <f>C165+C164</f>
        <v>673286</v>
      </c>
      <c r="D166" s="53">
        <f>D165+D164</f>
        <v>773257</v>
      </c>
      <c r="E166" s="53">
        <f>E165+E164</f>
        <v>1080536</v>
      </c>
      <c r="F166" s="53">
        <f>F165+F164</f>
        <v>793851</v>
      </c>
      <c r="G166" s="53">
        <f>G165+G164</f>
        <v>1121643</v>
      </c>
      <c r="H166" s="53"/>
      <c r="I166" s="53">
        <f ca="1">I165+I164</f>
        <v>297760.65196348639</v>
      </c>
      <c r="J166" s="53">
        <f ca="1">J165+J164</f>
        <v>1377004.9852968198</v>
      </c>
      <c r="K166" s="53">
        <f ca="1">K165+K164</f>
        <v>3204499.4994546892</v>
      </c>
    </row>
    <row r="167" spans="1:11" ht="20.399999999999999" x14ac:dyDescent="0.3">
      <c r="A167" s="6" t="s">
        <v>658</v>
      </c>
      <c r="B167" s="7" t="s">
        <v>650</v>
      </c>
      <c r="C167" s="38">
        <f>-C147</f>
        <v>-147418</v>
      </c>
      <c r="D167" s="38">
        <f>-D147</f>
        <v>-131633</v>
      </c>
      <c r="E167" s="38">
        <f>-E147</f>
        <v>-176298</v>
      </c>
      <c r="F167" s="38">
        <f>-F147</f>
        <v>-148218</v>
      </c>
      <c r="G167" s="38">
        <f>-G147</f>
        <v>-212334</v>
      </c>
      <c r="H167" s="38"/>
      <c r="I167" s="38">
        <f ca="1">I166*-G151</f>
        <v>-56367.9444119162</v>
      </c>
      <c r="J167" s="38">
        <f ca="1">J166*-H151</f>
        <v>-260675.6129606434</v>
      </c>
      <c r="K167" s="38">
        <f ca="1">K166*-I151</f>
        <v>-606631.69717745483</v>
      </c>
    </row>
    <row r="168" spans="1:11" ht="20.399999999999999" x14ac:dyDescent="0.3">
      <c r="A168" s="6" t="s">
        <v>697</v>
      </c>
      <c r="B168" s="7" t="s">
        <v>650</v>
      </c>
      <c r="C168" s="53">
        <f>C167+C166</f>
        <v>525868</v>
      </c>
      <c r="D168" s="53">
        <f>D167+D166</f>
        <v>641624</v>
      </c>
      <c r="E168" s="53">
        <f>E167+E166</f>
        <v>904238</v>
      </c>
      <c r="F168" s="53">
        <f>F167+F166</f>
        <v>645633</v>
      </c>
      <c r="G168" s="53">
        <f>G167+G166</f>
        <v>909309</v>
      </c>
      <c r="H168" s="53"/>
      <c r="I168" s="53">
        <f ca="1">I167+I166</f>
        <v>241392.7075515702</v>
      </c>
      <c r="J168" s="53">
        <f ca="1">J167+J166</f>
        <v>1116329.3723361765</v>
      </c>
      <c r="K168" s="53">
        <f ca="1">K167+K166</f>
        <v>2597867.8022772344</v>
      </c>
    </row>
    <row r="169" spans="1:11" ht="20.399999999999999" x14ac:dyDescent="0.3">
      <c r="A169" s="6" t="s">
        <v>13</v>
      </c>
      <c r="B169" s="7" t="s">
        <v>14</v>
      </c>
      <c r="C169" s="38">
        <f>C168*1000/C170</f>
        <v>87.644666666666666</v>
      </c>
      <c r="D169" s="38">
        <f>D168*1000/D170</f>
        <v>106.93733333333333</v>
      </c>
      <c r="E169" s="38">
        <f>E168*1000/E170</f>
        <v>150.70633333333333</v>
      </c>
      <c r="F169" s="38">
        <f>F168*1000/F170</f>
        <v>107.60550000000001</v>
      </c>
      <c r="G169" s="38">
        <f>G168*1000/G170</f>
        <v>151.5515</v>
      </c>
      <c r="H169" s="38"/>
      <c r="I169" s="38">
        <f ca="1">I168*1000/I170</f>
        <v>40.232117925261704</v>
      </c>
      <c r="J169" s="38">
        <f ca="1">J168*1000/J170</f>
        <v>186.05489538936274</v>
      </c>
      <c r="K169" s="38">
        <f ca="1">K168*1000/K170</f>
        <v>432.97796704620578</v>
      </c>
    </row>
    <row r="170" spans="1:11" ht="21" thickBot="1" x14ac:dyDescent="0.35">
      <c r="A170" s="14" t="s">
        <v>15</v>
      </c>
      <c r="B170" s="7" t="s">
        <v>650</v>
      </c>
      <c r="C170" s="155">
        <v>6000000</v>
      </c>
      <c r="D170" s="155">
        <v>6000000</v>
      </c>
      <c r="E170" s="155">
        <v>6000000</v>
      </c>
      <c r="F170" s="155">
        <v>6000000</v>
      </c>
      <c r="G170" s="155">
        <v>6000000</v>
      </c>
      <c r="H170" s="155"/>
      <c r="I170" s="155">
        <v>6000000</v>
      </c>
      <c r="J170" s="155">
        <v>6000000</v>
      </c>
      <c r="K170" s="155">
        <v>6000000</v>
      </c>
    </row>
    <row r="171" spans="1:11" ht="21" thickTop="1" x14ac:dyDescent="0.3">
      <c r="A171" s="15" t="s">
        <v>16</v>
      </c>
      <c r="B171" s="74" t="s">
        <v>5</v>
      </c>
      <c r="C171" s="54">
        <f>C162/C160</f>
        <v>0.47930115946769264</v>
      </c>
      <c r="D171" s="54">
        <f>D162/D160</f>
        <v>0.42644165857800675</v>
      </c>
      <c r="E171" s="54">
        <f>E162/E160</f>
        <v>0.49881117326080637</v>
      </c>
      <c r="F171" s="54">
        <f>F162/F160</f>
        <v>0.4820477277996103</v>
      </c>
      <c r="G171" s="54">
        <f>G162/G160</f>
        <v>0.45749972261408489</v>
      </c>
      <c r="H171" s="54"/>
      <c r="I171" s="54">
        <f ca="1">I162/I160</f>
        <v>0.3924680722889588</v>
      </c>
      <c r="J171" s="54">
        <f ca="1">J162/J160</f>
        <v>0.44303344670012773</v>
      </c>
      <c r="K171" s="54">
        <f ca="1">K162/K160</f>
        <v>0.66539023706471456</v>
      </c>
    </row>
    <row r="172" spans="1:11" ht="20.399999999999999" x14ac:dyDescent="0.3">
      <c r="A172" s="16" t="s">
        <v>17</v>
      </c>
      <c r="B172" s="75" t="s">
        <v>5</v>
      </c>
      <c r="C172" s="55">
        <f>C164/C160</f>
        <v>0.44857096923516154</v>
      </c>
      <c r="D172" s="55">
        <f>D164/D160</f>
        <v>0.38533147123508715</v>
      </c>
      <c r="E172" s="55">
        <f>E164/E160</f>
        <v>0.44482646550691912</v>
      </c>
      <c r="F172" s="55">
        <f>F164/F160</f>
        <v>0.43445228704062455</v>
      </c>
      <c r="G172" s="55">
        <f>G164/G160</f>
        <v>0.40755652068242221</v>
      </c>
      <c r="H172" s="55"/>
      <c r="I172" s="55">
        <f ca="1">I164/I160</f>
        <v>0.33427763636318292</v>
      </c>
      <c r="J172" s="55">
        <f ca="1">J164/J160</f>
        <v>0.39125564943082053</v>
      </c>
      <c r="K172" s="55">
        <f ca="1">K164/K160</f>
        <v>0.62473656713770931</v>
      </c>
    </row>
    <row r="173" spans="1:11" ht="20.399999999999999" x14ac:dyDescent="0.3">
      <c r="A173" s="16" t="s">
        <v>18</v>
      </c>
      <c r="B173" s="75" t="s">
        <v>5</v>
      </c>
      <c r="C173" s="55">
        <f>C168/C160</f>
        <v>0.36440769578317428</v>
      </c>
      <c r="D173" s="55">
        <f>D168/D160</f>
        <v>0.43796441535712288</v>
      </c>
      <c r="E173" s="55">
        <f>E168/E160</f>
        <v>0.51557904699999435</v>
      </c>
      <c r="F173" s="55">
        <f>F168/F160</f>
        <v>0.51791055910785322</v>
      </c>
      <c r="G173" s="55">
        <f>G168/G160</f>
        <v>0.48043716020225397</v>
      </c>
      <c r="H173" s="55"/>
      <c r="I173" s="55">
        <f ca="1">I168/I160</f>
        <v>0.44580581686718579</v>
      </c>
      <c r="J173" s="55">
        <f ca="1">J168/J160</f>
        <v>0.45861251872444253</v>
      </c>
      <c r="K173" s="55">
        <f ca="1">K168/K160</f>
        <v>0.56752588921860614</v>
      </c>
    </row>
    <row r="174" spans="1:11" ht="21" thickBot="1" x14ac:dyDescent="0.35">
      <c r="A174" s="17" t="s">
        <v>19</v>
      </c>
      <c r="B174" s="76" t="s">
        <v>5</v>
      </c>
      <c r="C174" s="156">
        <v>0.8</v>
      </c>
      <c r="D174" s="156">
        <v>0.47</v>
      </c>
      <c r="E174" s="156">
        <v>0.8</v>
      </c>
      <c r="F174" s="156"/>
      <c r="G174" s="156"/>
      <c r="H174" s="156"/>
      <c r="I174" s="156"/>
      <c r="J174" s="156"/>
      <c r="K174" s="156"/>
    </row>
    <row r="175" spans="1:11" ht="15" thickTop="1" x14ac:dyDescent="0.3">
      <c r="E175" s="13"/>
      <c r="F175" s="13"/>
      <c r="G175" s="13"/>
      <c r="H175" s="13"/>
      <c r="I175" s="13"/>
      <c r="J175" s="13"/>
      <c r="K175" s="13"/>
    </row>
    <row r="176" spans="1:11" x14ac:dyDescent="0.3">
      <c r="E176" s="13"/>
      <c r="F176" s="13"/>
      <c r="G176" s="13"/>
      <c r="H176" s="13"/>
      <c r="I176" s="13"/>
      <c r="J176" s="13"/>
      <c r="K176" s="13"/>
    </row>
    <row r="177" spans="5:41" x14ac:dyDescent="0.3">
      <c r="E177" s="13"/>
      <c r="F177" s="13"/>
      <c r="G177" s="13"/>
      <c r="H177" s="13"/>
      <c r="I177" s="13"/>
      <c r="J177" s="13"/>
      <c r="K177" s="13"/>
    </row>
    <row r="178" spans="5:41" x14ac:dyDescent="0.3">
      <c r="N178" s="60"/>
      <c r="O178" s="60"/>
      <c r="P178" s="60"/>
      <c r="Q178" s="60"/>
      <c r="R178" s="60"/>
      <c r="S178" s="60"/>
      <c r="T178" s="60"/>
      <c r="U178" s="60"/>
      <c r="V178" s="60"/>
      <c r="W178" s="58"/>
      <c r="X178" s="58"/>
      <c r="Y178" s="58"/>
      <c r="Z178" s="58"/>
      <c r="AA178" s="58"/>
      <c r="AB178" s="58"/>
      <c r="AC178" s="58"/>
      <c r="AD178" s="58"/>
      <c r="AE178" s="58"/>
      <c r="AF178" s="58"/>
      <c r="AG178" s="58"/>
      <c r="AH178" s="58"/>
      <c r="AI178" s="58"/>
      <c r="AJ178" s="58"/>
      <c r="AK178" s="58"/>
      <c r="AL178" s="58"/>
      <c r="AM178" s="58"/>
      <c r="AN178" s="58"/>
      <c r="AO178" s="58"/>
    </row>
    <row r="179" spans="5:41" ht="18.75" customHeight="1" x14ac:dyDescent="0.3">
      <c r="N179" s="59"/>
      <c r="O179" s="59"/>
      <c r="P179" s="59"/>
      <c r="Q179" s="59"/>
      <c r="R179" s="59"/>
      <c r="S179" s="59"/>
      <c r="T179" s="59"/>
      <c r="U179" s="59"/>
      <c r="V179" s="59"/>
      <c r="W179" s="57"/>
      <c r="X179" s="57"/>
      <c r="Y179" s="57"/>
      <c r="Z179" s="57"/>
      <c r="AA179" s="57"/>
      <c r="AB179" s="57"/>
      <c r="AC179" s="57"/>
      <c r="AD179" s="57"/>
      <c r="AE179" s="57"/>
      <c r="AF179" s="57"/>
      <c r="AG179" s="57"/>
      <c r="AH179" s="57"/>
      <c r="AI179" s="57"/>
      <c r="AJ179" s="57"/>
      <c r="AK179" s="57"/>
      <c r="AL179" s="57"/>
      <c r="AM179" s="57"/>
      <c r="AN179" s="57"/>
      <c r="AO179" s="57"/>
    </row>
    <row r="180" spans="5:41" x14ac:dyDescent="0.3">
      <c r="N180" s="61"/>
      <c r="O180" s="61"/>
      <c r="P180" s="61"/>
      <c r="Q180" s="59"/>
      <c r="R180" s="59"/>
      <c r="S180" s="59"/>
      <c r="T180" s="59"/>
      <c r="U180" s="59"/>
      <c r="V180" s="59"/>
      <c r="W180" s="57"/>
      <c r="X180" s="57"/>
      <c r="Y180" s="57"/>
      <c r="Z180" s="57"/>
      <c r="AA180" s="57"/>
      <c r="AB180" s="57"/>
      <c r="AC180" s="57"/>
      <c r="AD180" s="57"/>
      <c r="AE180" s="57"/>
      <c r="AF180" s="57"/>
      <c r="AG180" s="57"/>
      <c r="AH180" s="57"/>
      <c r="AI180" s="57"/>
      <c r="AJ180" s="57"/>
      <c r="AK180" s="57"/>
      <c r="AL180" s="57"/>
      <c r="AM180" s="57"/>
      <c r="AN180" s="57"/>
      <c r="AO180" s="57"/>
    </row>
    <row r="181" spans="5:41" x14ac:dyDescent="0.3">
      <c r="N181" s="59"/>
      <c r="O181" s="59"/>
      <c r="P181" s="59"/>
      <c r="Q181" s="59"/>
      <c r="R181" s="59"/>
      <c r="S181" s="59"/>
      <c r="T181" s="59"/>
      <c r="U181" s="59"/>
      <c r="V181" s="59"/>
      <c r="W181" s="57"/>
      <c r="X181" s="57"/>
      <c r="Y181" s="57"/>
      <c r="Z181" s="57"/>
      <c r="AA181" s="57"/>
      <c r="AB181" s="57"/>
      <c r="AC181" s="57"/>
      <c r="AD181" s="57"/>
      <c r="AE181" s="57"/>
      <c r="AF181" s="57"/>
      <c r="AG181" s="57"/>
      <c r="AH181" s="57"/>
      <c r="AI181" s="57"/>
      <c r="AJ181" s="57"/>
      <c r="AK181" s="57"/>
      <c r="AL181" s="57"/>
      <c r="AM181" s="57"/>
      <c r="AN181" s="57"/>
      <c r="AO181" s="57"/>
    </row>
    <row r="182" spans="5:41" x14ac:dyDescent="0.3">
      <c r="N182" s="59"/>
      <c r="O182" s="71"/>
      <c r="P182" s="71"/>
      <c r="Q182" s="59"/>
      <c r="R182" s="59"/>
      <c r="S182" s="59"/>
      <c r="T182" s="59"/>
      <c r="U182" s="59"/>
      <c r="V182" s="59"/>
      <c r="W182" s="57"/>
      <c r="X182" s="57"/>
      <c r="Y182" s="57"/>
      <c r="Z182" s="57"/>
      <c r="AA182" s="57"/>
      <c r="AB182" s="57"/>
      <c r="AC182" s="57"/>
      <c r="AD182" s="57"/>
      <c r="AE182" s="57"/>
      <c r="AF182" s="57"/>
      <c r="AG182" s="57"/>
      <c r="AH182" s="57"/>
      <c r="AI182" s="57"/>
      <c r="AJ182" s="57"/>
      <c r="AK182" s="57"/>
      <c r="AL182" s="57"/>
      <c r="AM182" s="57"/>
      <c r="AN182" s="57"/>
      <c r="AO182" s="57"/>
    </row>
    <row r="183" spans="5:41" x14ac:dyDescent="0.3">
      <c r="N183" s="59"/>
      <c r="O183" s="59"/>
      <c r="P183" s="59"/>
      <c r="Q183" s="59"/>
      <c r="R183" s="59"/>
      <c r="S183" s="59"/>
      <c r="T183" s="59"/>
      <c r="U183" s="59"/>
      <c r="V183" s="59"/>
      <c r="W183" s="57"/>
      <c r="X183" s="57"/>
      <c r="Y183" s="57"/>
      <c r="Z183" s="57"/>
      <c r="AA183" s="57"/>
      <c r="AB183" s="57"/>
      <c r="AC183" s="57"/>
      <c r="AD183" s="57"/>
      <c r="AE183" s="57"/>
      <c r="AF183" s="57"/>
      <c r="AG183" s="57"/>
      <c r="AH183" s="57"/>
      <c r="AI183" s="57"/>
      <c r="AJ183" s="57"/>
      <c r="AK183" s="57"/>
      <c r="AL183" s="57"/>
      <c r="AM183" s="57"/>
      <c r="AN183" s="57"/>
      <c r="AO183" s="57"/>
    </row>
    <row r="184" spans="5:41" x14ac:dyDescent="0.3">
      <c r="N184" s="59"/>
      <c r="O184" s="59"/>
      <c r="P184" s="59"/>
      <c r="Q184" s="59"/>
      <c r="R184" s="59"/>
      <c r="S184" s="59"/>
      <c r="T184" s="59"/>
      <c r="U184" s="59"/>
      <c r="V184" s="59"/>
      <c r="W184" s="57"/>
      <c r="X184" s="57"/>
      <c r="Y184" s="57"/>
      <c r="Z184" s="57"/>
      <c r="AA184" s="57"/>
      <c r="AB184" s="57"/>
      <c r="AC184" s="57"/>
      <c r="AD184" s="57"/>
      <c r="AE184" s="57"/>
      <c r="AF184" s="57"/>
      <c r="AG184" s="57"/>
      <c r="AH184" s="57"/>
      <c r="AI184" s="57"/>
      <c r="AJ184" s="57"/>
      <c r="AK184" s="57"/>
      <c r="AL184" s="57"/>
      <c r="AM184" s="57"/>
      <c r="AN184" s="57"/>
      <c r="AO184" s="57"/>
    </row>
    <row r="185" spans="5:41" x14ac:dyDescent="0.3">
      <c r="N185" s="59"/>
      <c r="O185" s="59"/>
      <c r="P185" s="59"/>
      <c r="Q185" s="59"/>
      <c r="R185" s="59"/>
      <c r="S185" s="59"/>
      <c r="T185" s="59"/>
      <c r="U185" s="59"/>
      <c r="V185" s="59"/>
      <c r="W185" s="57"/>
      <c r="X185" s="57"/>
      <c r="Y185" s="57"/>
      <c r="Z185" s="57"/>
      <c r="AA185" s="57"/>
      <c r="AB185" s="57"/>
      <c r="AC185" s="57"/>
      <c r="AD185" s="57"/>
      <c r="AE185" s="57"/>
      <c r="AF185" s="57"/>
      <c r="AG185" s="57"/>
      <c r="AH185" s="57"/>
      <c r="AI185" s="57"/>
      <c r="AJ185" s="57"/>
      <c r="AK185" s="57"/>
      <c r="AL185" s="57"/>
      <c r="AM185" s="57"/>
      <c r="AN185" s="57"/>
      <c r="AO185" s="57"/>
    </row>
    <row r="186" spans="5:41" x14ac:dyDescent="0.3">
      <c r="N186" s="59"/>
      <c r="O186" s="59"/>
      <c r="P186" s="59"/>
      <c r="Q186" s="59"/>
      <c r="R186" s="59"/>
      <c r="S186" s="59"/>
      <c r="T186" s="59"/>
      <c r="U186" s="59"/>
      <c r="V186" s="59"/>
      <c r="W186" s="57"/>
      <c r="X186" s="57"/>
      <c r="Y186" s="57"/>
      <c r="Z186" s="57"/>
      <c r="AA186" s="57"/>
      <c r="AB186" s="57"/>
      <c r="AC186" s="57"/>
      <c r="AD186" s="57"/>
      <c r="AE186" s="57"/>
      <c r="AF186" s="57"/>
      <c r="AG186" s="57"/>
      <c r="AH186" s="57"/>
      <c r="AI186" s="57"/>
      <c r="AJ186" s="57"/>
      <c r="AK186" s="57"/>
      <c r="AL186" s="57"/>
      <c r="AM186" s="57"/>
      <c r="AN186" s="57"/>
      <c r="AO186" s="57"/>
    </row>
    <row r="187" spans="5:41" x14ac:dyDescent="0.3">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row>
    <row r="188" spans="5:41" x14ac:dyDescent="0.3">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row>
    <row r="189" spans="5:41" x14ac:dyDescent="0.3">
      <c r="E189" s="178"/>
      <c r="F189" s="178"/>
      <c r="G189" s="178"/>
      <c r="H189" s="178"/>
      <c r="I189" s="178"/>
      <c r="J189" s="178"/>
      <c r="K189" s="178"/>
      <c r="L189" s="178"/>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row>
    <row r="190" spans="5:41" x14ac:dyDescent="0.3">
      <c r="E190" s="178"/>
      <c r="F190" s="178"/>
      <c r="G190" s="178"/>
      <c r="H190" s="178"/>
      <c r="I190" s="178"/>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row>
    <row r="191" spans="5:41" x14ac:dyDescent="0.3">
      <c r="E191" s="178"/>
      <c r="F191" s="178"/>
      <c r="G191" s="178"/>
      <c r="H191" s="178"/>
      <c r="I191" s="178"/>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row>
    <row r="192" spans="5:41" x14ac:dyDescent="0.3">
      <c r="E192" s="178"/>
      <c r="F192" s="178"/>
      <c r="G192" s="178"/>
      <c r="H192" s="178"/>
      <c r="I192" s="178"/>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row>
    <row r="193" spans="5:41" x14ac:dyDescent="0.3">
      <c r="E193" s="178"/>
      <c r="F193" s="178"/>
      <c r="G193" s="178"/>
      <c r="H193" s="178"/>
      <c r="I193" s="178"/>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row>
    <row r="194" spans="5:41" x14ac:dyDescent="0.3">
      <c r="E194" s="178"/>
      <c r="F194" s="178"/>
      <c r="G194" s="178"/>
      <c r="H194" s="178"/>
      <c r="I194" s="178"/>
      <c r="J194" s="178"/>
      <c r="K194" s="178"/>
      <c r="L194" s="178"/>
    </row>
  </sheetData>
  <conditionalFormatting sqref="N181:V186 Q180:V180 N178:V179">
    <cfRule type="colorScale" priority="1">
      <colorScale>
        <cfvo type="min"/>
        <cfvo type="max"/>
        <color rgb="FFFCFCFF"/>
        <color rgb="FF63BE7B"/>
      </colorScale>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280"/>
  <sheetViews>
    <sheetView showGridLines="0" rightToLeft="1" zoomScale="70" zoomScaleNormal="70" workbookViewId="0">
      <pane xSplit="1" ySplit="2" topLeftCell="B83" activePane="bottomRight" state="frozen"/>
      <selection activeCell="C32" sqref="C32"/>
      <selection pane="topRight" activeCell="C32" sqref="C32"/>
      <selection pane="bottomLeft" activeCell="C32" sqref="C32"/>
      <selection pane="bottomRight" activeCell="H221" sqref="C221:H221"/>
    </sheetView>
  </sheetViews>
  <sheetFormatPr defaultRowHeight="14.4" x14ac:dyDescent="0.3"/>
  <cols>
    <col min="1" max="1" width="53.33203125" bestFit="1" customWidth="1"/>
    <col min="2" max="2" width="29.33203125" bestFit="1" customWidth="1"/>
    <col min="3" max="8" width="17.109375" customWidth="1"/>
    <col min="9" max="9" width="16.109375" bestFit="1" customWidth="1"/>
    <col min="10" max="10" width="16.88671875" bestFit="1" customWidth="1"/>
    <col min="11" max="11" width="16.109375" bestFit="1" customWidth="1"/>
    <col min="12" max="12" width="24.33203125" bestFit="1" customWidth="1"/>
    <col min="13" max="13" width="16.109375" bestFit="1" customWidth="1"/>
    <col min="14" max="14" width="16.44140625" bestFit="1" customWidth="1"/>
    <col min="15" max="15" width="18.109375" bestFit="1" customWidth="1"/>
    <col min="16" max="17" width="15.109375" bestFit="1" customWidth="1"/>
    <col min="18" max="18" width="15" bestFit="1" customWidth="1"/>
    <col min="19" max="19" width="15.109375" bestFit="1" customWidth="1"/>
    <col min="20" max="20" width="14.88671875" bestFit="1" customWidth="1"/>
    <col min="21" max="22" width="13.88671875" bestFit="1" customWidth="1"/>
    <col min="23" max="23" width="14" bestFit="1" customWidth="1"/>
    <col min="24" max="24" width="14.44140625" bestFit="1" customWidth="1"/>
    <col min="25" max="25" width="14.6640625" bestFit="1" customWidth="1"/>
    <col min="26" max="26" width="15.88671875" bestFit="1" customWidth="1"/>
    <col min="27" max="27" width="13.5546875" bestFit="1" customWidth="1"/>
    <col min="28" max="28" width="14.44140625" bestFit="1" customWidth="1"/>
    <col min="29" max="29" width="14.5546875" bestFit="1" customWidth="1"/>
    <col min="30" max="31" width="14.109375" bestFit="1" customWidth="1"/>
    <col min="32" max="32" width="14.33203125" bestFit="1" customWidth="1"/>
    <col min="33" max="33" width="14" bestFit="1" customWidth="1"/>
    <col min="34" max="34" width="13.109375" bestFit="1" customWidth="1"/>
    <col min="35" max="36" width="14.33203125" bestFit="1" customWidth="1"/>
    <col min="37" max="40" width="14.33203125" customWidth="1"/>
    <col min="41" max="41" width="19.44140625" bestFit="1" customWidth="1"/>
    <col min="42" max="42" width="18.33203125" customWidth="1"/>
  </cols>
  <sheetData>
    <row r="1" spans="1:8" ht="20.399999999999999" x14ac:dyDescent="0.3">
      <c r="A1" s="1" t="str">
        <f>A228</f>
        <v>سود هر سهم</v>
      </c>
      <c r="B1" s="1" t="str">
        <f>B227</f>
        <v>م ریال</v>
      </c>
      <c r="C1" s="1">
        <f>C228</f>
        <v>410.69800724637679</v>
      </c>
      <c r="D1" s="1">
        <f>D228</f>
        <v>445.32934782608697</v>
      </c>
      <c r="E1" s="1">
        <f>E228</f>
        <v>409.91974637681159</v>
      </c>
      <c r="F1" s="1">
        <f>F228</f>
        <v>1107.4784420289855</v>
      </c>
      <c r="G1" s="1">
        <f>مفروضات!G23</f>
        <v>2616.2499729819947</v>
      </c>
      <c r="H1" s="1">
        <f>H228</f>
        <v>4376.7411687503054</v>
      </c>
    </row>
    <row r="2" spans="1:8" ht="20.399999999999999" x14ac:dyDescent="0.3">
      <c r="A2" s="180"/>
      <c r="B2" s="180"/>
      <c r="C2" s="256">
        <v>1397</v>
      </c>
      <c r="D2" s="256">
        <v>1398</v>
      </c>
      <c r="E2" s="256">
        <v>1399</v>
      </c>
      <c r="F2" s="256">
        <v>1400</v>
      </c>
      <c r="G2" s="795">
        <v>1401</v>
      </c>
      <c r="H2" s="795">
        <v>1402</v>
      </c>
    </row>
    <row r="3" spans="1:8" ht="18.600000000000001" x14ac:dyDescent="0.3">
      <c r="G3" s="30"/>
    </row>
    <row r="4" spans="1:8" ht="18.600000000000001" x14ac:dyDescent="0.3">
      <c r="G4" s="26"/>
    </row>
    <row r="5" spans="1:8" ht="19.2" thickBot="1" x14ac:dyDescent="0.35">
      <c r="A5" s="2"/>
      <c r="B5" s="2" t="s">
        <v>624</v>
      </c>
      <c r="C5" s="2" t="s">
        <v>3748</v>
      </c>
      <c r="D5" s="2" t="s">
        <v>3752</v>
      </c>
      <c r="G5" s="25"/>
    </row>
    <row r="6" spans="1:8" ht="24" thickTop="1" x14ac:dyDescent="0.3">
      <c r="A6" s="3" t="s">
        <v>3750</v>
      </c>
      <c r="B6" s="491">
        <v>12</v>
      </c>
      <c r="C6" s="496">
        <v>6</v>
      </c>
      <c r="D6" s="496">
        <f>C6+B6</f>
        <v>18</v>
      </c>
    </row>
    <row r="7" spans="1:8" ht="23.4" x14ac:dyDescent="0.3">
      <c r="A7" s="498" t="s">
        <v>3749</v>
      </c>
      <c r="B7" s="494">
        <v>159</v>
      </c>
      <c r="C7" s="494">
        <v>160</v>
      </c>
      <c r="D7" s="494"/>
      <c r="G7" s="30"/>
    </row>
    <row r="8" spans="1:8" ht="23.4" x14ac:dyDescent="0.3">
      <c r="A8" s="6" t="s">
        <v>3757</v>
      </c>
      <c r="B8" s="493">
        <f>B6*B7</f>
        <v>1908</v>
      </c>
      <c r="C8" s="493">
        <f>C6*C7</f>
        <v>960</v>
      </c>
      <c r="D8" s="493">
        <f>C8+B8</f>
        <v>2868</v>
      </c>
      <c r="G8" s="28"/>
    </row>
    <row r="9" spans="1:8" ht="23.4" x14ac:dyDescent="0.3">
      <c r="A9" s="6" t="s">
        <v>3754</v>
      </c>
      <c r="B9" s="493"/>
      <c r="C9" s="493"/>
      <c r="D9" s="493">
        <f>(F118-F113)/8760</f>
        <v>1721.2360730593607</v>
      </c>
      <c r="G9" s="28"/>
    </row>
    <row r="10" spans="1:8" ht="23.4" x14ac:dyDescent="0.3">
      <c r="A10" s="6" t="s">
        <v>3761</v>
      </c>
      <c r="B10" s="493"/>
      <c r="C10" s="493"/>
      <c r="D10" s="497">
        <f>D9/D8</f>
        <v>0.60015204778917741</v>
      </c>
    </row>
    <row r="11" spans="1:8" ht="23.4" x14ac:dyDescent="0.3">
      <c r="A11" s="27"/>
      <c r="B11" s="493"/>
      <c r="C11" s="493"/>
      <c r="D11" s="497"/>
    </row>
    <row r="12" spans="1:8" ht="19.2" thickBot="1" x14ac:dyDescent="0.35">
      <c r="A12" s="2"/>
      <c r="B12" s="2" t="s">
        <v>1</v>
      </c>
      <c r="C12" s="2"/>
      <c r="D12" s="2" t="s">
        <v>31</v>
      </c>
    </row>
    <row r="13" spans="1:8" ht="24" thickTop="1" x14ac:dyDescent="0.3">
      <c r="A13" s="265" t="s">
        <v>3763</v>
      </c>
      <c r="B13" s="502" t="s">
        <v>3765</v>
      </c>
      <c r="D13" s="493" t="e">
        <f>#REF!*1000000/100</f>
        <v>#REF!</v>
      </c>
    </row>
    <row r="14" spans="1:8" ht="23.4" x14ac:dyDescent="0.3">
      <c r="A14" s="265" t="s">
        <v>3762</v>
      </c>
      <c r="B14" s="502" t="s">
        <v>3765</v>
      </c>
      <c r="D14" s="493">
        <f>F143*1000000/100</f>
        <v>3523800000</v>
      </c>
    </row>
    <row r="15" spans="1:8" ht="23.4" x14ac:dyDescent="0.3">
      <c r="A15" s="265" t="s">
        <v>3764</v>
      </c>
      <c r="B15" s="502" t="s">
        <v>3766</v>
      </c>
      <c r="D15" s="492">
        <f>F114*1000/D14</f>
        <v>3.5278361428003859</v>
      </c>
    </row>
    <row r="16" spans="1:8" ht="23.4" x14ac:dyDescent="0.3">
      <c r="A16" s="265"/>
      <c r="B16" s="503"/>
      <c r="D16" s="492"/>
    </row>
    <row r="17" spans="1:15" ht="24" thickBot="1" x14ac:dyDescent="0.4">
      <c r="A17" s="695"/>
      <c r="B17" s="696" t="s">
        <v>1</v>
      </c>
      <c r="C17" s="697">
        <v>1397</v>
      </c>
      <c r="D17" s="697">
        <v>1398</v>
      </c>
      <c r="E17" s="697">
        <v>1399</v>
      </c>
      <c r="F17" s="697">
        <v>1400</v>
      </c>
      <c r="G17" s="697">
        <v>1401</v>
      </c>
      <c r="H17" s="721">
        <v>1402</v>
      </c>
      <c r="I17" s="688"/>
      <c r="J17" s="688"/>
      <c r="K17" s="689"/>
      <c r="L17" s="690"/>
      <c r="M17" s="690"/>
      <c r="N17" s="694"/>
      <c r="O17" s="704"/>
    </row>
    <row r="18" spans="1:15" ht="24" thickTop="1" x14ac:dyDescent="0.35">
      <c r="A18" s="698" t="s">
        <v>3965</v>
      </c>
      <c r="B18" s="690" t="s">
        <v>3988</v>
      </c>
      <c r="C18" s="690">
        <v>12</v>
      </c>
      <c r="D18" s="690">
        <v>12</v>
      </c>
      <c r="E18" s="690">
        <v>12</v>
      </c>
      <c r="F18" s="690">
        <v>12</v>
      </c>
      <c r="G18" s="690">
        <v>12</v>
      </c>
      <c r="H18" s="707">
        <v>12</v>
      </c>
      <c r="I18" s="688"/>
      <c r="J18" s="688"/>
      <c r="K18" s="689"/>
      <c r="L18" s="690"/>
      <c r="M18" s="690"/>
      <c r="N18" s="694"/>
      <c r="O18" s="704"/>
    </row>
    <row r="19" spans="1:15" ht="23.4" x14ac:dyDescent="0.35">
      <c r="A19" s="698" t="s">
        <v>3966</v>
      </c>
      <c r="B19" s="690" t="s">
        <v>3988</v>
      </c>
      <c r="C19" s="690">
        <v>6</v>
      </c>
      <c r="D19" s="690">
        <v>6</v>
      </c>
      <c r="E19" s="690">
        <v>6</v>
      </c>
      <c r="F19" s="690">
        <v>6</v>
      </c>
      <c r="G19" s="690">
        <v>6</v>
      </c>
      <c r="H19" s="707">
        <v>6</v>
      </c>
      <c r="I19" s="688"/>
      <c r="J19" s="688"/>
      <c r="K19" s="689"/>
      <c r="L19" s="690"/>
      <c r="M19" s="690"/>
      <c r="N19" s="694"/>
      <c r="O19" s="704"/>
    </row>
    <row r="20" spans="1:15" ht="23.4" x14ac:dyDescent="0.35">
      <c r="A20" s="698" t="s">
        <v>3967</v>
      </c>
      <c r="B20" s="690" t="s">
        <v>3796</v>
      </c>
      <c r="C20" s="690">
        <v>159</v>
      </c>
      <c r="D20" s="690">
        <v>159</v>
      </c>
      <c r="E20" s="690">
        <v>159</v>
      </c>
      <c r="F20" s="690">
        <v>159</v>
      </c>
      <c r="G20" s="690">
        <v>159</v>
      </c>
      <c r="H20" s="707">
        <v>159</v>
      </c>
      <c r="I20" s="688"/>
      <c r="J20" s="688"/>
      <c r="K20" s="689"/>
      <c r="L20" s="690"/>
      <c r="M20" s="690"/>
      <c r="N20" s="694"/>
      <c r="O20" s="704"/>
    </row>
    <row r="21" spans="1:15" ht="23.4" x14ac:dyDescent="0.35">
      <c r="A21" s="700" t="s">
        <v>3968</v>
      </c>
      <c r="B21" s="573" t="s">
        <v>3796</v>
      </c>
      <c r="C21" s="573">
        <v>160</v>
      </c>
      <c r="D21" s="573">
        <v>160</v>
      </c>
      <c r="E21" s="573">
        <v>160</v>
      </c>
      <c r="F21" s="573">
        <v>160</v>
      </c>
      <c r="G21" s="573">
        <v>160</v>
      </c>
      <c r="H21" s="708">
        <v>160</v>
      </c>
      <c r="I21" s="688"/>
      <c r="J21" s="688"/>
      <c r="K21" s="689"/>
      <c r="L21" s="690"/>
      <c r="M21" s="690"/>
      <c r="N21" s="694"/>
      <c r="O21" s="704"/>
    </row>
    <row r="22" spans="1:15" ht="23.4" x14ac:dyDescent="0.35">
      <c r="A22" s="698" t="s">
        <v>3844</v>
      </c>
      <c r="B22" s="690" t="s">
        <v>3796</v>
      </c>
      <c r="C22" s="690">
        <f>C18*C20+C19*C21</f>
        <v>2868</v>
      </c>
      <c r="D22" s="690">
        <f t="shared" ref="D22" si="0">D18*D20+D19*D21</f>
        <v>2868</v>
      </c>
      <c r="E22" s="690">
        <f>(E18*E20+E19*E21)</f>
        <v>2868</v>
      </c>
      <c r="F22" s="690">
        <f t="shared" ref="F22:H22" si="1">(F18*F20+F19*F21)</f>
        <v>2868</v>
      </c>
      <c r="G22" s="690">
        <f t="shared" si="1"/>
        <v>2868</v>
      </c>
      <c r="H22" s="707">
        <f t="shared" si="1"/>
        <v>2868</v>
      </c>
      <c r="I22" s="688"/>
      <c r="J22" s="688"/>
      <c r="K22" s="689"/>
      <c r="L22" s="690"/>
      <c r="M22" s="690"/>
      <c r="N22" s="694"/>
      <c r="O22" s="704"/>
    </row>
    <row r="23" spans="1:15" ht="23.4" x14ac:dyDescent="0.35">
      <c r="A23" s="701" t="s">
        <v>3791</v>
      </c>
      <c r="B23" s="690" t="s">
        <v>3796</v>
      </c>
      <c r="C23" s="690">
        <f t="shared" ref="C23:H23" si="2">(C118-C113)/8760</f>
        <v>1657.7824771689498</v>
      </c>
      <c r="D23" s="690">
        <f t="shared" si="2"/>
        <v>1586.7235159817351</v>
      </c>
      <c r="E23" s="690">
        <f t="shared" si="2"/>
        <v>1603.3937214611872</v>
      </c>
      <c r="F23" s="690">
        <f t="shared" si="2"/>
        <v>1721.2360730593607</v>
      </c>
      <c r="G23" s="690">
        <f t="shared" si="2"/>
        <v>1741.4993150684932</v>
      </c>
      <c r="H23" s="707">
        <f t="shared" si="2"/>
        <v>1741.4993150684932</v>
      </c>
      <c r="I23" s="688"/>
      <c r="J23" s="688"/>
      <c r="K23" s="689"/>
      <c r="L23" s="690"/>
      <c r="M23" s="690"/>
      <c r="N23" s="694"/>
      <c r="O23" s="704"/>
    </row>
    <row r="24" spans="1:15" ht="23.4" x14ac:dyDescent="0.35">
      <c r="A24" s="701" t="s">
        <v>3790</v>
      </c>
      <c r="B24" s="690" t="s">
        <v>5</v>
      </c>
      <c r="C24" s="694">
        <f>C23/C22</f>
        <v>0.57802736302961988</v>
      </c>
      <c r="D24" s="694">
        <f t="shared" ref="D24:H24" si="3">D23/D22</f>
        <v>0.5532508772600192</v>
      </c>
      <c r="E24" s="694">
        <f t="shared" si="3"/>
        <v>0.55906336173681559</v>
      </c>
      <c r="F24" s="694">
        <f t="shared" si="3"/>
        <v>0.60015204778917741</v>
      </c>
      <c r="G24" s="694">
        <f t="shared" si="3"/>
        <v>0.60721733440324033</v>
      </c>
      <c r="H24" s="722">
        <f t="shared" si="3"/>
        <v>0.60721733440324033</v>
      </c>
      <c r="I24" s="688"/>
      <c r="J24" s="688"/>
      <c r="K24" s="689"/>
      <c r="L24" s="690"/>
      <c r="M24" s="690"/>
      <c r="N24" s="694"/>
      <c r="O24" s="704"/>
    </row>
    <row r="25" spans="1:15" ht="23.4" x14ac:dyDescent="0.35">
      <c r="A25" s="702" t="s">
        <v>3800</v>
      </c>
      <c r="B25" s="690" t="s">
        <v>14</v>
      </c>
      <c r="C25" s="703">
        <v>50</v>
      </c>
      <c r="D25" s="703">
        <v>50</v>
      </c>
      <c r="E25" s="703">
        <v>50</v>
      </c>
      <c r="F25" s="703">
        <v>100</v>
      </c>
      <c r="G25" s="703">
        <f>مفروضات!C12</f>
        <v>100</v>
      </c>
      <c r="H25" s="736">
        <f>مفروضات!D12</f>
        <v>100</v>
      </c>
      <c r="I25" s="688"/>
      <c r="J25" s="688"/>
      <c r="K25" s="689"/>
      <c r="L25" s="690"/>
      <c r="M25" s="690"/>
      <c r="N25" s="694"/>
      <c r="O25" s="704"/>
    </row>
    <row r="26" spans="1:15" ht="23.4" x14ac:dyDescent="0.35">
      <c r="A26" s="737" t="s">
        <v>4015</v>
      </c>
      <c r="B26" s="573" t="s">
        <v>3798</v>
      </c>
      <c r="C26" s="573">
        <f>C144*10^6/((C118-C113)*10^3)</f>
        <v>82.416307557797211</v>
      </c>
      <c r="D26" s="573">
        <f>D144*10^6/((D118-D113)*10^3)</f>
        <v>79.470719435774797</v>
      </c>
      <c r="E26" s="573">
        <f>E144*10^6/((E118-E113)*10^3)</f>
        <v>103.57212502106512</v>
      </c>
      <c r="F26" s="573">
        <f>F144*10^6/((F118-F113)*10^3)</f>
        <v>158.50879173324256</v>
      </c>
      <c r="G26" s="573">
        <f>F26*(1+مفروضات!C4)</f>
        <v>229.83774801320172</v>
      </c>
      <c r="H26" s="708">
        <f>G26*(1+مفروضات!D4)</f>
        <v>333.26473461914247</v>
      </c>
      <c r="I26" s="688"/>
      <c r="J26" s="688"/>
      <c r="K26" s="689"/>
      <c r="L26" s="691"/>
      <c r="M26" s="704"/>
      <c r="N26" s="704"/>
      <c r="O26" s="704"/>
    </row>
    <row r="27" spans="1:15" ht="23.4" x14ac:dyDescent="0.35">
      <c r="A27" s="702"/>
      <c r="B27" s="690"/>
      <c r="C27" s="690"/>
      <c r="D27" s="690"/>
      <c r="E27" s="690"/>
      <c r="F27" s="690"/>
      <c r="G27" s="690"/>
      <c r="H27" s="690"/>
      <c r="I27" s="688"/>
      <c r="J27" s="688"/>
      <c r="K27" s="689"/>
      <c r="L27" s="691"/>
      <c r="M27" s="704"/>
      <c r="N27" s="704"/>
      <c r="O27" s="704"/>
    </row>
    <row r="28" spans="1:15" ht="23.4" x14ac:dyDescent="0.35">
      <c r="A28" s="702"/>
      <c r="B28" s="690"/>
      <c r="C28" s="690"/>
      <c r="D28" s="690"/>
      <c r="E28" s="690"/>
      <c r="F28" s="690"/>
      <c r="G28" s="690"/>
      <c r="H28" s="690"/>
      <c r="I28" s="688"/>
      <c r="J28" s="688"/>
      <c r="K28" s="689"/>
      <c r="L28" s="691"/>
      <c r="M28" s="704"/>
      <c r="N28" s="704"/>
      <c r="O28" s="723"/>
    </row>
    <row r="29" spans="1:15" ht="24" thickBot="1" x14ac:dyDescent="0.35">
      <c r="A29" s="695" t="s">
        <v>3977</v>
      </c>
      <c r="B29" s="696" t="s">
        <v>1</v>
      </c>
      <c r="C29" s="697">
        <v>14000131</v>
      </c>
      <c r="D29" s="697">
        <v>14000231</v>
      </c>
      <c r="E29" s="697">
        <v>14000331</v>
      </c>
      <c r="F29" s="697">
        <v>14000431</v>
      </c>
      <c r="G29" s="697">
        <v>14000531</v>
      </c>
      <c r="H29" s="697">
        <v>14000631</v>
      </c>
      <c r="I29" s="697">
        <v>14000730</v>
      </c>
      <c r="J29" s="697">
        <v>14000830</v>
      </c>
      <c r="K29" s="697">
        <v>14000930</v>
      </c>
      <c r="L29" s="697">
        <v>14001030</v>
      </c>
      <c r="M29" s="697">
        <v>14001130</v>
      </c>
      <c r="N29" s="697">
        <v>14001230</v>
      </c>
      <c r="O29" s="721" t="s">
        <v>3752</v>
      </c>
    </row>
    <row r="30" spans="1:15" ht="24" thickTop="1" x14ac:dyDescent="0.3">
      <c r="A30" s="698" t="s">
        <v>3965</v>
      </c>
      <c r="B30" s="690" t="s">
        <v>3988</v>
      </c>
      <c r="C30" s="690">
        <v>12</v>
      </c>
      <c r="D30" s="690">
        <v>12</v>
      </c>
      <c r="E30" s="690">
        <v>12</v>
      </c>
      <c r="F30" s="690">
        <v>12</v>
      </c>
      <c r="G30" s="690">
        <v>12</v>
      </c>
      <c r="H30" s="690">
        <v>12</v>
      </c>
      <c r="I30" s="690">
        <v>12</v>
      </c>
      <c r="J30" s="690">
        <v>12</v>
      </c>
      <c r="K30" s="690">
        <v>12</v>
      </c>
      <c r="L30" s="690">
        <v>12</v>
      </c>
      <c r="M30" s="690">
        <v>12</v>
      </c>
      <c r="N30" s="690">
        <v>12</v>
      </c>
      <c r="O30" s="707"/>
    </row>
    <row r="31" spans="1:15" ht="23.4" x14ac:dyDescent="0.3">
      <c r="A31" s="698" t="s">
        <v>3966</v>
      </c>
      <c r="B31" s="690" t="s">
        <v>3988</v>
      </c>
      <c r="C31" s="690">
        <v>6</v>
      </c>
      <c r="D31" s="690">
        <v>6</v>
      </c>
      <c r="E31" s="690">
        <v>6</v>
      </c>
      <c r="F31" s="690">
        <v>6</v>
      </c>
      <c r="G31" s="690">
        <v>6</v>
      </c>
      <c r="H31" s="690">
        <v>6</v>
      </c>
      <c r="I31" s="690">
        <v>6</v>
      </c>
      <c r="J31" s="690">
        <v>6</v>
      </c>
      <c r="K31" s="690">
        <v>6</v>
      </c>
      <c r="L31" s="690">
        <v>6</v>
      </c>
      <c r="M31" s="690">
        <v>6</v>
      </c>
      <c r="N31" s="690">
        <v>6</v>
      </c>
      <c r="O31" s="707"/>
    </row>
    <row r="32" spans="1:15" ht="23.4" x14ac:dyDescent="0.3">
      <c r="A32" s="698" t="s">
        <v>3967</v>
      </c>
      <c r="B32" s="690" t="s">
        <v>3796</v>
      </c>
      <c r="C32" s="690">
        <v>159</v>
      </c>
      <c r="D32" s="690">
        <v>159</v>
      </c>
      <c r="E32" s="690">
        <v>159</v>
      </c>
      <c r="F32" s="690">
        <v>159</v>
      </c>
      <c r="G32" s="690">
        <v>159</v>
      </c>
      <c r="H32" s="690">
        <v>159</v>
      </c>
      <c r="I32" s="690">
        <v>159</v>
      </c>
      <c r="J32" s="690">
        <v>159</v>
      </c>
      <c r="K32" s="690">
        <v>159</v>
      </c>
      <c r="L32" s="690">
        <v>159</v>
      </c>
      <c r="M32" s="690">
        <v>159</v>
      </c>
      <c r="N32" s="690">
        <v>159</v>
      </c>
      <c r="O32" s="707"/>
    </row>
    <row r="33" spans="1:15" ht="23.4" x14ac:dyDescent="0.3">
      <c r="A33" s="700" t="s">
        <v>3968</v>
      </c>
      <c r="B33" s="573" t="s">
        <v>3796</v>
      </c>
      <c r="C33" s="573">
        <v>160</v>
      </c>
      <c r="D33" s="573">
        <v>160</v>
      </c>
      <c r="E33" s="573">
        <v>160</v>
      </c>
      <c r="F33" s="573">
        <v>160</v>
      </c>
      <c r="G33" s="573">
        <v>160</v>
      </c>
      <c r="H33" s="573">
        <v>160</v>
      </c>
      <c r="I33" s="573">
        <v>160</v>
      </c>
      <c r="J33" s="573">
        <v>160</v>
      </c>
      <c r="K33" s="573">
        <v>160</v>
      </c>
      <c r="L33" s="573">
        <v>160</v>
      </c>
      <c r="M33" s="573">
        <v>160</v>
      </c>
      <c r="N33" s="573">
        <v>160</v>
      </c>
      <c r="O33" s="708"/>
    </row>
    <row r="34" spans="1:15" ht="23.4" x14ac:dyDescent="0.3">
      <c r="A34" s="698" t="s">
        <v>3844</v>
      </c>
      <c r="B34" s="690" t="s">
        <v>3796</v>
      </c>
      <c r="C34" s="690">
        <f>C30*C32+C31*C33</f>
        <v>2868</v>
      </c>
      <c r="D34" s="690">
        <f t="shared" ref="D34:N34" si="4">D30*D32+D31*D33</f>
        <v>2868</v>
      </c>
      <c r="E34" s="690">
        <f t="shared" si="4"/>
        <v>2868</v>
      </c>
      <c r="F34" s="690">
        <f t="shared" si="4"/>
        <v>2868</v>
      </c>
      <c r="G34" s="690">
        <f t="shared" si="4"/>
        <v>2868</v>
      </c>
      <c r="H34" s="690">
        <f t="shared" si="4"/>
        <v>2868</v>
      </c>
      <c r="I34" s="690">
        <f t="shared" si="4"/>
        <v>2868</v>
      </c>
      <c r="J34" s="690">
        <f t="shared" si="4"/>
        <v>2868</v>
      </c>
      <c r="K34" s="690">
        <f t="shared" si="4"/>
        <v>2868</v>
      </c>
      <c r="L34" s="690">
        <f t="shared" si="4"/>
        <v>2868</v>
      </c>
      <c r="M34" s="690">
        <f t="shared" si="4"/>
        <v>2868</v>
      </c>
      <c r="N34" s="690">
        <f t="shared" si="4"/>
        <v>2868</v>
      </c>
      <c r="O34" s="707"/>
    </row>
    <row r="35" spans="1:15" ht="23.4" x14ac:dyDescent="0.3">
      <c r="A35" s="701" t="s">
        <v>3970</v>
      </c>
      <c r="B35" s="690" t="s">
        <v>5</v>
      </c>
      <c r="C35" s="709">
        <f t="shared" ref="C35:N35" si="5">((C44-C39)/8760)/C34</f>
        <v>5.2295563388802917E-2</v>
      </c>
      <c r="D35" s="709">
        <f t="shared" si="5"/>
        <v>5.4161571871636643E-2</v>
      </c>
      <c r="E35" s="709">
        <f t="shared" si="5"/>
        <v>5.5774910363449941E-2</v>
      </c>
      <c r="F35" s="709">
        <f t="shared" si="5"/>
        <v>5.8089021990409051E-2</v>
      </c>
      <c r="G35" s="709">
        <f t="shared" si="5"/>
        <v>6.5198529833209146E-2</v>
      </c>
      <c r="H35" s="709">
        <f t="shared" si="5"/>
        <v>6.2391974424128943E-2</v>
      </c>
      <c r="I35" s="709">
        <f t="shared" si="5"/>
        <v>5.6765012131980666E-2</v>
      </c>
      <c r="J35" s="709">
        <f t="shared" si="5"/>
        <v>4.7686405813161123E-2</v>
      </c>
      <c r="K35" s="709">
        <f t="shared" si="5"/>
        <v>4.5136699719149423E-2</v>
      </c>
      <c r="L35" s="709">
        <f t="shared" si="5"/>
        <v>2.8977522401176896E-2</v>
      </c>
      <c r="M35" s="709">
        <f t="shared" si="5"/>
        <v>3.1816198900797975E-2</v>
      </c>
      <c r="N35" s="709">
        <f t="shared" si="5"/>
        <v>4.2533936111270321E-2</v>
      </c>
      <c r="O35" s="710">
        <f>SUM(C35:N35)</f>
        <v>0.60082734694917306</v>
      </c>
    </row>
    <row r="36" spans="1:15" ht="23.4" x14ac:dyDescent="0.3">
      <c r="A36" s="701" t="s">
        <v>3974</v>
      </c>
      <c r="B36" s="690" t="s">
        <v>5</v>
      </c>
      <c r="C36" s="709">
        <f t="shared" ref="C36:N36" si="6">(C44/8760)/C34</f>
        <v>0.10401195207071574</v>
      </c>
      <c r="D36" s="709">
        <f t="shared" si="6"/>
        <v>0.10494111531431702</v>
      </c>
      <c r="E36" s="709">
        <f t="shared" si="6"/>
        <v>0.10678809792196048</v>
      </c>
      <c r="F36" s="709">
        <f t="shared" si="6"/>
        <v>0.11431390624303446</v>
      </c>
      <c r="G36" s="709">
        <f t="shared" si="6"/>
        <v>0.12637571406736592</v>
      </c>
      <c r="H36" s="709">
        <f t="shared" si="6"/>
        <v>0.1187763894461321</v>
      </c>
      <c r="I36" s="709">
        <f t="shared" si="6"/>
        <v>0.11227455531992128</v>
      </c>
      <c r="J36" s="709">
        <f t="shared" si="6"/>
        <v>9.5055103392496634E-2</v>
      </c>
      <c r="K36" s="709">
        <f t="shared" si="6"/>
        <v>8.6382010915598356E-2</v>
      </c>
      <c r="L36" s="709">
        <f t="shared" si="6"/>
        <v>6.4051086465040152E-2</v>
      </c>
      <c r="M36" s="709">
        <f t="shared" si="6"/>
        <v>7.3533375683817029E-2</v>
      </c>
      <c r="N36" s="709">
        <f t="shared" si="6"/>
        <v>8.4429868554288218E-2</v>
      </c>
      <c r="O36" s="710">
        <f>SUM(C36:N36)</f>
        <v>1.1909331753946872</v>
      </c>
    </row>
    <row r="37" spans="1:15" ht="23.4" x14ac:dyDescent="0.35">
      <c r="A37" s="702"/>
      <c r="B37" s="690"/>
      <c r="C37" s="690"/>
      <c r="D37" s="690"/>
      <c r="E37" s="690"/>
      <c r="F37" s="690"/>
      <c r="G37" s="690"/>
      <c r="H37" s="690"/>
      <c r="I37" s="688"/>
      <c r="J37" s="688"/>
      <c r="K37" s="689"/>
      <c r="L37" s="691"/>
      <c r="M37" s="704"/>
      <c r="N37" s="704"/>
      <c r="O37" s="699"/>
    </row>
    <row r="38" spans="1:15" ht="24" thickBot="1" x14ac:dyDescent="0.35">
      <c r="A38" s="705" t="s">
        <v>3971</v>
      </c>
      <c r="B38" s="574" t="s">
        <v>1</v>
      </c>
      <c r="C38" s="574">
        <v>14000131</v>
      </c>
      <c r="D38" s="574">
        <v>14000231</v>
      </c>
      <c r="E38" s="574">
        <v>14000331</v>
      </c>
      <c r="F38" s="574">
        <v>14000431</v>
      </c>
      <c r="G38" s="574">
        <v>14000531</v>
      </c>
      <c r="H38" s="574">
        <v>14000631</v>
      </c>
      <c r="I38" s="574">
        <v>14000730</v>
      </c>
      <c r="J38" s="574">
        <v>14000830</v>
      </c>
      <c r="K38" s="574">
        <v>14000930</v>
      </c>
      <c r="L38" s="574">
        <v>14001030</v>
      </c>
      <c r="M38" s="574">
        <v>14001130</v>
      </c>
      <c r="N38" s="574">
        <v>14001230</v>
      </c>
      <c r="O38" s="706" t="s">
        <v>3752</v>
      </c>
    </row>
    <row r="39" spans="1:15" ht="24" thickTop="1" x14ac:dyDescent="0.3">
      <c r="A39" s="34" t="s">
        <v>670</v>
      </c>
      <c r="B39" s="690" t="s">
        <v>1280</v>
      </c>
      <c r="C39" s="690">
        <v>1299306</v>
      </c>
      <c r="D39" s="690">
        <v>1275769</v>
      </c>
      <c r="E39" s="690">
        <v>1281639</v>
      </c>
      <c r="F39" s="690">
        <v>1412576</v>
      </c>
      <c r="G39" s="690">
        <v>1536996</v>
      </c>
      <c r="H39" s="690">
        <v>1416584</v>
      </c>
      <c r="I39" s="690">
        <v>1394604</v>
      </c>
      <c r="J39" s="690">
        <v>1190076</v>
      </c>
      <c r="K39" s="690">
        <v>1036234</v>
      </c>
      <c r="L39" s="690">
        <v>881177</v>
      </c>
      <c r="M39" s="690">
        <v>1048089</v>
      </c>
      <c r="N39" s="690">
        <v>1052580</v>
      </c>
      <c r="O39" s="707">
        <f>SUM(C39:N39)</f>
        <v>14825630</v>
      </c>
    </row>
    <row r="40" spans="1:15" ht="23.4" x14ac:dyDescent="0.3">
      <c r="A40" s="34" t="s">
        <v>671</v>
      </c>
      <c r="B40" s="690" t="s">
        <v>1280</v>
      </c>
      <c r="C40" s="690">
        <v>1206012</v>
      </c>
      <c r="D40" s="690">
        <v>1213009</v>
      </c>
      <c r="E40" s="690">
        <v>1248639</v>
      </c>
      <c r="F40" s="690">
        <v>1293027</v>
      </c>
      <c r="G40" s="690">
        <v>1527226</v>
      </c>
      <c r="H40" s="690">
        <v>1357444</v>
      </c>
      <c r="I40" s="690">
        <v>1194416</v>
      </c>
      <c r="J40" s="690">
        <v>894832</v>
      </c>
      <c r="K40" s="690">
        <v>744234</v>
      </c>
      <c r="L40" s="690">
        <v>388848</v>
      </c>
      <c r="M40" s="690">
        <v>529056</v>
      </c>
      <c r="N40" s="690">
        <v>861271</v>
      </c>
      <c r="O40" s="707">
        <f t="shared" ref="O40:O43" si="7">SUM(C40:N40)</f>
        <v>12458014</v>
      </c>
    </row>
    <row r="41" spans="1:15" ht="23.4" x14ac:dyDescent="0.3">
      <c r="A41" s="158" t="s">
        <v>539</v>
      </c>
      <c r="B41" s="690" t="s">
        <v>1280</v>
      </c>
      <c r="C41" s="690">
        <v>107845</v>
      </c>
      <c r="D41" s="690">
        <v>147729</v>
      </c>
      <c r="E41" s="690">
        <v>152632</v>
      </c>
      <c r="F41" s="690">
        <v>166383</v>
      </c>
      <c r="G41" s="690">
        <v>110801</v>
      </c>
      <c r="H41" s="690">
        <v>210072</v>
      </c>
      <c r="I41" s="690">
        <v>231730</v>
      </c>
      <c r="J41" s="690">
        <v>303226</v>
      </c>
      <c r="K41" s="690">
        <v>389766</v>
      </c>
      <c r="L41" s="690">
        <v>339174</v>
      </c>
      <c r="M41" s="690"/>
      <c r="N41" s="690"/>
      <c r="O41" s="707">
        <f t="shared" si="7"/>
        <v>2159358</v>
      </c>
    </row>
    <row r="42" spans="1:15" ht="23.4" x14ac:dyDescent="0.3">
      <c r="A42" s="34" t="s">
        <v>541</v>
      </c>
      <c r="B42" s="690"/>
      <c r="C42" s="690"/>
      <c r="D42" s="690"/>
      <c r="E42" s="690"/>
      <c r="F42" s="690"/>
      <c r="G42" s="690"/>
      <c r="H42" s="690"/>
      <c r="I42" s="690"/>
      <c r="J42" s="690"/>
      <c r="K42" s="690"/>
      <c r="L42" s="690"/>
      <c r="M42" s="690">
        <v>92515</v>
      </c>
      <c r="N42" s="690">
        <v>27492</v>
      </c>
      <c r="O42" s="707">
        <f>SUM(C42:N42)</f>
        <v>120007</v>
      </c>
    </row>
    <row r="43" spans="1:15" ht="23.4" x14ac:dyDescent="0.3">
      <c r="A43" s="34" t="s">
        <v>1331</v>
      </c>
      <c r="B43" s="690"/>
      <c r="C43" s="690"/>
      <c r="D43" s="690"/>
      <c r="E43" s="690"/>
      <c r="F43" s="690"/>
      <c r="G43" s="690"/>
      <c r="H43" s="690"/>
      <c r="I43" s="690"/>
      <c r="J43" s="690"/>
      <c r="K43" s="690"/>
      <c r="L43" s="690"/>
      <c r="M43" s="690">
        <v>177769</v>
      </c>
      <c r="N43" s="690">
        <v>179846</v>
      </c>
      <c r="O43" s="707">
        <f t="shared" si="7"/>
        <v>357615</v>
      </c>
    </row>
    <row r="44" spans="1:15" ht="23.4" x14ac:dyDescent="0.3">
      <c r="A44" s="711" t="s">
        <v>537</v>
      </c>
      <c r="B44" s="692" t="s">
        <v>1280</v>
      </c>
      <c r="C44" s="692">
        <f t="shared" ref="C44:L44" si="8">SUM(C39:C43)</f>
        <v>2613163</v>
      </c>
      <c r="D44" s="692">
        <f t="shared" si="8"/>
        <v>2636507</v>
      </c>
      <c r="E44" s="692">
        <f t="shared" si="8"/>
        <v>2682910</v>
      </c>
      <c r="F44" s="692">
        <f t="shared" si="8"/>
        <v>2871986</v>
      </c>
      <c r="G44" s="692">
        <f t="shared" si="8"/>
        <v>3175023</v>
      </c>
      <c r="H44" s="692">
        <f t="shared" si="8"/>
        <v>2984100</v>
      </c>
      <c r="I44" s="692">
        <f t="shared" si="8"/>
        <v>2820750</v>
      </c>
      <c r="J44" s="692">
        <f t="shared" si="8"/>
        <v>2388134</v>
      </c>
      <c r="K44" s="692">
        <f t="shared" si="8"/>
        <v>2170234</v>
      </c>
      <c r="L44" s="692">
        <f t="shared" si="8"/>
        <v>1609199</v>
      </c>
      <c r="M44" s="692">
        <f t="shared" ref="M44" si="9">SUM(M39:M43)</f>
        <v>1847429</v>
      </c>
      <c r="N44" s="692">
        <f t="shared" ref="N44" si="10">SUM(N39:N43)</f>
        <v>2121189</v>
      </c>
      <c r="O44" s="712">
        <f t="shared" ref="O44" si="11">SUM(O39:O43)</f>
        <v>29920624</v>
      </c>
    </row>
    <row r="45" spans="1:15" ht="23.4" x14ac:dyDescent="0.35">
      <c r="A45" s="702"/>
      <c r="B45" s="690"/>
      <c r="C45" s="690"/>
      <c r="D45" s="690"/>
      <c r="E45" s="690"/>
      <c r="F45" s="690"/>
      <c r="G45" s="690"/>
      <c r="H45" s="690"/>
      <c r="I45" s="688"/>
      <c r="J45" s="688"/>
      <c r="K45" s="689"/>
      <c r="L45" s="691"/>
      <c r="M45" s="704"/>
      <c r="N45" s="704"/>
      <c r="O45" s="699"/>
    </row>
    <row r="46" spans="1:15" ht="24" thickBot="1" x14ac:dyDescent="0.4">
      <c r="A46" s="705" t="s">
        <v>3972</v>
      </c>
      <c r="B46" s="574" t="s">
        <v>1</v>
      </c>
      <c r="C46" s="574">
        <v>14000131</v>
      </c>
      <c r="D46" s="574">
        <v>14000231</v>
      </c>
      <c r="E46" s="574">
        <v>14000331</v>
      </c>
      <c r="F46" s="574">
        <v>14000431</v>
      </c>
      <c r="G46" s="574">
        <v>14000531</v>
      </c>
      <c r="H46" s="574">
        <v>14000631</v>
      </c>
      <c r="I46" s="574">
        <v>14000730</v>
      </c>
      <c r="J46" s="574">
        <v>14000830</v>
      </c>
      <c r="K46" s="574">
        <v>14000930</v>
      </c>
      <c r="L46" s="574">
        <v>14001030</v>
      </c>
      <c r="M46" s="574">
        <v>14001130</v>
      </c>
      <c r="N46" s="574">
        <v>14001230</v>
      </c>
      <c r="O46" s="713"/>
    </row>
    <row r="47" spans="1:15" ht="24" thickTop="1" x14ac:dyDescent="0.35">
      <c r="A47" s="34" t="s">
        <v>670</v>
      </c>
      <c r="B47" s="690" t="s">
        <v>3810</v>
      </c>
      <c r="C47" s="714">
        <f t="shared" ref="C47" si="12">C39/C$44</f>
        <v>0.49721582618458932</v>
      </c>
      <c r="D47" s="714">
        <f t="shared" ref="D47:N47" si="13">D39/D$44</f>
        <v>0.48388606591979466</v>
      </c>
      <c r="E47" s="714">
        <f t="shared" si="13"/>
        <v>0.47770480560287149</v>
      </c>
      <c r="F47" s="714">
        <f t="shared" si="13"/>
        <v>0.4918464087220481</v>
      </c>
      <c r="G47" s="714">
        <f t="shared" si="13"/>
        <v>0.48408972155477298</v>
      </c>
      <c r="H47" s="714">
        <f t="shared" si="13"/>
        <v>0.47471063302168159</v>
      </c>
      <c r="I47" s="714">
        <f t="shared" si="13"/>
        <v>0.49440893379420364</v>
      </c>
      <c r="J47" s="714">
        <f t="shared" si="13"/>
        <v>0.49832882074456458</v>
      </c>
      <c r="K47" s="714">
        <f t="shared" si="13"/>
        <v>0.47747570077696688</v>
      </c>
      <c r="L47" s="714">
        <f t="shared" si="13"/>
        <v>0.54758734003687548</v>
      </c>
      <c r="M47" s="714">
        <f t="shared" si="13"/>
        <v>0.56732302026221304</v>
      </c>
      <c r="N47" s="714">
        <f t="shared" si="13"/>
        <v>0.4962216945307561</v>
      </c>
      <c r="O47" s="713"/>
    </row>
    <row r="48" spans="1:15" ht="23.4" x14ac:dyDescent="0.35">
      <c r="A48" s="34" t="s">
        <v>671</v>
      </c>
      <c r="B48" s="690" t="s">
        <v>3810</v>
      </c>
      <c r="C48" s="714">
        <f t="shared" ref="C48:N48" si="14">C40/C$44</f>
        <v>0.4615142645139243</v>
      </c>
      <c r="D48" s="714">
        <f t="shared" si="14"/>
        <v>0.46008184313563361</v>
      </c>
      <c r="E48" s="714">
        <f t="shared" si="14"/>
        <v>0.46540472844784209</v>
      </c>
      <c r="F48" s="714">
        <f t="shared" si="14"/>
        <v>0.45022050943145264</v>
      </c>
      <c r="G48" s="714">
        <f t="shared" si="14"/>
        <v>0.48101257849155737</v>
      </c>
      <c r="H48" s="714">
        <f t="shared" si="14"/>
        <v>0.45489226232364866</v>
      </c>
      <c r="I48" s="714">
        <f t="shared" si="14"/>
        <v>0.42343915625276968</v>
      </c>
      <c r="J48" s="714">
        <f t="shared" si="14"/>
        <v>0.37469924216982797</v>
      </c>
      <c r="K48" s="714">
        <f t="shared" si="14"/>
        <v>0.34292799762606246</v>
      </c>
      <c r="L48" s="714">
        <f t="shared" si="14"/>
        <v>0.24164071690325437</v>
      </c>
      <c r="M48" s="714">
        <f t="shared" si="14"/>
        <v>0.28637419895433058</v>
      </c>
      <c r="N48" s="714">
        <f t="shared" si="14"/>
        <v>0.40603218289365067</v>
      </c>
      <c r="O48" s="713"/>
    </row>
    <row r="49" spans="1:15" ht="23.4" x14ac:dyDescent="0.35">
      <c r="A49" s="158" t="s">
        <v>539</v>
      </c>
      <c r="B49" s="690" t="s">
        <v>3810</v>
      </c>
      <c r="C49" s="714">
        <f t="shared" ref="C49:N49" si="15">C41/C$44</f>
        <v>4.1269909301486357E-2</v>
      </c>
      <c r="D49" s="714">
        <f t="shared" si="15"/>
        <v>5.603209094457174E-2</v>
      </c>
      <c r="E49" s="714">
        <f t="shared" si="15"/>
        <v>5.6890465949286408E-2</v>
      </c>
      <c r="F49" s="714">
        <f t="shared" si="15"/>
        <v>5.793308184649925E-2</v>
      </c>
      <c r="G49" s="714">
        <f t="shared" si="15"/>
        <v>3.4897699953669627E-2</v>
      </c>
      <c r="H49" s="714">
        <f t="shared" si="15"/>
        <v>7.0397104654669751E-2</v>
      </c>
      <c r="I49" s="714">
        <f t="shared" si="15"/>
        <v>8.2151909953026681E-2</v>
      </c>
      <c r="J49" s="714">
        <f t="shared" si="15"/>
        <v>0.12697193708560742</v>
      </c>
      <c r="K49" s="714">
        <f t="shared" si="15"/>
        <v>0.17959630159697065</v>
      </c>
      <c r="L49" s="714">
        <f t="shared" si="15"/>
        <v>0.21077194305987015</v>
      </c>
      <c r="M49" s="714">
        <f t="shared" si="15"/>
        <v>0</v>
      </c>
      <c r="N49" s="714">
        <f t="shared" si="15"/>
        <v>0</v>
      </c>
      <c r="O49" s="713"/>
    </row>
    <row r="50" spans="1:15" ht="23.4" x14ac:dyDescent="0.35">
      <c r="A50" s="34" t="s">
        <v>541</v>
      </c>
      <c r="B50" s="690" t="s">
        <v>3810</v>
      </c>
      <c r="C50" s="714">
        <f t="shared" ref="C50:N50" si="16">C42/C$44</f>
        <v>0</v>
      </c>
      <c r="D50" s="714">
        <f t="shared" si="16"/>
        <v>0</v>
      </c>
      <c r="E50" s="714">
        <f t="shared" si="16"/>
        <v>0</v>
      </c>
      <c r="F50" s="714">
        <f t="shared" si="16"/>
        <v>0</v>
      </c>
      <c r="G50" s="714">
        <f t="shared" si="16"/>
        <v>0</v>
      </c>
      <c r="H50" s="714">
        <f t="shared" si="16"/>
        <v>0</v>
      </c>
      <c r="I50" s="714">
        <f t="shared" si="16"/>
        <v>0</v>
      </c>
      <c r="J50" s="714">
        <f t="shared" si="16"/>
        <v>0</v>
      </c>
      <c r="K50" s="714">
        <f t="shared" si="16"/>
        <v>0</v>
      </c>
      <c r="L50" s="714">
        <f t="shared" si="16"/>
        <v>0</v>
      </c>
      <c r="M50" s="714">
        <f t="shared" si="16"/>
        <v>5.007770258018035E-2</v>
      </c>
      <c r="N50" s="714">
        <f t="shared" si="16"/>
        <v>1.2960655556859855E-2</v>
      </c>
      <c r="O50" s="713"/>
    </row>
    <row r="51" spans="1:15" ht="23.4" x14ac:dyDescent="0.35">
      <c r="A51" s="34" t="s">
        <v>1331</v>
      </c>
      <c r="B51" s="690" t="s">
        <v>3810</v>
      </c>
      <c r="C51" s="714">
        <f t="shared" ref="C51:N51" si="17">C43/C$44</f>
        <v>0</v>
      </c>
      <c r="D51" s="714">
        <f t="shared" si="17"/>
        <v>0</v>
      </c>
      <c r="E51" s="714">
        <f t="shared" si="17"/>
        <v>0</v>
      </c>
      <c r="F51" s="714">
        <f t="shared" si="17"/>
        <v>0</v>
      </c>
      <c r="G51" s="714">
        <f t="shared" si="17"/>
        <v>0</v>
      </c>
      <c r="H51" s="714">
        <f t="shared" si="17"/>
        <v>0</v>
      </c>
      <c r="I51" s="714">
        <f t="shared" si="17"/>
        <v>0</v>
      </c>
      <c r="J51" s="714">
        <f t="shared" si="17"/>
        <v>0</v>
      </c>
      <c r="K51" s="714">
        <f t="shared" si="17"/>
        <v>0</v>
      </c>
      <c r="L51" s="714">
        <f t="shared" si="17"/>
        <v>0</v>
      </c>
      <c r="M51" s="714">
        <f t="shared" si="17"/>
        <v>9.6225078203276013E-2</v>
      </c>
      <c r="N51" s="714">
        <f t="shared" si="17"/>
        <v>8.4785467018733365E-2</v>
      </c>
      <c r="O51" s="713"/>
    </row>
    <row r="52" spans="1:15" ht="23.4" x14ac:dyDescent="0.35">
      <c r="A52" s="711" t="s">
        <v>537</v>
      </c>
      <c r="B52" s="692" t="s">
        <v>3810</v>
      </c>
      <c r="C52" s="693">
        <f>SUM(C47:C51)</f>
        <v>1</v>
      </c>
      <c r="D52" s="693">
        <f t="shared" ref="D52:N52" si="18">SUM(D47:D51)</f>
        <v>1</v>
      </c>
      <c r="E52" s="693">
        <f t="shared" si="18"/>
        <v>1</v>
      </c>
      <c r="F52" s="693">
        <f t="shared" si="18"/>
        <v>1</v>
      </c>
      <c r="G52" s="693">
        <f t="shared" si="18"/>
        <v>1</v>
      </c>
      <c r="H52" s="693">
        <f t="shared" si="18"/>
        <v>1</v>
      </c>
      <c r="I52" s="693">
        <f t="shared" si="18"/>
        <v>1</v>
      </c>
      <c r="J52" s="693">
        <f t="shared" si="18"/>
        <v>0.99999999999999989</v>
      </c>
      <c r="K52" s="693">
        <f t="shared" si="18"/>
        <v>1</v>
      </c>
      <c r="L52" s="693">
        <f t="shared" si="18"/>
        <v>1</v>
      </c>
      <c r="M52" s="693">
        <f t="shared" si="18"/>
        <v>0.99999999999999989</v>
      </c>
      <c r="N52" s="693">
        <f t="shared" si="18"/>
        <v>1</v>
      </c>
      <c r="O52" s="713"/>
    </row>
    <row r="53" spans="1:15" ht="23.4" x14ac:dyDescent="0.35">
      <c r="A53" s="698"/>
      <c r="B53" s="690"/>
      <c r="C53" s="694"/>
      <c r="D53" s="694"/>
      <c r="E53" s="694"/>
      <c r="F53" s="694"/>
      <c r="G53" s="694"/>
      <c r="H53" s="694"/>
      <c r="I53" s="694"/>
      <c r="J53" s="694"/>
      <c r="K53" s="694"/>
      <c r="L53" s="694"/>
      <c r="M53" s="694"/>
      <c r="N53" s="694"/>
      <c r="O53" s="713"/>
    </row>
    <row r="54" spans="1:15" ht="24" thickBot="1" x14ac:dyDescent="0.4">
      <c r="A54" s="705" t="s">
        <v>3976</v>
      </c>
      <c r="B54" s="574" t="s">
        <v>1</v>
      </c>
      <c r="C54" s="574">
        <v>14000131</v>
      </c>
      <c r="D54" s="574">
        <v>14000231</v>
      </c>
      <c r="E54" s="574">
        <v>14000331</v>
      </c>
      <c r="F54" s="574">
        <v>14000431</v>
      </c>
      <c r="G54" s="574">
        <v>14000531</v>
      </c>
      <c r="H54" s="574">
        <v>14000631</v>
      </c>
      <c r="I54" s="574">
        <v>14000730</v>
      </c>
      <c r="J54" s="574">
        <v>14000830</v>
      </c>
      <c r="K54" s="574">
        <v>14000930</v>
      </c>
      <c r="L54" s="574">
        <v>14001030</v>
      </c>
      <c r="M54" s="574">
        <v>14001130</v>
      </c>
      <c r="N54" s="574">
        <v>14001230</v>
      </c>
      <c r="O54" s="713"/>
    </row>
    <row r="55" spans="1:15" ht="24" thickTop="1" x14ac:dyDescent="0.35">
      <c r="A55" s="34" t="s">
        <v>670</v>
      </c>
      <c r="B55" s="690" t="s">
        <v>14</v>
      </c>
      <c r="C55" s="690">
        <v>64206</v>
      </c>
      <c r="D55" s="690">
        <v>105692</v>
      </c>
      <c r="E55" s="690">
        <v>156252</v>
      </c>
      <c r="F55" s="690">
        <v>325929</v>
      </c>
      <c r="G55" s="690">
        <v>316943</v>
      </c>
      <c r="H55" s="690">
        <v>212995</v>
      </c>
      <c r="I55" s="690">
        <v>172202</v>
      </c>
      <c r="J55" s="690">
        <v>101947</v>
      </c>
      <c r="K55" s="690">
        <v>89869</v>
      </c>
      <c r="L55" s="690">
        <v>92936</v>
      </c>
      <c r="M55" s="690">
        <v>1048089</v>
      </c>
      <c r="N55" s="690">
        <v>1052580</v>
      </c>
      <c r="O55" s="713"/>
    </row>
    <row r="56" spans="1:15" ht="23.4" x14ac:dyDescent="0.35">
      <c r="A56" s="34" t="s">
        <v>671</v>
      </c>
      <c r="B56" s="690" t="s">
        <v>14</v>
      </c>
      <c r="C56" s="690">
        <v>384384</v>
      </c>
      <c r="D56" s="690">
        <v>523666</v>
      </c>
      <c r="E56" s="690">
        <v>615119</v>
      </c>
      <c r="F56" s="690">
        <v>705351</v>
      </c>
      <c r="G56" s="690">
        <v>647660</v>
      </c>
      <c r="H56" s="690">
        <v>673177</v>
      </c>
      <c r="I56" s="690">
        <v>692598</v>
      </c>
      <c r="J56" s="690">
        <v>789702</v>
      </c>
      <c r="K56" s="690">
        <v>601375</v>
      </c>
      <c r="L56" s="690">
        <v>724556</v>
      </c>
      <c r="M56" s="690">
        <v>529056</v>
      </c>
      <c r="N56" s="690">
        <v>861271</v>
      </c>
      <c r="O56" s="713"/>
    </row>
    <row r="57" spans="1:15" ht="23.4" x14ac:dyDescent="0.35">
      <c r="A57" s="158" t="s">
        <v>539</v>
      </c>
      <c r="B57" s="690" t="s">
        <v>14</v>
      </c>
      <c r="C57" s="690">
        <v>530298</v>
      </c>
      <c r="D57" s="690">
        <v>540578</v>
      </c>
      <c r="E57" s="690">
        <v>564836</v>
      </c>
      <c r="F57" s="690">
        <v>589946</v>
      </c>
      <c r="G57" s="690">
        <v>567531</v>
      </c>
      <c r="H57" s="690">
        <v>622963</v>
      </c>
      <c r="I57" s="690">
        <v>592271</v>
      </c>
      <c r="J57" s="690">
        <v>572586</v>
      </c>
      <c r="K57" s="690">
        <v>555330.63427800266</v>
      </c>
      <c r="L57" s="690">
        <v>553818.98376644438</v>
      </c>
      <c r="M57" s="690">
        <v>0</v>
      </c>
      <c r="N57" s="690">
        <v>0</v>
      </c>
      <c r="O57" s="713"/>
    </row>
    <row r="58" spans="1:15" ht="23.4" x14ac:dyDescent="0.35">
      <c r="A58" s="34" t="s">
        <v>541</v>
      </c>
      <c r="B58" s="690" t="s">
        <v>14</v>
      </c>
      <c r="C58" s="690"/>
      <c r="D58" s="690"/>
      <c r="E58" s="690"/>
      <c r="F58" s="690"/>
      <c r="G58" s="690"/>
      <c r="H58" s="690"/>
      <c r="I58" s="690"/>
      <c r="J58" s="690"/>
      <c r="K58" s="690"/>
      <c r="L58" s="690"/>
      <c r="M58" s="690">
        <v>92515</v>
      </c>
      <c r="N58" s="690">
        <v>27492</v>
      </c>
      <c r="O58" s="713"/>
    </row>
    <row r="59" spans="1:15" ht="23.4" x14ac:dyDescent="0.35">
      <c r="A59" s="34" t="s">
        <v>1331</v>
      </c>
      <c r="B59" s="690" t="s">
        <v>14</v>
      </c>
      <c r="C59" s="690"/>
      <c r="D59" s="690"/>
      <c r="E59" s="690"/>
      <c r="F59" s="690"/>
      <c r="G59" s="690"/>
      <c r="H59" s="690"/>
      <c r="I59" s="690"/>
      <c r="J59" s="690"/>
      <c r="K59" s="690"/>
      <c r="L59" s="690"/>
      <c r="M59" s="690">
        <v>177769</v>
      </c>
      <c r="N59" s="690">
        <v>179846</v>
      </c>
      <c r="O59" s="713"/>
    </row>
    <row r="60" spans="1:15" ht="23.4" x14ac:dyDescent="0.35">
      <c r="A60" s="698"/>
      <c r="B60" s="704"/>
      <c r="C60" s="704"/>
      <c r="D60" s="704"/>
      <c r="E60" s="704"/>
      <c r="F60" s="704"/>
      <c r="G60" s="704"/>
      <c r="H60" s="704"/>
      <c r="I60" s="704"/>
      <c r="J60" s="704"/>
      <c r="K60" s="704"/>
      <c r="L60" s="704"/>
      <c r="M60" s="704"/>
      <c r="N60" s="704"/>
      <c r="O60" s="713"/>
    </row>
    <row r="61" spans="1:15" ht="24" thickBot="1" x14ac:dyDescent="0.35">
      <c r="A61" s="705" t="s">
        <v>3994</v>
      </c>
      <c r="B61" s="574" t="s">
        <v>1</v>
      </c>
      <c r="C61" s="574">
        <v>14000131</v>
      </c>
      <c r="D61" s="574">
        <v>14000231</v>
      </c>
      <c r="E61" s="574">
        <v>14000331</v>
      </c>
      <c r="F61" s="574">
        <v>14000431</v>
      </c>
      <c r="G61" s="574">
        <v>14000531</v>
      </c>
      <c r="H61" s="574">
        <v>14000631</v>
      </c>
      <c r="I61" s="574">
        <v>14000730</v>
      </c>
      <c r="J61" s="574">
        <v>14000830</v>
      </c>
      <c r="K61" s="574">
        <v>14000930</v>
      </c>
      <c r="L61" s="574">
        <v>14001030</v>
      </c>
      <c r="M61" s="574">
        <v>14001130</v>
      </c>
      <c r="N61" s="574">
        <v>14001230</v>
      </c>
      <c r="O61" s="706" t="s">
        <v>3752</v>
      </c>
    </row>
    <row r="62" spans="1:15" ht="24" thickTop="1" x14ac:dyDescent="0.3">
      <c r="A62" s="698" t="s">
        <v>3791</v>
      </c>
      <c r="B62" s="690" t="s">
        <v>1280</v>
      </c>
      <c r="C62" s="690">
        <f t="shared" ref="C62:N62" si="19">C44-C39</f>
        <v>1313857</v>
      </c>
      <c r="D62" s="690">
        <f t="shared" si="19"/>
        <v>1360738</v>
      </c>
      <c r="E62" s="690">
        <f t="shared" si="19"/>
        <v>1401271</v>
      </c>
      <c r="F62" s="690">
        <f t="shared" si="19"/>
        <v>1459410</v>
      </c>
      <c r="G62" s="690">
        <f t="shared" si="19"/>
        <v>1638027</v>
      </c>
      <c r="H62" s="690">
        <f t="shared" si="19"/>
        <v>1567516</v>
      </c>
      <c r="I62" s="690">
        <f t="shared" si="19"/>
        <v>1426146</v>
      </c>
      <c r="J62" s="690">
        <f t="shared" si="19"/>
        <v>1198058</v>
      </c>
      <c r="K62" s="690">
        <f t="shared" si="19"/>
        <v>1134000</v>
      </c>
      <c r="L62" s="690">
        <f t="shared" si="19"/>
        <v>728022</v>
      </c>
      <c r="M62" s="690">
        <f t="shared" si="19"/>
        <v>799340</v>
      </c>
      <c r="N62" s="690">
        <f t="shared" si="19"/>
        <v>1068609</v>
      </c>
      <c r="O62" s="707">
        <f>SUM(C62:N62)</f>
        <v>15094994</v>
      </c>
    </row>
    <row r="63" spans="1:15" ht="23.4" x14ac:dyDescent="0.3">
      <c r="A63" s="698" t="s">
        <v>4004</v>
      </c>
      <c r="B63" s="690" t="s">
        <v>1280</v>
      </c>
      <c r="C63" s="690">
        <f t="shared" ref="C63:N63" si="20">C62*(C30*C32/C34)</f>
        <v>874072.23012552306</v>
      </c>
      <c r="D63" s="690">
        <f t="shared" si="20"/>
        <v>905260.84518828453</v>
      </c>
      <c r="E63" s="690">
        <f t="shared" si="20"/>
        <v>932226.31380753138</v>
      </c>
      <c r="F63" s="690">
        <f t="shared" si="20"/>
        <v>970904.56066945614</v>
      </c>
      <c r="G63" s="690">
        <f t="shared" si="20"/>
        <v>1089733.4435146444</v>
      </c>
      <c r="H63" s="690">
        <f t="shared" si="20"/>
        <v>1042824.4518828453</v>
      </c>
      <c r="I63" s="690">
        <f t="shared" si="20"/>
        <v>948774.95397489541</v>
      </c>
      <c r="J63" s="690">
        <f t="shared" si="20"/>
        <v>797034.40167364024</v>
      </c>
      <c r="K63" s="690">
        <f t="shared" si="20"/>
        <v>754418.41004184098</v>
      </c>
      <c r="L63" s="690">
        <f t="shared" si="20"/>
        <v>484332.62761506275</v>
      </c>
      <c r="M63" s="690">
        <f t="shared" si="20"/>
        <v>531778.49372384942</v>
      </c>
      <c r="N63" s="690">
        <f t="shared" si="20"/>
        <v>710915.61087866116</v>
      </c>
      <c r="O63" s="707">
        <f>SUM(C63:N63)</f>
        <v>10042276.343096234</v>
      </c>
    </row>
    <row r="64" spans="1:15" ht="23.4" x14ac:dyDescent="0.3">
      <c r="A64" s="698" t="s">
        <v>3987</v>
      </c>
      <c r="B64" s="690" t="s">
        <v>3988</v>
      </c>
      <c r="C64" s="690">
        <f t="shared" ref="C64:N64" si="21">C30</f>
        <v>12</v>
      </c>
      <c r="D64" s="690">
        <f t="shared" si="21"/>
        <v>12</v>
      </c>
      <c r="E64" s="690">
        <f t="shared" si="21"/>
        <v>12</v>
      </c>
      <c r="F64" s="690">
        <f t="shared" si="21"/>
        <v>12</v>
      </c>
      <c r="G64" s="690">
        <f t="shared" si="21"/>
        <v>12</v>
      </c>
      <c r="H64" s="690">
        <f t="shared" si="21"/>
        <v>12</v>
      </c>
      <c r="I64" s="690">
        <f t="shared" si="21"/>
        <v>12</v>
      </c>
      <c r="J64" s="690">
        <f t="shared" si="21"/>
        <v>12</v>
      </c>
      <c r="K64" s="690">
        <f t="shared" si="21"/>
        <v>12</v>
      </c>
      <c r="L64" s="690">
        <f t="shared" si="21"/>
        <v>12</v>
      </c>
      <c r="M64" s="690">
        <f t="shared" si="21"/>
        <v>12</v>
      </c>
      <c r="N64" s="690">
        <f t="shared" si="21"/>
        <v>12</v>
      </c>
      <c r="O64" s="707"/>
    </row>
    <row r="65" spans="1:15" ht="23.4" x14ac:dyDescent="0.3">
      <c r="A65" s="698" t="s">
        <v>3993</v>
      </c>
      <c r="B65" s="715" t="s">
        <v>3989</v>
      </c>
      <c r="C65" s="690">
        <f>C63/C64</f>
        <v>72839.35251046026</v>
      </c>
      <c r="D65" s="690">
        <f t="shared" ref="D65:N65" si="22">D63/D64</f>
        <v>75438.403765690382</v>
      </c>
      <c r="E65" s="690">
        <f t="shared" si="22"/>
        <v>77685.526150627615</v>
      </c>
      <c r="F65" s="690">
        <f t="shared" si="22"/>
        <v>80908.713389121345</v>
      </c>
      <c r="G65" s="690">
        <f t="shared" si="22"/>
        <v>90811.120292887033</v>
      </c>
      <c r="H65" s="690">
        <f t="shared" si="22"/>
        <v>86902.037656903776</v>
      </c>
      <c r="I65" s="690">
        <f t="shared" si="22"/>
        <v>79064.579497907951</v>
      </c>
      <c r="J65" s="690">
        <f t="shared" si="22"/>
        <v>66419.533472803349</v>
      </c>
      <c r="K65" s="690">
        <f t="shared" si="22"/>
        <v>62868.200836820084</v>
      </c>
      <c r="L65" s="690">
        <f t="shared" si="22"/>
        <v>40361.052301255229</v>
      </c>
      <c r="M65" s="690">
        <f t="shared" si="22"/>
        <v>44314.874476987454</v>
      </c>
      <c r="N65" s="690">
        <f t="shared" si="22"/>
        <v>59242.967573221766</v>
      </c>
      <c r="O65" s="707"/>
    </row>
    <row r="66" spans="1:15" ht="23.4" x14ac:dyDescent="0.3">
      <c r="A66" s="698" t="s">
        <v>3984</v>
      </c>
      <c r="B66" s="690" t="s">
        <v>3810</v>
      </c>
      <c r="C66" s="709">
        <f t="shared" ref="C66:M66" si="23">C63/$O$63</f>
        <v>8.7039252880789494E-2</v>
      </c>
      <c r="D66" s="709">
        <f t="shared" si="23"/>
        <v>9.0144984489559918E-2</v>
      </c>
      <c r="E66" s="709">
        <f t="shared" si="23"/>
        <v>9.2830179329650611E-2</v>
      </c>
      <c r="F66" s="709">
        <f t="shared" si="23"/>
        <v>9.6681721105685778E-2</v>
      </c>
      <c r="G66" s="709">
        <f t="shared" si="23"/>
        <v>0.10851458437148105</v>
      </c>
      <c r="H66" s="709">
        <f t="shared" si="23"/>
        <v>0.10384343312756535</v>
      </c>
      <c r="I66" s="709">
        <f t="shared" si="23"/>
        <v>9.4478076639182507E-2</v>
      </c>
      <c r="J66" s="709">
        <f t="shared" si="23"/>
        <v>7.9367901703041435E-2</v>
      </c>
      <c r="K66" s="709">
        <f t="shared" si="23"/>
        <v>7.5124243176247704E-2</v>
      </c>
      <c r="L66" s="709">
        <f t="shared" si="23"/>
        <v>4.82293666363829E-2</v>
      </c>
      <c r="M66" s="709">
        <f t="shared" si="23"/>
        <v>5.2953979312611858E-2</v>
      </c>
      <c r="N66" s="709">
        <f>N63/$O$63</f>
        <v>7.0792277227801487E-2</v>
      </c>
      <c r="O66" s="710"/>
    </row>
    <row r="67" spans="1:15" ht="23.4" x14ac:dyDescent="0.3">
      <c r="A67" s="698" t="s">
        <v>3986</v>
      </c>
      <c r="B67" s="690" t="s">
        <v>3765</v>
      </c>
      <c r="C67" s="690">
        <f t="shared" ref="C67:M67" si="24">$O$67*C66</f>
        <v>306708919.30132604</v>
      </c>
      <c r="D67" s="690">
        <f t="shared" si="24"/>
        <v>317652896.34431124</v>
      </c>
      <c r="E67" s="690">
        <f t="shared" si="24"/>
        <v>327114985.92182285</v>
      </c>
      <c r="F67" s="690">
        <f t="shared" si="24"/>
        <v>340687048.83221555</v>
      </c>
      <c r="G67" s="690">
        <f t="shared" si="24"/>
        <v>382383692.40822494</v>
      </c>
      <c r="H67" s="690">
        <f t="shared" si="24"/>
        <v>365923489.65491474</v>
      </c>
      <c r="I67" s="690">
        <f t="shared" si="24"/>
        <v>332921846.4611513</v>
      </c>
      <c r="J67" s="690">
        <f t="shared" si="24"/>
        <v>279676612.02117741</v>
      </c>
      <c r="K67" s="690">
        <f t="shared" si="24"/>
        <v>264722808.10446167</v>
      </c>
      <c r="L67" s="690">
        <f t="shared" si="24"/>
        <v>169950642.15328607</v>
      </c>
      <c r="M67" s="690">
        <f t="shared" si="24"/>
        <v>186599232.30178165</v>
      </c>
      <c r="N67" s="690">
        <f>$O$67*N66</f>
        <v>249457826.49532688</v>
      </c>
      <c r="O67" s="707">
        <f>F143*10^6/100</f>
        <v>3523800000</v>
      </c>
    </row>
    <row r="68" spans="1:15" ht="23.4" x14ac:dyDescent="0.3">
      <c r="A68" s="698" t="s">
        <v>3995</v>
      </c>
      <c r="B68" s="690" t="s">
        <v>3985</v>
      </c>
      <c r="C68" s="716">
        <f t="shared" ref="C68:N68" si="25">C62*10^3/C67</f>
        <v>4.2837260911515971</v>
      </c>
      <c r="D68" s="716">
        <f t="shared" si="25"/>
        <v>4.283726091151598</v>
      </c>
      <c r="E68" s="716">
        <f t="shared" si="25"/>
        <v>4.2837260911515971</v>
      </c>
      <c r="F68" s="716">
        <f t="shared" si="25"/>
        <v>4.2837260911515971</v>
      </c>
      <c r="G68" s="716">
        <f t="shared" si="25"/>
        <v>4.2837260911515971</v>
      </c>
      <c r="H68" s="716">
        <f t="shared" si="25"/>
        <v>4.283726091151598</v>
      </c>
      <c r="I68" s="716">
        <f t="shared" si="25"/>
        <v>4.283726091151598</v>
      </c>
      <c r="J68" s="716">
        <f t="shared" si="25"/>
        <v>4.2837260911515971</v>
      </c>
      <c r="K68" s="716">
        <f t="shared" si="25"/>
        <v>4.2837260911515971</v>
      </c>
      <c r="L68" s="716">
        <f t="shared" si="25"/>
        <v>4.2837260911515971</v>
      </c>
      <c r="M68" s="716">
        <f t="shared" si="25"/>
        <v>4.2837260911515971</v>
      </c>
      <c r="N68" s="716">
        <f t="shared" si="25"/>
        <v>4.2837260911515971</v>
      </c>
      <c r="O68" s="717"/>
    </row>
    <row r="69" spans="1:15" ht="23.4" x14ac:dyDescent="0.35">
      <c r="A69" s="700" t="s">
        <v>3996</v>
      </c>
      <c r="B69" s="573" t="s">
        <v>3985</v>
      </c>
      <c r="C69" s="718">
        <f>C63*10^3/C67</f>
        <v>2.8498428807242844</v>
      </c>
      <c r="D69" s="718">
        <f t="shared" ref="D69:N69" si="26">D63*10^3/D67</f>
        <v>2.8498428807242848</v>
      </c>
      <c r="E69" s="718">
        <f t="shared" si="26"/>
        <v>2.8498428807242844</v>
      </c>
      <c r="F69" s="718">
        <f t="shared" si="26"/>
        <v>2.8498428807242844</v>
      </c>
      <c r="G69" s="718">
        <f t="shared" si="26"/>
        <v>2.8498428807242844</v>
      </c>
      <c r="H69" s="718">
        <f t="shared" si="26"/>
        <v>2.8498428807242848</v>
      </c>
      <c r="I69" s="718">
        <f t="shared" si="26"/>
        <v>2.8498428807242844</v>
      </c>
      <c r="J69" s="718">
        <f t="shared" si="26"/>
        <v>2.8498428807242844</v>
      </c>
      <c r="K69" s="718">
        <f t="shared" si="26"/>
        <v>2.8498428807242844</v>
      </c>
      <c r="L69" s="718">
        <f t="shared" si="26"/>
        <v>2.8498428807242844</v>
      </c>
      <c r="M69" s="718">
        <f t="shared" si="26"/>
        <v>2.8498428807242848</v>
      </c>
      <c r="N69" s="718">
        <f t="shared" si="26"/>
        <v>2.8498428807242848</v>
      </c>
      <c r="O69" s="719"/>
    </row>
    <row r="70" spans="1:15" ht="23.4" x14ac:dyDescent="0.35">
      <c r="A70" s="689"/>
      <c r="B70" s="570"/>
      <c r="C70" s="572"/>
      <c r="D70" s="570"/>
      <c r="E70" s="570"/>
      <c r="F70" s="570"/>
      <c r="G70" s="570"/>
      <c r="H70" s="570"/>
      <c r="I70" s="570"/>
      <c r="J70" s="570"/>
      <c r="K70" s="570"/>
      <c r="L70" s="570"/>
      <c r="M70" s="570"/>
      <c r="N70" s="570"/>
      <c r="O70" s="687"/>
    </row>
    <row r="71" spans="1:15" ht="23.4" x14ac:dyDescent="0.35">
      <c r="A71" s="689"/>
      <c r="B71" s="570"/>
      <c r="C71" s="570"/>
      <c r="D71" s="570"/>
      <c r="E71" s="570"/>
      <c r="F71" s="570"/>
      <c r="G71" s="570"/>
      <c r="H71" s="570"/>
      <c r="I71" s="570"/>
      <c r="J71" s="570"/>
      <c r="K71" s="570"/>
      <c r="L71" s="570"/>
      <c r="M71" s="570"/>
      <c r="N71" s="570"/>
      <c r="O71" s="687"/>
    </row>
    <row r="72" spans="1:15" ht="23.4" x14ac:dyDescent="0.3">
      <c r="A72" s="689"/>
      <c r="B72" s="690"/>
      <c r="C72" s="694"/>
      <c r="D72" s="694"/>
      <c r="E72" s="694"/>
      <c r="F72" s="694"/>
      <c r="G72" s="694"/>
      <c r="H72" s="694"/>
      <c r="I72" s="694"/>
      <c r="J72" s="694"/>
      <c r="K72" s="694"/>
      <c r="L72" s="694"/>
      <c r="M72" s="694"/>
      <c r="N72" s="694"/>
      <c r="O72" s="694"/>
    </row>
    <row r="73" spans="1:15" ht="23.4" x14ac:dyDescent="0.3">
      <c r="A73" s="689"/>
      <c r="B73" s="690"/>
      <c r="C73" s="694"/>
      <c r="D73" s="694"/>
      <c r="E73" s="694"/>
      <c r="F73" s="694"/>
      <c r="G73" s="694"/>
      <c r="H73" s="694"/>
      <c r="I73" s="694"/>
      <c r="J73" s="694"/>
      <c r="K73" s="694"/>
      <c r="L73" s="694"/>
      <c r="M73" s="694"/>
      <c r="N73" s="694"/>
      <c r="O73" s="694"/>
    </row>
    <row r="74" spans="1:15" ht="24" thickBot="1" x14ac:dyDescent="0.35">
      <c r="A74" s="720" t="s">
        <v>3975</v>
      </c>
      <c r="B74" s="696" t="s">
        <v>1</v>
      </c>
      <c r="C74" s="697">
        <v>14010131</v>
      </c>
      <c r="D74" s="697">
        <v>14010231</v>
      </c>
      <c r="E74" s="724">
        <v>14010331</v>
      </c>
      <c r="F74" s="724">
        <v>14010431</v>
      </c>
      <c r="G74" s="724">
        <v>14010531</v>
      </c>
      <c r="H74" s="724">
        <v>14010631</v>
      </c>
      <c r="I74" s="724">
        <v>14010730</v>
      </c>
      <c r="J74" s="724">
        <v>14010830</v>
      </c>
      <c r="K74" s="724">
        <v>14010930</v>
      </c>
      <c r="L74" s="724">
        <v>14011030</v>
      </c>
      <c r="M74" s="724">
        <v>14011130</v>
      </c>
      <c r="N74" s="724">
        <v>14011230</v>
      </c>
      <c r="O74" s="725" t="s">
        <v>3752</v>
      </c>
    </row>
    <row r="75" spans="1:15" ht="24" thickTop="1" x14ac:dyDescent="0.3">
      <c r="A75" s="698" t="s">
        <v>3965</v>
      </c>
      <c r="B75" s="690" t="s">
        <v>3988</v>
      </c>
      <c r="C75" s="690">
        <v>12</v>
      </c>
      <c r="D75" s="690">
        <v>12</v>
      </c>
      <c r="E75" s="656">
        <v>12</v>
      </c>
      <c r="F75" s="656">
        <v>12</v>
      </c>
      <c r="G75" s="656">
        <v>12</v>
      </c>
      <c r="H75" s="656">
        <v>12</v>
      </c>
      <c r="I75" s="656">
        <v>12</v>
      </c>
      <c r="J75" s="656">
        <v>12</v>
      </c>
      <c r="K75" s="656">
        <v>12</v>
      </c>
      <c r="L75" s="656">
        <v>12</v>
      </c>
      <c r="M75" s="656">
        <v>12</v>
      </c>
      <c r="N75" s="656">
        <v>12</v>
      </c>
      <c r="O75" s="726"/>
    </row>
    <row r="76" spans="1:15" ht="23.4" x14ac:dyDescent="0.3">
      <c r="A76" s="698" t="s">
        <v>3966</v>
      </c>
      <c r="B76" s="690" t="s">
        <v>3988</v>
      </c>
      <c r="C76" s="690">
        <v>6</v>
      </c>
      <c r="D76" s="690">
        <v>6</v>
      </c>
      <c r="E76" s="656">
        <v>6</v>
      </c>
      <c r="F76" s="656">
        <v>6</v>
      </c>
      <c r="G76" s="656">
        <v>6</v>
      </c>
      <c r="H76" s="656">
        <v>6</v>
      </c>
      <c r="I76" s="656">
        <v>6</v>
      </c>
      <c r="J76" s="656">
        <v>6</v>
      </c>
      <c r="K76" s="656">
        <v>6</v>
      </c>
      <c r="L76" s="656">
        <v>6</v>
      </c>
      <c r="M76" s="656">
        <v>6</v>
      </c>
      <c r="N76" s="656">
        <v>6</v>
      </c>
      <c r="O76" s="726"/>
    </row>
    <row r="77" spans="1:15" ht="23.4" x14ac:dyDescent="0.3">
      <c r="A77" s="698" t="s">
        <v>3967</v>
      </c>
      <c r="B77" s="690" t="s">
        <v>3796</v>
      </c>
      <c r="C77" s="690">
        <v>159</v>
      </c>
      <c r="D77" s="690">
        <v>159</v>
      </c>
      <c r="E77" s="656">
        <v>159</v>
      </c>
      <c r="F77" s="656">
        <v>159</v>
      </c>
      <c r="G77" s="656">
        <v>159</v>
      </c>
      <c r="H77" s="656">
        <v>159</v>
      </c>
      <c r="I77" s="656">
        <v>159</v>
      </c>
      <c r="J77" s="656">
        <v>159</v>
      </c>
      <c r="K77" s="656">
        <v>159</v>
      </c>
      <c r="L77" s="656">
        <v>159</v>
      </c>
      <c r="M77" s="656">
        <v>159</v>
      </c>
      <c r="N77" s="656">
        <v>159</v>
      </c>
      <c r="O77" s="726"/>
    </row>
    <row r="78" spans="1:15" ht="23.4" x14ac:dyDescent="0.3">
      <c r="A78" s="700" t="s">
        <v>3968</v>
      </c>
      <c r="B78" s="573" t="s">
        <v>3796</v>
      </c>
      <c r="C78" s="573">
        <v>160</v>
      </c>
      <c r="D78" s="573">
        <v>160</v>
      </c>
      <c r="E78" s="658">
        <v>160</v>
      </c>
      <c r="F78" s="658">
        <v>160</v>
      </c>
      <c r="G78" s="658">
        <v>160</v>
      </c>
      <c r="H78" s="658">
        <v>160</v>
      </c>
      <c r="I78" s="658">
        <v>160</v>
      </c>
      <c r="J78" s="658">
        <v>160</v>
      </c>
      <c r="K78" s="658">
        <v>160</v>
      </c>
      <c r="L78" s="658">
        <v>160</v>
      </c>
      <c r="M78" s="658">
        <v>160</v>
      </c>
      <c r="N78" s="658">
        <v>160</v>
      </c>
      <c r="O78" s="727"/>
    </row>
    <row r="79" spans="1:15" ht="23.4" x14ac:dyDescent="0.3">
      <c r="A79" s="698" t="s">
        <v>3844</v>
      </c>
      <c r="B79" s="690" t="s">
        <v>3796</v>
      </c>
      <c r="C79" s="690">
        <f>C75*C77+C76*C78</f>
        <v>2868</v>
      </c>
      <c r="D79" s="690">
        <f>D75*D77+D76*D78</f>
        <v>2868</v>
      </c>
      <c r="E79" s="656">
        <f t="shared" ref="E79:N79" si="27">(E75*E77+E76*E78)</f>
        <v>2868</v>
      </c>
      <c r="F79" s="656">
        <f t="shared" si="27"/>
        <v>2868</v>
      </c>
      <c r="G79" s="656">
        <f t="shared" si="27"/>
        <v>2868</v>
      </c>
      <c r="H79" s="656">
        <f t="shared" si="27"/>
        <v>2868</v>
      </c>
      <c r="I79" s="656">
        <f t="shared" si="27"/>
        <v>2868</v>
      </c>
      <c r="J79" s="656">
        <f t="shared" si="27"/>
        <v>2868</v>
      </c>
      <c r="K79" s="656">
        <f t="shared" si="27"/>
        <v>2868</v>
      </c>
      <c r="L79" s="656">
        <f t="shared" si="27"/>
        <v>2868</v>
      </c>
      <c r="M79" s="656">
        <f t="shared" si="27"/>
        <v>2868</v>
      </c>
      <c r="N79" s="656">
        <f t="shared" si="27"/>
        <v>2868</v>
      </c>
      <c r="O79" s="726"/>
    </row>
    <row r="80" spans="1:15" ht="23.4" x14ac:dyDescent="0.3">
      <c r="A80" s="698"/>
      <c r="B80" s="690"/>
      <c r="C80" s="694"/>
      <c r="D80" s="694"/>
      <c r="E80" s="661"/>
      <c r="F80" s="661"/>
      <c r="G80" s="661"/>
      <c r="H80" s="661"/>
      <c r="I80" s="661"/>
      <c r="J80" s="661"/>
      <c r="K80" s="661"/>
      <c r="L80" s="661"/>
      <c r="M80" s="661"/>
      <c r="N80" s="661"/>
      <c r="O80" s="728"/>
    </row>
    <row r="81" spans="1:15" ht="23.4" x14ac:dyDescent="0.3">
      <c r="A81" s="698"/>
      <c r="B81" s="690"/>
      <c r="C81" s="694"/>
      <c r="D81" s="694"/>
      <c r="E81" s="661"/>
      <c r="F81" s="661"/>
      <c r="G81" s="661"/>
      <c r="H81" s="661"/>
      <c r="I81" s="661"/>
      <c r="J81" s="661"/>
      <c r="K81" s="661"/>
      <c r="L81" s="661"/>
      <c r="M81" s="661"/>
      <c r="N81" s="661"/>
      <c r="O81" s="728"/>
    </row>
    <row r="82" spans="1:15" ht="24" thickBot="1" x14ac:dyDescent="0.35">
      <c r="A82" s="705" t="s">
        <v>3973</v>
      </c>
      <c r="B82" s="686" t="s">
        <v>1</v>
      </c>
      <c r="C82" s="574">
        <v>14010131</v>
      </c>
      <c r="D82" s="574">
        <v>14010231</v>
      </c>
      <c r="E82" s="655">
        <v>14010331</v>
      </c>
      <c r="F82" s="655">
        <v>14010431</v>
      </c>
      <c r="G82" s="655">
        <v>14010531</v>
      </c>
      <c r="H82" s="655">
        <v>14010631</v>
      </c>
      <c r="I82" s="655">
        <v>14010730</v>
      </c>
      <c r="J82" s="655">
        <v>14010830</v>
      </c>
      <c r="K82" s="655">
        <v>14010930</v>
      </c>
      <c r="L82" s="655">
        <v>14011030</v>
      </c>
      <c r="M82" s="655">
        <v>14011130</v>
      </c>
      <c r="N82" s="655">
        <v>14011230</v>
      </c>
      <c r="O82" s="729" t="s">
        <v>3752</v>
      </c>
    </row>
    <row r="83" spans="1:15" ht="22.2" thickTop="1" x14ac:dyDescent="0.3">
      <c r="A83" s="34" t="s">
        <v>670</v>
      </c>
      <c r="B83" s="704" t="s">
        <v>1280</v>
      </c>
      <c r="C83" s="704">
        <v>1281491</v>
      </c>
      <c r="D83" s="704">
        <v>1322067</v>
      </c>
      <c r="E83" s="730">
        <f>E$88*E47</f>
        <v>1281639</v>
      </c>
      <c r="F83" s="730">
        <f t="shared" ref="F83:N83" si="28">F$88*F47</f>
        <v>1412576</v>
      </c>
      <c r="G83" s="730">
        <f t="shared" si="28"/>
        <v>1536996</v>
      </c>
      <c r="H83" s="730">
        <f t="shared" si="28"/>
        <v>1416584</v>
      </c>
      <c r="I83" s="730">
        <f t="shared" si="28"/>
        <v>1394604</v>
      </c>
      <c r="J83" s="730">
        <f t="shared" si="28"/>
        <v>1190076</v>
      </c>
      <c r="K83" s="730">
        <f t="shared" si="28"/>
        <v>1036234</v>
      </c>
      <c r="L83" s="730">
        <f t="shared" si="28"/>
        <v>881177</v>
      </c>
      <c r="M83" s="730">
        <f t="shared" si="28"/>
        <v>1048089</v>
      </c>
      <c r="N83" s="730">
        <f t="shared" si="28"/>
        <v>1052579.9999999998</v>
      </c>
      <c r="O83" s="731">
        <f>SUM(C83:N83)</f>
        <v>14854113</v>
      </c>
    </row>
    <row r="84" spans="1:15" ht="21.6" x14ac:dyDescent="0.3">
      <c r="A84" s="34" t="s">
        <v>671</v>
      </c>
      <c r="B84" s="704" t="s">
        <v>1280</v>
      </c>
      <c r="C84" s="704">
        <v>1109235</v>
      </c>
      <c r="D84" s="704">
        <v>1273055</v>
      </c>
      <c r="E84" s="730">
        <f t="shared" ref="E84:N87" si="29">E$88*E48</f>
        <v>1248639</v>
      </c>
      <c r="F84" s="730">
        <f t="shared" si="29"/>
        <v>1293027</v>
      </c>
      <c r="G84" s="730">
        <f t="shared" si="29"/>
        <v>1527226</v>
      </c>
      <c r="H84" s="730">
        <f t="shared" si="29"/>
        <v>1357444</v>
      </c>
      <c r="I84" s="730">
        <f t="shared" si="29"/>
        <v>1194416</v>
      </c>
      <c r="J84" s="730">
        <f t="shared" si="29"/>
        <v>894832</v>
      </c>
      <c r="K84" s="730">
        <f t="shared" si="29"/>
        <v>744234</v>
      </c>
      <c r="L84" s="730">
        <f t="shared" si="29"/>
        <v>388848</v>
      </c>
      <c r="M84" s="730">
        <f t="shared" si="29"/>
        <v>529056</v>
      </c>
      <c r="N84" s="730">
        <f t="shared" si="29"/>
        <v>861270.99999999977</v>
      </c>
      <c r="O84" s="731">
        <f t="shared" ref="O84:O86" si="30">SUM(C84:N84)</f>
        <v>12421283</v>
      </c>
    </row>
    <row r="85" spans="1:15" ht="21.6" x14ac:dyDescent="0.3">
      <c r="A85" s="158" t="s">
        <v>539</v>
      </c>
      <c r="B85" s="704" t="s">
        <v>1280</v>
      </c>
      <c r="E85" s="730">
        <f t="shared" si="29"/>
        <v>152632</v>
      </c>
      <c r="F85" s="730">
        <f t="shared" si="29"/>
        <v>166383</v>
      </c>
      <c r="G85" s="730">
        <f t="shared" si="29"/>
        <v>110801</v>
      </c>
      <c r="H85" s="730">
        <f t="shared" si="29"/>
        <v>210072</v>
      </c>
      <c r="I85" s="730">
        <f t="shared" si="29"/>
        <v>231730</v>
      </c>
      <c r="J85" s="730">
        <f t="shared" si="29"/>
        <v>303226</v>
      </c>
      <c r="K85" s="730">
        <f t="shared" si="29"/>
        <v>389766</v>
      </c>
      <c r="L85" s="730">
        <f t="shared" si="29"/>
        <v>339174</v>
      </c>
      <c r="M85" s="730">
        <f t="shared" si="29"/>
        <v>0</v>
      </c>
      <c r="N85" s="730">
        <f t="shared" si="29"/>
        <v>0</v>
      </c>
      <c r="O85" s="731">
        <f t="shared" si="30"/>
        <v>1903784</v>
      </c>
    </row>
    <row r="86" spans="1:15" ht="21.6" x14ac:dyDescent="0.3">
      <c r="A86" s="34" t="s">
        <v>541</v>
      </c>
      <c r="B86" s="704" t="s">
        <v>1280</v>
      </c>
      <c r="C86" s="704">
        <v>31793</v>
      </c>
      <c r="D86" s="704">
        <v>30876</v>
      </c>
      <c r="E86" s="730">
        <f t="shared" si="29"/>
        <v>0</v>
      </c>
      <c r="F86" s="730">
        <f t="shared" si="29"/>
        <v>0</v>
      </c>
      <c r="G86" s="730">
        <f t="shared" si="29"/>
        <v>0</v>
      </c>
      <c r="H86" s="730">
        <f t="shared" si="29"/>
        <v>0</v>
      </c>
      <c r="I86" s="730">
        <f t="shared" si="29"/>
        <v>0</v>
      </c>
      <c r="J86" s="730">
        <f t="shared" si="29"/>
        <v>0</v>
      </c>
      <c r="K86" s="730">
        <f t="shared" si="29"/>
        <v>0</v>
      </c>
      <c r="L86" s="730">
        <f t="shared" si="29"/>
        <v>0</v>
      </c>
      <c r="M86" s="730">
        <f t="shared" si="29"/>
        <v>92515</v>
      </c>
      <c r="N86" s="730">
        <f t="shared" si="29"/>
        <v>27491.999999999993</v>
      </c>
      <c r="O86" s="731">
        <f t="shared" si="30"/>
        <v>182676</v>
      </c>
    </row>
    <row r="87" spans="1:15" ht="21.6" x14ac:dyDescent="0.3">
      <c r="A87" s="34" t="s">
        <v>1331</v>
      </c>
      <c r="B87" s="704" t="s">
        <v>1280</v>
      </c>
      <c r="C87" s="704">
        <v>188031</v>
      </c>
      <c r="D87" s="704">
        <v>202145</v>
      </c>
      <c r="E87" s="730">
        <f t="shared" si="29"/>
        <v>0</v>
      </c>
      <c r="F87" s="730">
        <f t="shared" si="29"/>
        <v>0</v>
      </c>
      <c r="G87" s="730">
        <f t="shared" si="29"/>
        <v>0</v>
      </c>
      <c r="H87" s="730">
        <f t="shared" si="29"/>
        <v>0</v>
      </c>
      <c r="I87" s="730">
        <f t="shared" si="29"/>
        <v>0</v>
      </c>
      <c r="J87" s="730">
        <f t="shared" si="29"/>
        <v>0</v>
      </c>
      <c r="K87" s="730">
        <f t="shared" si="29"/>
        <v>0</v>
      </c>
      <c r="L87" s="730">
        <f t="shared" si="29"/>
        <v>0</v>
      </c>
      <c r="M87" s="730">
        <f t="shared" si="29"/>
        <v>177769</v>
      </c>
      <c r="N87" s="730">
        <f t="shared" si="29"/>
        <v>179845.99999999997</v>
      </c>
      <c r="O87" s="731">
        <f>SUM(C87:N87)</f>
        <v>747791</v>
      </c>
    </row>
    <row r="88" spans="1:15" ht="23.4" x14ac:dyDescent="0.3">
      <c r="A88" s="711" t="s">
        <v>537</v>
      </c>
      <c r="B88" s="692" t="s">
        <v>1280</v>
      </c>
      <c r="C88" s="692">
        <f>SUM(C83:C87)</f>
        <v>2610550</v>
      </c>
      <c r="D88" s="692">
        <f>SUM(D83:D87)</f>
        <v>2828143</v>
      </c>
      <c r="E88" s="660">
        <f t="shared" ref="E88:N88" si="31">E36*E79*8760</f>
        <v>2682910</v>
      </c>
      <c r="F88" s="660">
        <f t="shared" si="31"/>
        <v>2871986</v>
      </c>
      <c r="G88" s="660">
        <f t="shared" si="31"/>
        <v>3175023</v>
      </c>
      <c r="H88" s="660">
        <f t="shared" si="31"/>
        <v>2984100</v>
      </c>
      <c r="I88" s="660">
        <f t="shared" si="31"/>
        <v>2820750</v>
      </c>
      <c r="J88" s="660">
        <f t="shared" si="31"/>
        <v>2388134</v>
      </c>
      <c r="K88" s="660">
        <f t="shared" si="31"/>
        <v>2170234</v>
      </c>
      <c r="L88" s="660">
        <f t="shared" si="31"/>
        <v>1609199</v>
      </c>
      <c r="M88" s="660">
        <f t="shared" si="31"/>
        <v>1847429</v>
      </c>
      <c r="N88" s="660">
        <f t="shared" si="31"/>
        <v>2121188.9999999995</v>
      </c>
      <c r="O88" s="732">
        <f>SUM(O83:O87)</f>
        <v>30109647</v>
      </c>
    </row>
    <row r="89" spans="1:15" ht="23.4" x14ac:dyDescent="0.3">
      <c r="A89" s="698"/>
      <c r="B89" s="690"/>
      <c r="C89" s="694"/>
      <c r="D89" s="694"/>
      <c r="E89" s="661"/>
      <c r="F89" s="661"/>
      <c r="G89" s="661"/>
      <c r="H89" s="661"/>
      <c r="I89" s="661"/>
      <c r="J89" s="661"/>
      <c r="K89" s="661"/>
      <c r="L89" s="661"/>
      <c r="M89" s="661"/>
      <c r="N89" s="661"/>
      <c r="O89" s="731"/>
    </row>
    <row r="90" spans="1:15" ht="24" thickBot="1" x14ac:dyDescent="0.35">
      <c r="A90" s="705" t="s">
        <v>3978</v>
      </c>
      <c r="B90" s="686" t="s">
        <v>1</v>
      </c>
      <c r="C90" s="574">
        <v>14010131</v>
      </c>
      <c r="D90" s="574">
        <v>14010231</v>
      </c>
      <c r="E90" s="655">
        <v>14010331</v>
      </c>
      <c r="F90" s="655">
        <v>14010431</v>
      </c>
      <c r="G90" s="655">
        <v>14010531</v>
      </c>
      <c r="H90" s="655">
        <v>14010631</v>
      </c>
      <c r="I90" s="655">
        <v>14010730</v>
      </c>
      <c r="J90" s="655">
        <v>14010830</v>
      </c>
      <c r="K90" s="655">
        <v>14010930</v>
      </c>
      <c r="L90" s="655">
        <v>14011030</v>
      </c>
      <c r="M90" s="655">
        <v>14011130</v>
      </c>
      <c r="N90" s="655">
        <v>14011230</v>
      </c>
      <c r="O90" s="731"/>
    </row>
    <row r="91" spans="1:15" ht="22.2" thickTop="1" x14ac:dyDescent="0.3">
      <c r="A91" s="34" t="s">
        <v>670</v>
      </c>
      <c r="B91" s="704" t="s">
        <v>14</v>
      </c>
      <c r="C91" s="704">
        <v>64507</v>
      </c>
      <c r="D91" s="704">
        <v>136900</v>
      </c>
      <c r="E91" s="730">
        <f>E55*(1+مفروضات!$C$10)</f>
        <v>156252</v>
      </c>
      <c r="F91" s="730">
        <f>F55*(1+مفروضات!$C$10)</f>
        <v>325929</v>
      </c>
      <c r="G91" s="730">
        <f>G55*(1+مفروضات!$C$10)</f>
        <v>316943</v>
      </c>
      <c r="H91" s="730">
        <f>H55*(1+مفروضات!$C$10)</f>
        <v>212995</v>
      </c>
      <c r="I91" s="730">
        <f>I55*(1+مفروضات!$C$10)</f>
        <v>172202</v>
      </c>
      <c r="J91" s="730">
        <f>J55*(1+مفروضات!$C$10)</f>
        <v>101947</v>
      </c>
      <c r="K91" s="730">
        <f>K55*(1+مفروضات!$C$10)</f>
        <v>89869</v>
      </c>
      <c r="L91" s="730">
        <f>L55*(1+مفروضات!$C$10)</f>
        <v>92936</v>
      </c>
      <c r="M91" s="730">
        <f>M55*(1+مفروضات!$C$10)</f>
        <v>1048089</v>
      </c>
      <c r="N91" s="730">
        <f>N55*(1+مفروضات!$C$10)</f>
        <v>1052580</v>
      </c>
      <c r="O91" s="731"/>
    </row>
    <row r="92" spans="1:15" ht="21.6" x14ac:dyDescent="0.3">
      <c r="A92" s="34" t="s">
        <v>671</v>
      </c>
      <c r="B92" s="704" t="s">
        <v>14</v>
      </c>
      <c r="C92" s="704">
        <v>604120</v>
      </c>
      <c r="D92" s="704">
        <v>585899</v>
      </c>
      <c r="E92" s="730">
        <f>E56*(1+مفروضات!$C$7)</f>
        <v>1341380.9968847351</v>
      </c>
      <c r="F92" s="730">
        <f>F56*(1+مفروضات!$C$7)</f>
        <v>1538148.598130841</v>
      </c>
      <c r="G92" s="730">
        <f>G56*(1+مفروضات!$C$7)</f>
        <v>1412342.6791277258</v>
      </c>
      <c r="H92" s="730">
        <f>H56*(1+مفروضات!$C$7)</f>
        <v>1467987.22741433</v>
      </c>
      <c r="I92" s="730">
        <f>I56*(1+مفروضات!$C$7)</f>
        <v>1510338.3177570093</v>
      </c>
      <c r="J92" s="730">
        <f>J56*(1+مفروضات!$C$7)</f>
        <v>1722091.5887850465</v>
      </c>
      <c r="K92" s="730">
        <f>K56*(1+مفروضات!$C$7)</f>
        <v>1311409.6573208722</v>
      </c>
      <c r="L92" s="730">
        <f>L56*(1+مفروضات!$C$7)</f>
        <v>1580028.6604361369</v>
      </c>
      <c r="M92" s="730">
        <f>M56*(1+مفروضات!$C$7)</f>
        <v>1153704.6728971961</v>
      </c>
      <c r="N92" s="730">
        <f>N56*(1+مفروضات!$C$7)</f>
        <v>1878161.0591900309</v>
      </c>
      <c r="O92" s="731"/>
    </row>
    <row r="93" spans="1:15" ht="21.6" x14ac:dyDescent="0.3">
      <c r="A93" s="158" t="s">
        <v>539</v>
      </c>
      <c r="B93" s="704" t="s">
        <v>14</v>
      </c>
      <c r="E93" s="730">
        <f>E92*E57/E56</f>
        <v>1231729.5950155761</v>
      </c>
      <c r="F93" s="730">
        <f t="shared" ref="F93:N93" si="32">F92*F57/F56</f>
        <v>1286486.6043613707</v>
      </c>
      <c r="G93" s="730">
        <f t="shared" si="32"/>
        <v>1237606.5420560748</v>
      </c>
      <c r="H93" s="730">
        <f t="shared" si="32"/>
        <v>1358486.2928348908</v>
      </c>
      <c r="I93" s="730">
        <f t="shared" si="32"/>
        <v>1291556.6978193144</v>
      </c>
      <c r="J93" s="730">
        <f t="shared" si="32"/>
        <v>1248629.9065420558</v>
      </c>
      <c r="K93" s="730">
        <f t="shared" si="32"/>
        <v>1211001.3831607534</v>
      </c>
      <c r="L93" s="730">
        <f t="shared" si="32"/>
        <v>1207704.9490233988</v>
      </c>
      <c r="M93" s="730">
        <f t="shared" si="32"/>
        <v>0</v>
      </c>
      <c r="N93" s="730">
        <f t="shared" si="32"/>
        <v>0</v>
      </c>
      <c r="O93" s="731"/>
    </row>
    <row r="94" spans="1:15" ht="21.6" x14ac:dyDescent="0.3">
      <c r="A94" s="34" t="s">
        <v>541</v>
      </c>
      <c r="B94" s="704" t="s">
        <v>14</v>
      </c>
      <c r="C94" s="704">
        <v>576573</v>
      </c>
      <c r="D94" s="704">
        <v>579285</v>
      </c>
      <c r="E94" s="730"/>
      <c r="F94" s="730"/>
      <c r="G94" s="730"/>
      <c r="H94" s="730"/>
      <c r="I94" s="730"/>
      <c r="J94" s="730"/>
      <c r="K94" s="730">
        <f>K92*K58/K56</f>
        <v>0</v>
      </c>
      <c r="L94" s="730">
        <f t="shared" ref="L94:N94" si="33">L92*L58/L56</f>
        <v>0</v>
      </c>
      <c r="M94" s="730">
        <f t="shared" si="33"/>
        <v>201746.10591900311</v>
      </c>
      <c r="N94" s="730">
        <f t="shared" si="33"/>
        <v>59951.401869158864</v>
      </c>
      <c r="O94" s="731"/>
    </row>
    <row r="95" spans="1:15" ht="21.6" x14ac:dyDescent="0.3">
      <c r="A95" s="34" t="s">
        <v>1331</v>
      </c>
      <c r="B95" s="704" t="s">
        <v>14</v>
      </c>
      <c r="C95" s="704">
        <v>565359</v>
      </c>
      <c r="D95" s="704">
        <v>578144</v>
      </c>
      <c r="E95" s="730">
        <f>E92*E59/E56</f>
        <v>0</v>
      </c>
      <c r="F95" s="730">
        <f t="shared" ref="F95:N95" si="34">F92*F59/F56</f>
        <v>0</v>
      </c>
      <c r="G95" s="730">
        <f t="shared" si="34"/>
        <v>0</v>
      </c>
      <c r="H95" s="730">
        <f t="shared" si="34"/>
        <v>0</v>
      </c>
      <c r="I95" s="730">
        <f t="shared" si="34"/>
        <v>0</v>
      </c>
      <c r="J95" s="730">
        <f t="shared" si="34"/>
        <v>0</v>
      </c>
      <c r="K95" s="730">
        <f t="shared" si="34"/>
        <v>0</v>
      </c>
      <c r="L95" s="730">
        <f t="shared" si="34"/>
        <v>0</v>
      </c>
      <c r="M95" s="730">
        <f t="shared" si="34"/>
        <v>387658.25545171334</v>
      </c>
      <c r="N95" s="730">
        <f t="shared" si="34"/>
        <v>392187.5389408099</v>
      </c>
      <c r="O95" s="731"/>
    </row>
    <row r="96" spans="1:15" ht="23.4" x14ac:dyDescent="0.3">
      <c r="A96" s="698"/>
      <c r="B96" s="690"/>
      <c r="C96" s="694"/>
      <c r="D96" s="694"/>
      <c r="E96" s="661"/>
      <c r="F96" s="661"/>
      <c r="G96" s="661"/>
      <c r="H96" s="661"/>
      <c r="I96" s="661"/>
      <c r="J96" s="661"/>
      <c r="K96" s="661"/>
      <c r="L96" s="661"/>
      <c r="M96" s="661"/>
      <c r="N96" s="661"/>
      <c r="O96" s="731"/>
    </row>
    <row r="97" spans="1:41" ht="24" thickBot="1" x14ac:dyDescent="0.35">
      <c r="A97" s="705" t="s">
        <v>3979</v>
      </c>
      <c r="B97" s="686" t="s">
        <v>1</v>
      </c>
      <c r="C97" s="574">
        <v>14010131</v>
      </c>
      <c r="D97" s="574">
        <v>14010231</v>
      </c>
      <c r="E97" s="655">
        <v>14010331</v>
      </c>
      <c r="F97" s="655">
        <v>14010431</v>
      </c>
      <c r="G97" s="655">
        <v>14010531</v>
      </c>
      <c r="H97" s="655">
        <v>14010631</v>
      </c>
      <c r="I97" s="655">
        <v>14010730</v>
      </c>
      <c r="J97" s="655">
        <v>14010830</v>
      </c>
      <c r="K97" s="655">
        <v>14010930</v>
      </c>
      <c r="L97" s="655">
        <v>14011030</v>
      </c>
      <c r="M97" s="655">
        <v>14011130</v>
      </c>
      <c r="N97" s="655">
        <v>14011230</v>
      </c>
      <c r="O97" s="729" t="s">
        <v>3752</v>
      </c>
    </row>
    <row r="98" spans="1:41" ht="24" thickTop="1" x14ac:dyDescent="0.3">
      <c r="A98" s="34" t="s">
        <v>670</v>
      </c>
      <c r="B98" s="704" t="s">
        <v>3981</v>
      </c>
      <c r="C98" s="704">
        <f>C83*C91/10^6</f>
        <v>82665.139937</v>
      </c>
      <c r="D98" s="704">
        <f>D83*D91/10^6</f>
        <v>180990.97229999999</v>
      </c>
      <c r="E98" s="730">
        <f t="shared" ref="E98:N102" si="35">E83*E91/10^6</f>
        <v>200258.65702799999</v>
      </c>
      <c r="F98" s="730">
        <f t="shared" si="35"/>
        <v>460399.48310399998</v>
      </c>
      <c r="G98" s="730">
        <f t="shared" si="35"/>
        <v>487140.12322800001</v>
      </c>
      <c r="H98" s="730">
        <f t="shared" si="35"/>
        <v>301725.30907999998</v>
      </c>
      <c r="I98" s="730">
        <f t="shared" si="35"/>
        <v>240153.598008</v>
      </c>
      <c r="J98" s="730">
        <f t="shared" si="35"/>
        <v>121324.677972</v>
      </c>
      <c r="K98" s="730">
        <f t="shared" si="35"/>
        <v>93125.313345999995</v>
      </c>
      <c r="L98" s="730">
        <f t="shared" si="35"/>
        <v>81893.065671999997</v>
      </c>
      <c r="M98" s="730">
        <f t="shared" si="35"/>
        <v>1098490.551921</v>
      </c>
      <c r="N98" s="730">
        <f t="shared" si="35"/>
        <v>1107924.6563999997</v>
      </c>
      <c r="O98" s="726">
        <f>SUM(C98:N98)</f>
        <v>4456091.5479960004</v>
      </c>
    </row>
    <row r="99" spans="1:41" ht="23.4" x14ac:dyDescent="0.3">
      <c r="A99" s="34" t="s">
        <v>671</v>
      </c>
      <c r="B99" s="704" t="s">
        <v>3981</v>
      </c>
      <c r="C99" s="704">
        <f t="shared" ref="C99:D99" si="36">C84*C92/10^6</f>
        <v>670111.04819999996</v>
      </c>
      <c r="D99" s="704">
        <f t="shared" si="36"/>
        <v>745881.65144499997</v>
      </c>
      <c r="E99" s="730">
        <f t="shared" si="35"/>
        <v>1674900.6265691586</v>
      </c>
      <c r="F99" s="730">
        <f t="shared" si="35"/>
        <v>1988867.667395327</v>
      </c>
      <c r="G99" s="730">
        <f t="shared" si="35"/>
        <v>2156966.4604735202</v>
      </c>
      <c r="H99" s="730">
        <f t="shared" si="35"/>
        <v>1992710.4539302178</v>
      </c>
      <c r="I99" s="730">
        <f t="shared" si="35"/>
        <v>1803972.2521420559</v>
      </c>
      <c r="J99" s="730">
        <f t="shared" si="35"/>
        <v>1540982.6605757007</v>
      </c>
      <c r="K99" s="730">
        <f t="shared" si="35"/>
        <v>975995.65490654204</v>
      </c>
      <c r="L99" s="730">
        <f t="shared" si="35"/>
        <v>614390.98455327097</v>
      </c>
      <c r="M99" s="730">
        <f t="shared" si="35"/>
        <v>610374.379424299</v>
      </c>
      <c r="N99" s="730">
        <f t="shared" si="35"/>
        <v>1617605.6536096567</v>
      </c>
      <c r="O99" s="726">
        <f t="shared" ref="O99:O101" si="37">SUM(C99:N99)</f>
        <v>16392759.493224751</v>
      </c>
    </row>
    <row r="100" spans="1:41" ht="23.4" x14ac:dyDescent="0.3">
      <c r="A100" s="158" t="s">
        <v>539</v>
      </c>
      <c r="B100" s="704" t="s">
        <v>3981</v>
      </c>
      <c r="E100" s="730">
        <f>E85*E93/10^6</f>
        <v>188001.35154641743</v>
      </c>
      <c r="F100" s="730">
        <f t="shared" si="35"/>
        <v>214049.50069345796</v>
      </c>
      <c r="G100" s="730">
        <f t="shared" si="35"/>
        <v>137128.04246635514</v>
      </c>
      <c r="H100" s="730">
        <f t="shared" si="35"/>
        <v>285379.93250841118</v>
      </c>
      <c r="I100" s="730">
        <f t="shared" si="35"/>
        <v>299292.43358566973</v>
      </c>
      <c r="J100" s="730">
        <f t="shared" si="35"/>
        <v>378617.05204112141</v>
      </c>
      <c r="K100" s="730">
        <f t="shared" si="35"/>
        <v>472007.16510903422</v>
      </c>
      <c r="L100" s="730">
        <f t="shared" si="35"/>
        <v>409622.11838006228</v>
      </c>
      <c r="M100" s="730">
        <f t="shared" si="35"/>
        <v>0</v>
      </c>
      <c r="N100" s="730">
        <f t="shared" si="35"/>
        <v>0</v>
      </c>
      <c r="O100" s="726">
        <f t="shared" si="37"/>
        <v>2384097.5963305291</v>
      </c>
    </row>
    <row r="101" spans="1:41" ht="23.4" x14ac:dyDescent="0.3">
      <c r="A101" s="34" t="s">
        <v>541</v>
      </c>
      <c r="B101" s="704" t="s">
        <v>3981</v>
      </c>
      <c r="C101" s="704">
        <f>C86*C94/10^6</f>
        <v>18330.985389000001</v>
      </c>
      <c r="D101" s="704">
        <f>D86*D94/10^6</f>
        <v>17886.003659999998</v>
      </c>
      <c r="E101" s="730">
        <f>E86*E94/10^6</f>
        <v>0</v>
      </c>
      <c r="F101" s="730">
        <f t="shared" si="35"/>
        <v>0</v>
      </c>
      <c r="G101" s="730">
        <f t="shared" si="35"/>
        <v>0</v>
      </c>
      <c r="H101" s="730">
        <f t="shared" si="35"/>
        <v>0</v>
      </c>
      <c r="I101" s="730">
        <f t="shared" si="35"/>
        <v>0</v>
      </c>
      <c r="J101" s="730">
        <f t="shared" si="35"/>
        <v>0</v>
      </c>
      <c r="K101" s="730">
        <f t="shared" si="35"/>
        <v>0</v>
      </c>
      <c r="L101" s="730">
        <f t="shared" si="35"/>
        <v>0</v>
      </c>
      <c r="M101" s="730">
        <f t="shared" si="35"/>
        <v>18664.540989096571</v>
      </c>
      <c r="N101" s="730">
        <f t="shared" si="35"/>
        <v>1648.1839401869152</v>
      </c>
      <c r="O101" s="726">
        <f t="shared" si="37"/>
        <v>56529.713978283478</v>
      </c>
    </row>
    <row r="102" spans="1:41" ht="23.4" x14ac:dyDescent="0.3">
      <c r="A102" s="34" t="s">
        <v>1331</v>
      </c>
      <c r="B102" s="704" t="s">
        <v>3981</v>
      </c>
      <c r="C102" s="704">
        <f>C87*C95/10^6</f>
        <v>106305.018129</v>
      </c>
      <c r="D102" s="704">
        <f>D87*D95/10^6</f>
        <v>116868.91888</v>
      </c>
      <c r="E102" s="730">
        <f>E87*E95/10^6</f>
        <v>0</v>
      </c>
      <c r="F102" s="730">
        <f t="shared" si="35"/>
        <v>0</v>
      </c>
      <c r="G102" s="730">
        <f t="shared" si="35"/>
        <v>0</v>
      </c>
      <c r="H102" s="730">
        <f t="shared" si="35"/>
        <v>0</v>
      </c>
      <c r="I102" s="730">
        <f t="shared" si="35"/>
        <v>0</v>
      </c>
      <c r="J102" s="730">
        <f t="shared" si="35"/>
        <v>0</v>
      </c>
      <c r="K102" s="730">
        <f t="shared" si="35"/>
        <v>0</v>
      </c>
      <c r="L102" s="730">
        <f t="shared" si="35"/>
        <v>0</v>
      </c>
      <c r="M102" s="730">
        <f t="shared" si="35"/>
        <v>68913.620413395634</v>
      </c>
      <c r="N102" s="730">
        <f t="shared" si="35"/>
        <v>70533.360128348897</v>
      </c>
      <c r="O102" s="726">
        <f>SUM(C102:N102)</f>
        <v>362620.91755074449</v>
      </c>
    </row>
    <row r="103" spans="1:41" ht="23.4" x14ac:dyDescent="0.3">
      <c r="A103" s="711" t="s">
        <v>537</v>
      </c>
      <c r="B103" s="734"/>
      <c r="C103" s="734"/>
      <c r="D103" s="734"/>
      <c r="E103" s="743"/>
      <c r="F103" s="743"/>
      <c r="G103" s="743"/>
      <c r="H103" s="743"/>
      <c r="I103" s="743"/>
      <c r="J103" s="743"/>
      <c r="K103" s="743"/>
      <c r="L103" s="743"/>
      <c r="M103" s="743"/>
      <c r="N103" s="743"/>
      <c r="O103" s="732">
        <f>SUM(O98:O102)</f>
        <v>23652099.269080304</v>
      </c>
    </row>
    <row r="104" spans="1:41" ht="23.4" x14ac:dyDescent="0.3">
      <c r="A104" s="698"/>
      <c r="B104" s="704"/>
      <c r="C104" s="704"/>
      <c r="D104" s="704"/>
      <c r="E104" s="730"/>
      <c r="F104" s="730"/>
      <c r="G104" s="730"/>
      <c r="H104" s="730"/>
      <c r="I104" s="730"/>
      <c r="J104" s="730"/>
      <c r="K104" s="730"/>
      <c r="L104" s="730"/>
      <c r="M104" s="730"/>
      <c r="N104" s="730"/>
      <c r="O104" s="726"/>
    </row>
    <row r="105" spans="1:41" ht="24" thickBot="1" x14ac:dyDescent="0.35">
      <c r="A105" s="705" t="s">
        <v>3990</v>
      </c>
      <c r="B105" s="686" t="s">
        <v>1</v>
      </c>
      <c r="C105" s="574">
        <v>14000131</v>
      </c>
      <c r="D105" s="574">
        <v>14000231</v>
      </c>
      <c r="E105" s="655">
        <v>14000331</v>
      </c>
      <c r="F105" s="655">
        <v>14000431</v>
      </c>
      <c r="G105" s="655">
        <v>14000531</v>
      </c>
      <c r="H105" s="655">
        <v>14000631</v>
      </c>
      <c r="I105" s="655">
        <v>14000730</v>
      </c>
      <c r="J105" s="655">
        <v>14000830</v>
      </c>
      <c r="K105" s="655">
        <v>14000930</v>
      </c>
      <c r="L105" s="655">
        <v>14001030</v>
      </c>
      <c r="M105" s="655">
        <v>14001130</v>
      </c>
      <c r="N105" s="655">
        <v>14001230</v>
      </c>
      <c r="O105" s="729" t="s">
        <v>3752</v>
      </c>
    </row>
    <row r="106" spans="1:41" ht="24" thickTop="1" x14ac:dyDescent="0.3">
      <c r="A106" s="698" t="s">
        <v>4004</v>
      </c>
      <c r="B106" s="704" t="s">
        <v>1280</v>
      </c>
      <c r="C106" s="690">
        <f>(C88-C83)*(C75*C77/C79)</f>
        <v>884185.69456066948</v>
      </c>
      <c r="D106" s="690">
        <f t="shared" ref="D106:N106" si="38">(D88-D83)*(D75*D77/D79)</f>
        <v>1001950.1422594142</v>
      </c>
      <c r="E106" s="656">
        <f t="shared" si="38"/>
        <v>932226.31380753138</v>
      </c>
      <c r="F106" s="656">
        <f t="shared" si="38"/>
        <v>970904.56066945614</v>
      </c>
      <c r="G106" s="656">
        <f t="shared" si="38"/>
        <v>1089733.4435146444</v>
      </c>
      <c r="H106" s="656">
        <f t="shared" si="38"/>
        <v>1042824.4518828453</v>
      </c>
      <c r="I106" s="656">
        <f t="shared" si="38"/>
        <v>948774.95397489541</v>
      </c>
      <c r="J106" s="656">
        <f t="shared" si="38"/>
        <v>797034.40167364024</v>
      </c>
      <c r="K106" s="656">
        <f t="shared" si="38"/>
        <v>754418.41004184098</v>
      </c>
      <c r="L106" s="656">
        <f t="shared" si="38"/>
        <v>484332.62761506275</v>
      </c>
      <c r="M106" s="656">
        <f t="shared" si="38"/>
        <v>531778.49372384942</v>
      </c>
      <c r="N106" s="656">
        <f t="shared" si="38"/>
        <v>710915.61087866093</v>
      </c>
      <c r="O106" s="726"/>
    </row>
    <row r="107" spans="1:41" ht="23.4" x14ac:dyDescent="0.3">
      <c r="A107" s="698" t="s">
        <v>3997</v>
      </c>
      <c r="B107" s="704" t="s">
        <v>3985</v>
      </c>
      <c r="C107" s="716">
        <f>C69</f>
        <v>2.8498428807242844</v>
      </c>
      <c r="D107" s="716">
        <f t="shared" ref="D107:N107" si="39">D69</f>
        <v>2.8498428807242848</v>
      </c>
      <c r="E107" s="733">
        <f t="shared" si="39"/>
        <v>2.8498428807242844</v>
      </c>
      <c r="F107" s="733">
        <f t="shared" si="39"/>
        <v>2.8498428807242844</v>
      </c>
      <c r="G107" s="733">
        <f t="shared" si="39"/>
        <v>2.8498428807242844</v>
      </c>
      <c r="H107" s="733">
        <f t="shared" si="39"/>
        <v>2.8498428807242848</v>
      </c>
      <c r="I107" s="733">
        <f t="shared" si="39"/>
        <v>2.8498428807242844</v>
      </c>
      <c r="J107" s="733">
        <f t="shared" si="39"/>
        <v>2.8498428807242844</v>
      </c>
      <c r="K107" s="733">
        <f t="shared" si="39"/>
        <v>2.8498428807242844</v>
      </c>
      <c r="L107" s="733">
        <f t="shared" si="39"/>
        <v>2.8498428807242844</v>
      </c>
      <c r="M107" s="733">
        <f t="shared" si="39"/>
        <v>2.8498428807242848</v>
      </c>
      <c r="N107" s="733">
        <f t="shared" si="39"/>
        <v>2.8498428807242848</v>
      </c>
      <c r="O107" s="659"/>
    </row>
    <row r="108" spans="1:41" ht="23.4" x14ac:dyDescent="0.3">
      <c r="A108" s="700" t="s">
        <v>3986</v>
      </c>
      <c r="B108" s="723" t="s">
        <v>3765</v>
      </c>
      <c r="C108" s="573">
        <f t="shared" ref="C108:N108" si="40">C106*1000/C107</f>
        <v>310257698.95635599</v>
      </c>
      <c r="D108" s="573">
        <f t="shared" si="40"/>
        <v>351580835.92481053</v>
      </c>
      <c r="E108" s="658">
        <f t="shared" si="40"/>
        <v>327114985.92182285</v>
      </c>
      <c r="F108" s="658">
        <f t="shared" si="40"/>
        <v>340687048.83221555</v>
      </c>
      <c r="G108" s="658">
        <f t="shared" si="40"/>
        <v>382383692.40822494</v>
      </c>
      <c r="H108" s="658">
        <f t="shared" si="40"/>
        <v>365923489.65491474</v>
      </c>
      <c r="I108" s="658">
        <f t="shared" si="40"/>
        <v>332921846.4611513</v>
      </c>
      <c r="J108" s="658">
        <f t="shared" si="40"/>
        <v>279676612.02117741</v>
      </c>
      <c r="K108" s="658">
        <f t="shared" si="40"/>
        <v>264722808.1044617</v>
      </c>
      <c r="L108" s="658">
        <f t="shared" si="40"/>
        <v>169950642.15328607</v>
      </c>
      <c r="M108" s="658">
        <f t="shared" si="40"/>
        <v>186599232.30178165</v>
      </c>
      <c r="N108" s="658">
        <f t="shared" si="40"/>
        <v>249457826.49532679</v>
      </c>
      <c r="O108" s="727">
        <f>SUM(C108:N108)</f>
        <v>3561276719.2355294</v>
      </c>
    </row>
    <row r="109" spans="1:41" ht="23.4" x14ac:dyDescent="0.3">
      <c r="A109" s="265"/>
      <c r="B109" s="503"/>
      <c r="D109" s="492"/>
    </row>
    <row r="110" spans="1:41" ht="18.600000000000001" x14ac:dyDescent="0.3">
      <c r="G110" s="8"/>
      <c r="L110" s="21"/>
    </row>
    <row r="111" spans="1:41" ht="18.600000000000001" x14ac:dyDescent="0.3">
      <c r="C111" s="13"/>
      <c r="D111" s="20"/>
      <c r="E111" s="20"/>
      <c r="F111" s="20"/>
      <c r="G111" s="20"/>
      <c r="H111" s="20"/>
      <c r="I111" s="20"/>
      <c r="J111" s="20"/>
    </row>
    <row r="112" spans="1:41" ht="24" thickBot="1" x14ac:dyDescent="0.35">
      <c r="A112" s="2" t="s">
        <v>10</v>
      </c>
      <c r="B112" s="2" t="s">
        <v>1</v>
      </c>
      <c r="C112" s="558">
        <v>1397</v>
      </c>
      <c r="D112" s="558">
        <v>1398</v>
      </c>
      <c r="E112" s="558">
        <v>1399</v>
      </c>
      <c r="F112" s="558">
        <v>1400</v>
      </c>
      <c r="G112" s="558">
        <v>1401</v>
      </c>
      <c r="H112" s="558">
        <v>1402</v>
      </c>
      <c r="J112" s="2" t="s">
        <v>31</v>
      </c>
      <c r="K112" s="2"/>
      <c r="L112" s="82"/>
      <c r="M112" s="82">
        <v>13990131</v>
      </c>
      <c r="N112" s="82">
        <v>13990231</v>
      </c>
      <c r="O112" s="82">
        <v>13990331</v>
      </c>
      <c r="P112" s="82">
        <v>13990431</v>
      </c>
      <c r="Q112" s="82">
        <v>13990531</v>
      </c>
      <c r="R112" s="82">
        <v>13990631</v>
      </c>
      <c r="S112" s="82">
        <v>13990730</v>
      </c>
      <c r="T112" s="82">
        <v>13990830</v>
      </c>
      <c r="U112" s="82">
        <v>13990930</v>
      </c>
      <c r="V112" s="82">
        <v>13991030</v>
      </c>
      <c r="W112" s="82">
        <v>13991130</v>
      </c>
      <c r="X112" s="82">
        <v>13991230</v>
      </c>
      <c r="Y112" s="82">
        <v>14000131</v>
      </c>
      <c r="Z112" s="82">
        <v>14000231</v>
      </c>
      <c r="AA112" s="82">
        <v>14000331</v>
      </c>
      <c r="AB112" s="82">
        <v>14000431</v>
      </c>
      <c r="AC112" s="82">
        <v>14000531</v>
      </c>
      <c r="AD112" s="82">
        <v>14000631</v>
      </c>
      <c r="AE112" s="82">
        <v>14000730</v>
      </c>
      <c r="AF112" s="82">
        <v>14000830</v>
      </c>
      <c r="AG112" s="82">
        <v>14000930</v>
      </c>
      <c r="AH112" s="82">
        <v>14001030</v>
      </c>
      <c r="AI112" s="82">
        <v>14001130</v>
      </c>
      <c r="AJ112" s="82">
        <v>14001230</v>
      </c>
      <c r="AK112" s="82">
        <v>14010131</v>
      </c>
      <c r="AL112" s="82">
        <v>14010231</v>
      </c>
      <c r="AM112" s="82" t="s">
        <v>1335</v>
      </c>
      <c r="AN112" s="82"/>
      <c r="AO112" s="82"/>
    </row>
    <row r="113" spans="1:41" ht="21" thickTop="1" x14ac:dyDescent="0.3">
      <c r="A113" s="34" t="s">
        <v>670</v>
      </c>
      <c r="B113" s="5"/>
      <c r="C113" s="5">
        <v>15596517</v>
      </c>
      <c r="D113" s="5">
        <v>18140803</v>
      </c>
      <c r="E113" s="5">
        <v>16053589</v>
      </c>
      <c r="F113" s="5">
        <v>14784437</v>
      </c>
      <c r="G113" s="5">
        <f>O83</f>
        <v>14854113</v>
      </c>
      <c r="H113" s="141">
        <f>G113</f>
        <v>14854113</v>
      </c>
      <c r="I113" s="25"/>
      <c r="J113" s="27" t="s">
        <v>670</v>
      </c>
      <c r="K113" s="35"/>
      <c r="L113" s="8"/>
      <c r="M113" s="8">
        <v>1466684</v>
      </c>
      <c r="N113" s="8">
        <v>1432454</v>
      </c>
      <c r="O113" s="8">
        <v>1270566</v>
      </c>
      <c r="P113" s="8">
        <v>1491688</v>
      </c>
      <c r="Q113" s="8">
        <v>1513452</v>
      </c>
      <c r="R113" s="8">
        <v>1566335</v>
      </c>
      <c r="S113" s="8">
        <v>1288113</v>
      </c>
      <c r="T113" s="8">
        <v>1277415</v>
      </c>
      <c r="U113" s="8">
        <v>1092011</v>
      </c>
      <c r="V113" s="8">
        <v>1231102</v>
      </c>
      <c r="W113" s="8">
        <v>1186760</v>
      </c>
      <c r="X113" s="8">
        <v>1299302</v>
      </c>
      <c r="Y113" s="8">
        <v>1299306</v>
      </c>
      <c r="Z113" s="8">
        <v>1275769</v>
      </c>
      <c r="AA113" s="8">
        <v>1281639</v>
      </c>
      <c r="AB113" s="8">
        <v>1412576</v>
      </c>
      <c r="AC113" s="8">
        <v>1536996</v>
      </c>
      <c r="AD113" s="8">
        <v>1416584</v>
      </c>
      <c r="AE113" s="8">
        <v>1394604</v>
      </c>
      <c r="AF113" s="8">
        <v>1190076</v>
      </c>
      <c r="AG113" s="8">
        <v>1036234</v>
      </c>
      <c r="AH113" s="8">
        <v>881177</v>
      </c>
      <c r="AI113" s="8">
        <v>1048089</v>
      </c>
      <c r="AJ113" s="8">
        <v>1052580</v>
      </c>
      <c r="AK113" s="8">
        <v>1281491</v>
      </c>
      <c r="AL113" s="8">
        <v>1322067</v>
      </c>
      <c r="AM113" s="8">
        <f>AVERAGE(Y113:AJ113)</f>
        <v>1235469.1666666667</v>
      </c>
      <c r="AN113" s="8"/>
      <c r="AO113" s="8"/>
    </row>
    <row r="114" spans="1:41" ht="20.399999999999999" x14ac:dyDescent="0.3">
      <c r="A114" s="34" t="s">
        <v>671</v>
      </c>
      <c r="B114" s="26"/>
      <c r="C114" s="26">
        <v>12057065</v>
      </c>
      <c r="D114" s="26">
        <v>13561813</v>
      </c>
      <c r="E114" s="26">
        <v>12596925</v>
      </c>
      <c r="F114" s="26">
        <v>12431389</v>
      </c>
      <c r="G114" s="26">
        <f t="shared" ref="G114:G115" si="41">O84</f>
        <v>12421283</v>
      </c>
      <c r="H114" s="40">
        <f t="shared" ref="H114:H117" si="42">G114</f>
        <v>12421283</v>
      </c>
      <c r="I114" s="25"/>
      <c r="J114" s="27" t="s">
        <v>671</v>
      </c>
      <c r="K114" s="35"/>
      <c r="L114" s="8"/>
      <c r="M114" s="8">
        <v>712538</v>
      </c>
      <c r="N114" s="8">
        <v>1264280</v>
      </c>
      <c r="O114" s="8">
        <v>1167021</v>
      </c>
      <c r="P114" s="8">
        <v>1411945</v>
      </c>
      <c r="Q114" s="8">
        <v>1391837</v>
      </c>
      <c r="R114" s="8">
        <v>1383755</v>
      </c>
      <c r="S114" s="8">
        <v>1129245</v>
      </c>
      <c r="T114" s="8">
        <v>1036886</v>
      </c>
      <c r="U114" s="8">
        <v>985004</v>
      </c>
      <c r="V114" s="8">
        <v>570401</v>
      </c>
      <c r="W114" s="8">
        <v>698747</v>
      </c>
      <c r="X114" s="8">
        <v>877554</v>
      </c>
      <c r="Y114" s="8">
        <v>1206012</v>
      </c>
      <c r="Z114" s="8">
        <v>1213009</v>
      </c>
      <c r="AA114" s="8">
        <v>1248639</v>
      </c>
      <c r="AB114" s="8">
        <v>1293027</v>
      </c>
      <c r="AC114" s="8">
        <v>1527226</v>
      </c>
      <c r="AD114" s="8">
        <v>1357444</v>
      </c>
      <c r="AE114" s="8">
        <v>1194416</v>
      </c>
      <c r="AF114" s="8">
        <v>894832</v>
      </c>
      <c r="AG114" s="8">
        <v>744234</v>
      </c>
      <c r="AH114" s="8">
        <v>388848</v>
      </c>
      <c r="AI114" s="8">
        <v>529056</v>
      </c>
      <c r="AJ114" s="8">
        <v>861271</v>
      </c>
      <c r="AK114" s="8">
        <v>1109235</v>
      </c>
      <c r="AL114" s="8">
        <v>1273055</v>
      </c>
      <c r="AM114" s="8">
        <f>AVERAGE(Y114:AJ114)</f>
        <v>1038167.8333333334</v>
      </c>
      <c r="AN114" s="8"/>
      <c r="AO114" s="8"/>
    </row>
    <row r="115" spans="1:41" ht="20.399999999999999" x14ac:dyDescent="0.3">
      <c r="A115" s="133" t="s">
        <v>539</v>
      </c>
      <c r="B115" s="96"/>
      <c r="C115" s="193"/>
      <c r="D115" s="193"/>
      <c r="E115" s="193"/>
      <c r="F115" s="193"/>
      <c r="G115" s="193">
        <f t="shared" si="41"/>
        <v>1903784</v>
      </c>
      <c r="H115" s="146">
        <f t="shared" si="42"/>
        <v>1903784</v>
      </c>
      <c r="I115" s="25"/>
      <c r="J115" s="27" t="s">
        <v>674</v>
      </c>
      <c r="K115" s="35"/>
      <c r="L115" s="26"/>
      <c r="M115" s="8">
        <v>13437</v>
      </c>
      <c r="N115" s="8">
        <v>11532</v>
      </c>
      <c r="O115" s="8">
        <v>212412</v>
      </c>
      <c r="P115" s="8">
        <v>79212</v>
      </c>
      <c r="Q115" s="8">
        <v>62964</v>
      </c>
      <c r="R115" s="8">
        <v>75618</v>
      </c>
      <c r="S115" s="8">
        <v>68760</v>
      </c>
      <c r="T115" s="8">
        <v>114480</v>
      </c>
      <c r="U115" s="8">
        <v>153984</v>
      </c>
      <c r="V115" s="8">
        <v>248688</v>
      </c>
      <c r="W115" s="8">
        <v>313649</v>
      </c>
      <c r="X115" s="8">
        <v>94067</v>
      </c>
      <c r="Y115" s="8">
        <v>107845</v>
      </c>
      <c r="Z115" s="8">
        <v>147729</v>
      </c>
      <c r="AA115" s="8">
        <v>152632</v>
      </c>
      <c r="AB115" s="8">
        <v>166383</v>
      </c>
      <c r="AC115" s="8">
        <v>110801</v>
      </c>
      <c r="AD115" s="8">
        <v>210072</v>
      </c>
      <c r="AE115" s="8">
        <v>231730</v>
      </c>
      <c r="AF115" s="8">
        <v>303226</v>
      </c>
      <c r="AG115" s="8">
        <v>389766</v>
      </c>
      <c r="AH115" s="8">
        <v>339174</v>
      </c>
      <c r="AI115" s="246">
        <f>AI119</f>
        <v>270284</v>
      </c>
      <c r="AJ115" s="246">
        <f>AJ119</f>
        <v>207338</v>
      </c>
      <c r="AK115" s="246">
        <f>AK119</f>
        <v>219824</v>
      </c>
      <c r="AL115" s="246">
        <f>AL119</f>
        <v>233021</v>
      </c>
      <c r="AM115" s="8">
        <f>AVERAGE(Y115:AJ115)</f>
        <v>219748.33333333334</v>
      </c>
      <c r="AN115" s="8"/>
      <c r="AO115" s="8"/>
    </row>
    <row r="116" spans="1:41" s="242" customFormat="1" ht="20.399999999999999" x14ac:dyDescent="0.3">
      <c r="A116" s="34" t="s">
        <v>541</v>
      </c>
      <c r="C116" s="26">
        <v>241785.5</v>
      </c>
      <c r="D116" s="26">
        <v>84768</v>
      </c>
      <c r="E116" s="26">
        <v>1185886</v>
      </c>
      <c r="F116" s="26">
        <v>1111715</v>
      </c>
      <c r="G116" s="26">
        <f>O86</f>
        <v>182676</v>
      </c>
      <c r="H116" s="26">
        <f t="shared" si="42"/>
        <v>182676</v>
      </c>
      <c r="W116" s="8"/>
      <c r="AD116" s="8"/>
      <c r="AE116" s="8"/>
      <c r="AF116" s="8"/>
      <c r="AG116" s="8"/>
      <c r="AH116" s="26"/>
      <c r="AI116" s="422">
        <f>SUM(AI113:AI114)</f>
        <v>1577145</v>
      </c>
      <c r="AJ116" s="422">
        <f>SUM(AJ113:AJ114)</f>
        <v>1913851</v>
      </c>
      <c r="AK116" s="422">
        <f>SUM(AK113:AK114)</f>
        <v>2390726</v>
      </c>
      <c r="AL116" s="422">
        <f>SUM(AL113:AL114)</f>
        <v>2595122</v>
      </c>
      <c r="AM116" s="422"/>
      <c r="AN116" s="8"/>
      <c r="AO116" s="8"/>
    </row>
    <row r="117" spans="1:41" s="242" customFormat="1" ht="20.399999999999999" x14ac:dyDescent="0.3">
      <c r="A117" s="34" t="s">
        <v>1331</v>
      </c>
      <c r="C117" s="26">
        <v>2223324</v>
      </c>
      <c r="D117" s="26">
        <v>253117</v>
      </c>
      <c r="E117" s="26">
        <v>262918</v>
      </c>
      <c r="F117" s="26">
        <v>1534924</v>
      </c>
      <c r="G117" s="26">
        <f>O87</f>
        <v>747791</v>
      </c>
      <c r="H117" s="26">
        <f t="shared" si="42"/>
        <v>747791</v>
      </c>
      <c r="AD117" s="8"/>
      <c r="AE117" s="8"/>
      <c r="AF117" s="8"/>
      <c r="AG117" s="8"/>
      <c r="AH117" s="8"/>
      <c r="AI117" s="8">
        <v>92515</v>
      </c>
      <c r="AJ117" s="8">
        <v>27492</v>
      </c>
      <c r="AK117" s="8">
        <v>31793</v>
      </c>
      <c r="AL117" s="8">
        <v>30876</v>
      </c>
      <c r="AM117" s="8"/>
      <c r="AN117" s="8"/>
      <c r="AO117" s="8"/>
    </row>
    <row r="118" spans="1:41" s="242" customFormat="1" ht="20.399999999999999" x14ac:dyDescent="0.3">
      <c r="A118" s="248" t="s">
        <v>1332</v>
      </c>
      <c r="C118" s="79">
        <f t="shared" ref="C118:H118" si="43">SUM(C113:C117)</f>
        <v>30118691.5</v>
      </c>
      <c r="D118" s="79">
        <f t="shared" si="43"/>
        <v>32040501</v>
      </c>
      <c r="E118" s="79">
        <f t="shared" si="43"/>
        <v>30099318</v>
      </c>
      <c r="F118" s="79">
        <f t="shared" si="43"/>
        <v>29862465</v>
      </c>
      <c r="G118" s="79">
        <f t="shared" si="43"/>
        <v>30109647</v>
      </c>
      <c r="H118" s="79">
        <f t="shared" si="43"/>
        <v>30109647</v>
      </c>
      <c r="AD118" s="8"/>
      <c r="AE118" s="8"/>
      <c r="AF118" s="8"/>
      <c r="AG118" s="8"/>
      <c r="AH118" s="8"/>
      <c r="AI118" s="8">
        <v>177769</v>
      </c>
      <c r="AJ118" s="8">
        <v>179846</v>
      </c>
      <c r="AK118" s="8">
        <v>188031</v>
      </c>
      <c r="AL118" s="8">
        <v>202145</v>
      </c>
      <c r="AM118" s="8"/>
      <c r="AN118" s="8"/>
      <c r="AO118" s="8"/>
    </row>
    <row r="119" spans="1:41" s="242" customFormat="1" ht="20.399999999999999" x14ac:dyDescent="0.3">
      <c r="A119" s="133"/>
      <c r="B119" s="8"/>
      <c r="C119" s="8"/>
      <c r="D119" s="8"/>
      <c r="E119" s="8"/>
      <c r="F119" s="8"/>
      <c r="G119" s="8"/>
      <c r="H119" s="8"/>
      <c r="AD119" s="8"/>
      <c r="AE119" s="8"/>
      <c r="AF119" s="8"/>
      <c r="AG119" s="8"/>
      <c r="AH119" s="8"/>
      <c r="AI119" s="246">
        <f>SUM(AI117:AI118)</f>
        <v>270284</v>
      </c>
      <c r="AJ119" s="246">
        <f>SUM(AJ117:AJ118)</f>
        <v>207338</v>
      </c>
      <c r="AK119" s="246">
        <f>SUM(AK117:AK118)</f>
        <v>219824</v>
      </c>
      <c r="AL119" s="246">
        <f>SUM(AL117:AL118)</f>
        <v>233021</v>
      </c>
      <c r="AM119" s="246"/>
      <c r="AN119" s="8"/>
      <c r="AO119" s="8"/>
    </row>
    <row r="120" spans="1:41" s="242" customFormat="1" ht="20.399999999999999" x14ac:dyDescent="0.3">
      <c r="A120" s="30"/>
      <c r="B120" s="8"/>
      <c r="C120" s="10"/>
      <c r="D120" s="10"/>
      <c r="E120" s="10"/>
      <c r="F120" s="10"/>
      <c r="G120" s="10"/>
      <c r="H120" s="10"/>
      <c r="AD120" s="8"/>
      <c r="AE120" s="8"/>
      <c r="AF120" s="8"/>
      <c r="AG120" s="8"/>
      <c r="AH120" s="26"/>
      <c r="AI120" s="421">
        <f>AI119+AI116</f>
        <v>1847429</v>
      </c>
      <c r="AJ120" s="421">
        <f>AJ119+AJ116</f>
        <v>2121189</v>
      </c>
      <c r="AK120" s="421">
        <f>AK119+AK116</f>
        <v>2610550</v>
      </c>
      <c r="AL120" s="421">
        <f>AL119+AL116</f>
        <v>2828143</v>
      </c>
      <c r="AM120" s="421"/>
      <c r="AN120" s="8"/>
      <c r="AO120" s="8"/>
    </row>
    <row r="121" spans="1:41" s="242" customFormat="1" ht="20.399999999999999" x14ac:dyDescent="0.3">
      <c r="A121" s="30"/>
      <c r="B121" s="8"/>
      <c r="C121" s="10"/>
      <c r="D121" s="10"/>
      <c r="E121" s="10"/>
      <c r="F121" s="10"/>
      <c r="G121" s="10"/>
      <c r="H121" s="10"/>
      <c r="AD121" s="8"/>
      <c r="AE121" s="8"/>
      <c r="AF121" s="8"/>
      <c r="AG121" s="8"/>
      <c r="AH121" s="8"/>
      <c r="AI121" s="8"/>
      <c r="AJ121" s="26"/>
      <c r="AK121" s="26"/>
      <c r="AL121" s="26"/>
      <c r="AM121" s="8"/>
      <c r="AN121" s="8"/>
      <c r="AO121" s="8"/>
    </row>
    <row r="122" spans="1:41" s="242" customFormat="1" ht="24" thickBot="1" x14ac:dyDescent="0.35">
      <c r="A122" s="2" t="s">
        <v>529</v>
      </c>
      <c r="B122" s="2" t="str">
        <f>B112</f>
        <v>واحد</v>
      </c>
      <c r="C122" s="558">
        <v>1397</v>
      </c>
      <c r="D122" s="558">
        <v>1398</v>
      </c>
      <c r="E122" s="558">
        <v>1399</v>
      </c>
      <c r="F122" s="558">
        <v>1400</v>
      </c>
      <c r="G122" s="558">
        <v>1401</v>
      </c>
      <c r="H122" s="558">
        <v>1402</v>
      </c>
    </row>
    <row r="123" spans="1:41" s="242" customFormat="1" ht="21" thickTop="1" x14ac:dyDescent="0.3">
      <c r="A123" s="34" t="s">
        <v>670</v>
      </c>
      <c r="B123" s="5"/>
      <c r="C123" s="5">
        <f t="shared" ref="C123:E124" si="44">C133*1000000/C113</f>
        <v>159845.94509145856</v>
      </c>
      <c r="D123" s="5">
        <f t="shared" si="44"/>
        <v>174290.07966185399</v>
      </c>
      <c r="E123" s="5">
        <f t="shared" si="44"/>
        <v>161920.05413867265</v>
      </c>
      <c r="F123" s="5">
        <v>159956.04026044413</v>
      </c>
      <c r="G123" s="26">
        <f>G133*10^6/G113</f>
        <v>299990.41666075919</v>
      </c>
      <c r="H123" s="141">
        <f>G123*(1+مفروضات!D10)</f>
        <v>299990.41666075919</v>
      </c>
    </row>
    <row r="124" spans="1:41" ht="20.399999999999999" x14ac:dyDescent="0.3">
      <c r="A124" s="34" t="s">
        <v>671</v>
      </c>
      <c r="B124" s="26"/>
      <c r="C124" s="26">
        <f t="shared" si="44"/>
        <v>205231.95321581163</v>
      </c>
      <c r="D124" s="26">
        <f t="shared" si="44"/>
        <v>215419.64927550615</v>
      </c>
      <c r="E124" s="26">
        <f t="shared" si="44"/>
        <v>369604.01050256315</v>
      </c>
      <c r="F124" s="26">
        <v>631403.86001918209</v>
      </c>
      <c r="G124" s="26">
        <f>G134*10^6/G114</f>
        <v>1319731.5843479899</v>
      </c>
      <c r="H124" s="40">
        <f>G124*(1+مفروضات!D7)</f>
        <v>2262397.0017394111</v>
      </c>
    </row>
    <row r="125" spans="1:41" ht="20.399999999999999" x14ac:dyDescent="0.3">
      <c r="A125" s="133" t="s">
        <v>539</v>
      </c>
      <c r="B125" s="96"/>
      <c r="C125" s="193"/>
      <c r="D125" s="193"/>
      <c r="E125" s="193"/>
      <c r="F125" s="193"/>
      <c r="G125" s="193">
        <f>G135*10^6/G115</f>
        <v>1252294.1658983</v>
      </c>
      <c r="H125" s="146">
        <f>H124*G125/G124</f>
        <v>2146789.9986828002</v>
      </c>
    </row>
    <row r="126" spans="1:41" ht="20.399999999999999" x14ac:dyDescent="0.3">
      <c r="A126" s="34" t="s">
        <v>541</v>
      </c>
      <c r="B126" s="242"/>
      <c r="C126" s="26">
        <f t="shared" ref="C126:E127" si="45">C136*1000000/C116</f>
        <v>405264.17010118475</v>
      </c>
      <c r="D126" s="26">
        <f t="shared" si="45"/>
        <v>482458.00302000757</v>
      </c>
      <c r="E126" s="26">
        <f t="shared" si="45"/>
        <v>465590.2843949587</v>
      </c>
      <c r="F126" s="26">
        <v>577947.58548728761</v>
      </c>
      <c r="G126" s="794">
        <f>G136*10^6/G116</f>
        <v>309453.42561849108</v>
      </c>
      <c r="H126" s="794">
        <f>H124*G126/G124</f>
        <v>530491.58677455608</v>
      </c>
    </row>
    <row r="127" spans="1:41" ht="21" thickBot="1" x14ac:dyDescent="0.35">
      <c r="A127" s="34" t="s">
        <v>1331</v>
      </c>
      <c r="B127" s="242"/>
      <c r="C127" s="26">
        <f t="shared" si="45"/>
        <v>443493.16608825343</v>
      </c>
      <c r="D127" s="26">
        <f t="shared" si="45"/>
        <v>477427.43474361661</v>
      </c>
      <c r="E127" s="26">
        <f t="shared" si="45"/>
        <v>515925.11733696435</v>
      </c>
      <c r="F127" s="26">
        <v>561322.25439174834</v>
      </c>
      <c r="G127" s="794">
        <f>G137*10^6/G117</f>
        <v>484922.81606858666</v>
      </c>
      <c r="H127" s="794">
        <f>H124*G127/G124</f>
        <v>831296.25611757708</v>
      </c>
      <c r="J127" s="2" t="s">
        <v>529</v>
      </c>
      <c r="K127" s="2"/>
      <c r="L127" s="82">
        <f t="shared" ref="L127:AJ127" si="46">L112</f>
        <v>0</v>
      </c>
      <c r="M127" s="82">
        <f t="shared" si="46"/>
        <v>13990131</v>
      </c>
      <c r="N127" s="82">
        <f t="shared" si="46"/>
        <v>13990231</v>
      </c>
      <c r="O127" s="82">
        <f t="shared" si="46"/>
        <v>13990331</v>
      </c>
      <c r="P127" s="82">
        <f t="shared" si="46"/>
        <v>13990431</v>
      </c>
      <c r="Q127" s="82">
        <f t="shared" si="46"/>
        <v>13990531</v>
      </c>
      <c r="R127" s="82">
        <f t="shared" si="46"/>
        <v>13990631</v>
      </c>
      <c r="S127" s="82">
        <f t="shared" si="46"/>
        <v>13990730</v>
      </c>
      <c r="T127" s="82">
        <f t="shared" si="46"/>
        <v>13990830</v>
      </c>
      <c r="U127" s="82">
        <f t="shared" si="46"/>
        <v>13990930</v>
      </c>
      <c r="V127" s="82">
        <f t="shared" si="46"/>
        <v>13991030</v>
      </c>
      <c r="W127" s="82">
        <f t="shared" si="46"/>
        <v>13991130</v>
      </c>
      <c r="X127" s="82">
        <f t="shared" si="46"/>
        <v>13991230</v>
      </c>
      <c r="Y127" s="82">
        <f t="shared" si="46"/>
        <v>14000131</v>
      </c>
      <c r="Z127" s="82">
        <f t="shared" si="46"/>
        <v>14000231</v>
      </c>
      <c r="AA127" s="82">
        <f t="shared" si="46"/>
        <v>14000331</v>
      </c>
      <c r="AB127" s="82">
        <f t="shared" si="46"/>
        <v>14000431</v>
      </c>
      <c r="AC127" s="82">
        <f t="shared" si="46"/>
        <v>14000531</v>
      </c>
      <c r="AD127" s="82">
        <f t="shared" si="46"/>
        <v>14000631</v>
      </c>
      <c r="AE127" s="82">
        <f t="shared" si="46"/>
        <v>14000730</v>
      </c>
      <c r="AF127" s="82">
        <f t="shared" si="46"/>
        <v>14000830</v>
      </c>
      <c r="AG127" s="82">
        <f t="shared" si="46"/>
        <v>14000930</v>
      </c>
      <c r="AH127" s="82">
        <f t="shared" si="46"/>
        <v>14001030</v>
      </c>
      <c r="AI127" s="82">
        <f t="shared" si="46"/>
        <v>14001130</v>
      </c>
      <c r="AJ127" s="82">
        <f t="shared" si="46"/>
        <v>14001230</v>
      </c>
      <c r="AK127" s="82">
        <f>AK112</f>
        <v>14010131</v>
      </c>
      <c r="AL127" s="82">
        <f>AL112</f>
        <v>14010231</v>
      </c>
      <c r="AM127" s="82"/>
      <c r="AN127" s="82"/>
      <c r="AO127" s="82"/>
    </row>
    <row r="128" spans="1:41" ht="21" thickTop="1" x14ac:dyDescent="0.3">
      <c r="B128" s="242"/>
      <c r="C128" s="244"/>
      <c r="D128" s="244"/>
      <c r="E128" s="244"/>
      <c r="F128" s="244"/>
      <c r="G128" s="244"/>
      <c r="H128" s="244"/>
      <c r="I128" s="25"/>
      <c r="J128" s="27" t="s">
        <v>670</v>
      </c>
      <c r="K128" s="35"/>
      <c r="L128" s="8"/>
      <c r="M128" s="26">
        <v>72847</v>
      </c>
      <c r="N128" s="26">
        <v>133374</v>
      </c>
      <c r="O128" s="26">
        <v>194163</v>
      </c>
      <c r="P128" s="26">
        <v>621257</v>
      </c>
      <c r="Q128" s="26">
        <v>353298</v>
      </c>
      <c r="R128" s="26">
        <v>210886</v>
      </c>
      <c r="S128" s="26">
        <v>164532</v>
      </c>
      <c r="T128" s="26">
        <v>93067</v>
      </c>
      <c r="U128" s="26">
        <v>76364</v>
      </c>
      <c r="V128" s="26">
        <v>84124</v>
      </c>
      <c r="W128" s="26">
        <v>74740</v>
      </c>
      <c r="X128" s="26">
        <v>79460</v>
      </c>
      <c r="Y128" s="26">
        <v>64206</v>
      </c>
      <c r="Z128" s="26">
        <v>105692</v>
      </c>
      <c r="AA128" s="26">
        <v>156252</v>
      </c>
      <c r="AB128" s="26">
        <v>325929</v>
      </c>
      <c r="AC128" s="26">
        <v>316943</v>
      </c>
      <c r="AD128" s="26">
        <v>212995</v>
      </c>
      <c r="AE128" s="26">
        <v>172202</v>
      </c>
      <c r="AF128" s="26">
        <v>101947</v>
      </c>
      <c r="AG128" s="26">
        <v>89869</v>
      </c>
      <c r="AH128" s="26">
        <v>92936</v>
      </c>
      <c r="AI128" s="26">
        <v>81391</v>
      </c>
      <c r="AJ128" s="26">
        <v>84001</v>
      </c>
      <c r="AK128" s="26">
        <v>64507</v>
      </c>
      <c r="AL128" s="26">
        <v>136900</v>
      </c>
      <c r="AM128" s="8"/>
      <c r="AN128" s="8"/>
      <c r="AO128" s="8"/>
    </row>
    <row r="129" spans="1:42" ht="20.399999999999999" x14ac:dyDescent="0.3">
      <c r="B129" s="8"/>
      <c r="C129" s="10"/>
      <c r="D129" s="10"/>
      <c r="E129" s="10"/>
      <c r="F129" s="10"/>
      <c r="G129" s="10"/>
      <c r="H129" s="10"/>
      <c r="I129" s="25"/>
      <c r="J129" s="27" t="s">
        <v>671</v>
      </c>
      <c r="K129" s="35"/>
      <c r="L129" s="26"/>
      <c r="M129" s="26">
        <v>147769</v>
      </c>
      <c r="N129" s="26">
        <v>243989</v>
      </c>
      <c r="O129" s="26">
        <v>431132</v>
      </c>
      <c r="P129" s="26">
        <v>472392</v>
      </c>
      <c r="Q129" s="26">
        <v>466675</v>
      </c>
      <c r="R129" s="26">
        <v>411340</v>
      </c>
      <c r="S129" s="26">
        <v>374195</v>
      </c>
      <c r="T129" s="26">
        <v>334028</v>
      </c>
      <c r="U129" s="26">
        <v>339553</v>
      </c>
      <c r="V129" s="26">
        <v>272000</v>
      </c>
      <c r="W129" s="26">
        <v>221668</v>
      </c>
      <c r="X129" s="26">
        <v>314817</v>
      </c>
      <c r="Y129" s="26">
        <v>384384</v>
      </c>
      <c r="Z129" s="26">
        <v>523666</v>
      </c>
      <c r="AA129" s="26">
        <v>615119</v>
      </c>
      <c r="AB129" s="26">
        <v>705351</v>
      </c>
      <c r="AC129" s="26">
        <v>647660</v>
      </c>
      <c r="AD129" s="26">
        <v>673177</v>
      </c>
      <c r="AE129" s="26">
        <v>692598</v>
      </c>
      <c r="AF129" s="26">
        <v>789702</v>
      </c>
      <c r="AG129" s="26">
        <v>601375</v>
      </c>
      <c r="AH129" s="26">
        <v>724556</v>
      </c>
      <c r="AI129" s="26">
        <v>594661</v>
      </c>
      <c r="AJ129" s="26">
        <v>678512</v>
      </c>
      <c r="AK129" s="26">
        <v>604120</v>
      </c>
      <c r="AL129" s="26">
        <v>585899</v>
      </c>
      <c r="AM129" s="26"/>
      <c r="AN129" s="26"/>
      <c r="AO129" s="26"/>
      <c r="AP129" s="25"/>
    </row>
    <row r="130" spans="1:42" ht="20.399999999999999" x14ac:dyDescent="0.3">
      <c r="A130" s="30"/>
      <c r="B130" s="8"/>
      <c r="C130" s="10"/>
      <c r="D130" s="10"/>
      <c r="E130" s="10"/>
      <c r="F130" s="10"/>
      <c r="G130" s="10"/>
      <c r="H130" s="10"/>
      <c r="I130" s="25"/>
      <c r="J130" s="27" t="s">
        <v>674</v>
      </c>
      <c r="K130" s="35"/>
      <c r="L130" s="25"/>
      <c r="M130" s="26">
        <v>473097</v>
      </c>
      <c r="N130" s="26">
        <v>469997</v>
      </c>
      <c r="O130" s="26">
        <v>500155</v>
      </c>
      <c r="P130" s="26">
        <v>324042</v>
      </c>
      <c r="Q130" s="26">
        <v>579744</v>
      </c>
      <c r="R130" s="26">
        <v>522481</v>
      </c>
      <c r="S130" s="26">
        <v>521699</v>
      </c>
      <c r="T130" s="26">
        <v>491780</v>
      </c>
      <c r="U130" s="26">
        <v>452463</v>
      </c>
      <c r="V130" s="26">
        <v>412569</v>
      </c>
      <c r="W130" s="26">
        <v>405998</v>
      </c>
      <c r="X130" s="26">
        <v>489896</v>
      </c>
      <c r="Y130" s="26">
        <v>530298</v>
      </c>
      <c r="Z130" s="26">
        <v>540578</v>
      </c>
      <c r="AA130" s="26">
        <v>564836</v>
      </c>
      <c r="AB130" s="26">
        <v>589946</v>
      </c>
      <c r="AC130" s="26">
        <v>567531</v>
      </c>
      <c r="AD130" s="26">
        <v>622963</v>
      </c>
      <c r="AE130" s="26">
        <v>592271</v>
      </c>
      <c r="AF130" s="26">
        <v>572586</v>
      </c>
      <c r="AG130" s="26">
        <v>555330.63427800266</v>
      </c>
      <c r="AH130" s="26">
        <v>553818.98376644438</v>
      </c>
      <c r="AI130" s="423">
        <f>(AI117*AI132+AI118*AI133)/AI119</f>
        <v>560214.36873806815</v>
      </c>
      <c r="AJ130" s="423">
        <f>(AJ117*AJ132+AJ118*AJ133)/AJ119</f>
        <v>562684.85109338374</v>
      </c>
      <c r="AK130" s="423">
        <f>(AK117*AK132+AK118*AK133)/AK119</f>
        <v>566980.8734169153</v>
      </c>
      <c r="AL130" s="423">
        <f>(AL117*AL132+AL118*AL133)/AL119</f>
        <v>578295.18601327774</v>
      </c>
      <c r="AM130" s="26"/>
      <c r="AN130" s="26"/>
      <c r="AO130" s="26"/>
    </row>
    <row r="131" spans="1:42" ht="20.399999999999999" x14ac:dyDescent="0.3">
      <c r="J131" s="27"/>
      <c r="K131" s="26"/>
      <c r="L131" s="25"/>
      <c r="N131" s="26"/>
      <c r="P131" s="26"/>
      <c r="Q131" s="26"/>
      <c r="S131" s="26"/>
      <c r="T131" s="26"/>
      <c r="U131" s="26"/>
      <c r="V131" s="26"/>
      <c r="Y131" s="26"/>
      <c r="Z131" s="26"/>
      <c r="AA131" s="26"/>
      <c r="AB131" s="26"/>
      <c r="AC131" s="26"/>
      <c r="AD131" s="26"/>
      <c r="AE131" s="26"/>
      <c r="AF131" s="26"/>
      <c r="AG131" s="26"/>
      <c r="AH131" s="26"/>
      <c r="AI131" s="26"/>
      <c r="AJ131" s="26"/>
      <c r="AK131" s="26"/>
      <c r="AL131" s="26"/>
      <c r="AM131" s="26"/>
      <c r="AN131" s="26"/>
      <c r="AO131" s="26"/>
    </row>
    <row r="132" spans="1:42" ht="24" thickBot="1" x14ac:dyDescent="0.35">
      <c r="A132" s="2" t="s">
        <v>32</v>
      </c>
      <c r="B132" s="2" t="s">
        <v>1</v>
      </c>
      <c r="C132" s="558">
        <v>1397</v>
      </c>
      <c r="D132" s="558">
        <v>1398</v>
      </c>
      <c r="E132" s="558">
        <v>1399</v>
      </c>
      <c r="F132" s="558">
        <v>1400</v>
      </c>
      <c r="G132" s="558">
        <v>1401</v>
      </c>
      <c r="H132" s="558">
        <v>1402</v>
      </c>
      <c r="J132" s="27"/>
      <c r="K132" s="26"/>
      <c r="L132" s="25"/>
      <c r="P132" s="26"/>
      <c r="R132" s="26"/>
      <c r="S132" s="26"/>
      <c r="T132" s="26"/>
      <c r="U132" s="26"/>
      <c r="V132" s="26"/>
      <c r="W132" s="26"/>
      <c r="X132" s="26"/>
      <c r="Y132" s="26"/>
      <c r="Z132" s="26"/>
      <c r="AA132" s="26"/>
      <c r="AB132" s="26"/>
      <c r="AC132" s="26"/>
      <c r="AD132" s="26"/>
      <c r="AE132" s="26"/>
      <c r="AF132" s="26"/>
      <c r="AG132" s="26"/>
      <c r="AH132" s="26"/>
      <c r="AI132" s="26">
        <v>562298</v>
      </c>
      <c r="AJ132" s="26">
        <v>574531</v>
      </c>
      <c r="AK132" s="26">
        <v>576573</v>
      </c>
      <c r="AL132" s="26">
        <v>579285</v>
      </c>
      <c r="AM132" s="26"/>
      <c r="AN132" s="26"/>
      <c r="AO132" s="26"/>
    </row>
    <row r="133" spans="1:42" ht="21" thickTop="1" x14ac:dyDescent="0.3">
      <c r="A133" s="34" t="s">
        <v>670</v>
      </c>
      <c r="B133" s="5" t="s">
        <v>23</v>
      </c>
      <c r="C133" s="5">
        <v>2493040</v>
      </c>
      <c r="D133" s="5">
        <v>3161762</v>
      </c>
      <c r="E133" s="5">
        <v>2599398</v>
      </c>
      <c r="F133" s="5">
        <v>2364860</v>
      </c>
      <c r="G133" s="5">
        <f>O98</f>
        <v>4456091.5479960004</v>
      </c>
      <c r="H133" s="5">
        <f>H113*H123/1000000</f>
        <v>4456091.5479960004</v>
      </c>
      <c r="J133" s="27"/>
      <c r="K133" s="26"/>
      <c r="L133" s="25"/>
      <c r="P133" s="26"/>
      <c r="R133" s="26"/>
      <c r="S133" s="26"/>
      <c r="T133" s="26"/>
      <c r="U133" s="26"/>
      <c r="V133" s="26"/>
      <c r="W133" s="26"/>
      <c r="X133" s="26"/>
      <c r="Y133" s="26"/>
      <c r="Z133" s="26"/>
      <c r="AA133" s="26"/>
      <c r="AB133" s="26"/>
      <c r="AC133" s="26"/>
      <c r="AD133" s="26"/>
      <c r="AE133" s="26"/>
      <c r="AF133" s="26"/>
      <c r="AG133" s="26"/>
      <c r="AH133" s="26"/>
      <c r="AI133" s="26">
        <v>559130</v>
      </c>
      <c r="AJ133" s="26">
        <v>560874</v>
      </c>
      <c r="AK133" s="26">
        <v>565359</v>
      </c>
      <c r="AL133" s="26">
        <v>578144</v>
      </c>
      <c r="AM133" s="26"/>
      <c r="AN133" s="26"/>
      <c r="AO133" s="26"/>
    </row>
    <row r="134" spans="1:42" ht="20.399999999999999" x14ac:dyDescent="0.3">
      <c r="A134" s="34" t="s">
        <v>671</v>
      </c>
      <c r="B134" s="26" t="s">
        <v>23</v>
      </c>
      <c r="C134" s="26">
        <v>2474495</v>
      </c>
      <c r="D134" s="26">
        <v>2921481</v>
      </c>
      <c r="E134" s="26">
        <v>4655874</v>
      </c>
      <c r="F134" s="26">
        <v>7849227</v>
      </c>
      <c r="G134" s="26">
        <f t="shared" ref="G134:G135" si="47">O99</f>
        <v>16392759.493224751</v>
      </c>
      <c r="H134" s="26">
        <f t="shared" ref="H134:H137" si="48">H114*H124/1000000</f>
        <v>28101873.416956719</v>
      </c>
      <c r="J134" s="27"/>
      <c r="K134" s="26"/>
      <c r="L134" s="25"/>
      <c r="P134" s="26"/>
      <c r="R134" s="26"/>
      <c r="S134" s="26"/>
      <c r="V134" s="26"/>
      <c r="W134" s="26"/>
      <c r="X134" s="26"/>
      <c r="Y134" s="26"/>
      <c r="Z134" s="26"/>
      <c r="AA134" s="26"/>
      <c r="AB134" s="26"/>
      <c r="AC134" s="26"/>
      <c r="AD134" s="26"/>
      <c r="AE134" s="26"/>
      <c r="AF134" s="26"/>
      <c r="AG134" s="26"/>
      <c r="AH134" s="26"/>
      <c r="AI134" s="26"/>
      <c r="AJ134" s="26"/>
      <c r="AK134" s="26"/>
      <c r="AL134" s="26"/>
      <c r="AM134" s="26"/>
      <c r="AN134" s="26"/>
      <c r="AO134" s="26"/>
    </row>
    <row r="135" spans="1:42" ht="20.399999999999999" x14ac:dyDescent="0.3">
      <c r="A135" s="133" t="s">
        <v>539</v>
      </c>
      <c r="B135" s="26" t="s">
        <v>23</v>
      </c>
      <c r="C135" s="193">
        <v>366653</v>
      </c>
      <c r="D135" s="193">
        <v>327025</v>
      </c>
      <c r="E135" s="193">
        <v>333009</v>
      </c>
      <c r="F135" s="193">
        <v>356818</v>
      </c>
      <c r="G135" s="193">
        <f t="shared" si="47"/>
        <v>2384097.5963305291</v>
      </c>
      <c r="H135" s="193">
        <f t="shared" si="48"/>
        <v>4087024.4508523359</v>
      </c>
      <c r="J135" s="27"/>
      <c r="K135" s="26"/>
      <c r="L135" s="25"/>
      <c r="M135" s="26"/>
      <c r="O135" s="26"/>
      <c r="P135" s="26"/>
      <c r="S135" s="26"/>
      <c r="V135" s="26"/>
      <c r="W135" s="26"/>
      <c r="X135" s="26"/>
      <c r="Y135" s="26"/>
      <c r="Z135" s="26"/>
      <c r="AA135" s="26"/>
      <c r="AB135" s="26"/>
      <c r="AC135" s="26"/>
      <c r="AD135" s="26"/>
      <c r="AE135" s="26"/>
      <c r="AF135" s="26"/>
      <c r="AG135" s="26"/>
      <c r="AH135" s="26"/>
      <c r="AI135" s="26"/>
      <c r="AJ135" s="26"/>
      <c r="AK135" s="26"/>
      <c r="AL135" s="26"/>
      <c r="AM135" s="26"/>
      <c r="AN135" s="26"/>
      <c r="AO135" s="26"/>
    </row>
    <row r="136" spans="1:42" ht="20.399999999999999" x14ac:dyDescent="0.3">
      <c r="A136" s="34" t="s">
        <v>541</v>
      </c>
      <c r="B136" s="26" t="s">
        <v>23</v>
      </c>
      <c r="C136" s="26">
        <v>97987</v>
      </c>
      <c r="D136" s="26">
        <v>40897</v>
      </c>
      <c r="E136" s="26">
        <v>552137</v>
      </c>
      <c r="F136" s="26">
        <v>642513</v>
      </c>
      <c r="G136" s="26">
        <f>O101</f>
        <v>56529.713978283478</v>
      </c>
      <c r="H136" s="26">
        <f t="shared" si="48"/>
        <v>96908.081105628793</v>
      </c>
      <c r="J136" s="27"/>
      <c r="K136" s="26"/>
      <c r="L136" s="25"/>
      <c r="M136" s="26"/>
      <c r="N136" s="26"/>
      <c r="O136" s="26"/>
      <c r="P136" s="26"/>
      <c r="Q136" s="26"/>
      <c r="S136" s="26"/>
      <c r="V136" s="26"/>
      <c r="W136" s="26"/>
      <c r="X136" s="26"/>
      <c r="Y136" s="26"/>
      <c r="Z136" s="26"/>
      <c r="AA136" s="26"/>
      <c r="AB136" s="26"/>
      <c r="AC136" s="26"/>
      <c r="AD136" s="26"/>
      <c r="AE136" s="26"/>
      <c r="AF136" s="26"/>
      <c r="AG136" s="26"/>
      <c r="AH136" s="26"/>
      <c r="AI136" s="26"/>
      <c r="AJ136" s="26"/>
      <c r="AK136" s="26"/>
      <c r="AL136" s="26"/>
      <c r="AM136" s="26"/>
      <c r="AN136" s="26"/>
      <c r="AO136" s="26"/>
    </row>
    <row r="137" spans="1:42" ht="20.399999999999999" x14ac:dyDescent="0.3">
      <c r="A137" s="34" t="s">
        <v>1331</v>
      </c>
      <c r="B137" s="26" t="s">
        <v>23</v>
      </c>
      <c r="C137" s="26">
        <v>986029</v>
      </c>
      <c r="D137" s="26">
        <v>120845</v>
      </c>
      <c r="E137" s="26">
        <v>135646</v>
      </c>
      <c r="F137" s="26">
        <v>861587</v>
      </c>
      <c r="G137" s="26">
        <f>O102</f>
        <v>362620.91755074449</v>
      </c>
      <c r="H137" s="26">
        <f t="shared" si="48"/>
        <v>621635.85865841911</v>
      </c>
      <c r="J137" s="27"/>
      <c r="K137" s="26"/>
      <c r="L137" s="25"/>
      <c r="M137" s="26"/>
      <c r="N137" s="26"/>
      <c r="O137" s="26"/>
      <c r="P137" s="26"/>
      <c r="Q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row>
    <row r="138" spans="1:42" ht="20.399999999999999" x14ac:dyDescent="0.3">
      <c r="A138" s="248" t="s">
        <v>1332</v>
      </c>
      <c r="B138" s="26" t="s">
        <v>23</v>
      </c>
      <c r="C138" s="79">
        <f t="shared" ref="C138:H138" si="49">SUM(C133:C137)</f>
        <v>6418204</v>
      </c>
      <c r="D138" s="79">
        <f t="shared" si="49"/>
        <v>6572010</v>
      </c>
      <c r="E138" s="79">
        <f t="shared" si="49"/>
        <v>8276064</v>
      </c>
      <c r="F138" s="79">
        <f t="shared" si="49"/>
        <v>12075005</v>
      </c>
      <c r="G138" s="79">
        <f t="shared" si="49"/>
        <v>23652099.269080304</v>
      </c>
      <c r="H138" s="79">
        <f t="shared" si="49"/>
        <v>37363533.355569102</v>
      </c>
      <c r="K138" s="26"/>
      <c r="L138" s="25"/>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row>
    <row r="139" spans="1:42" ht="18.600000000000001" x14ac:dyDescent="0.3">
      <c r="C139" s="61"/>
      <c r="K139" s="26"/>
      <c r="L139" s="25"/>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row>
    <row r="142" spans="1:42" ht="24" thickBot="1" x14ac:dyDescent="0.35">
      <c r="A142" s="2" t="s">
        <v>26</v>
      </c>
      <c r="B142" s="2" t="s">
        <v>23</v>
      </c>
      <c r="C142" s="558">
        <v>1397</v>
      </c>
      <c r="D142" s="558">
        <v>1398</v>
      </c>
      <c r="E142" s="558">
        <v>1399</v>
      </c>
      <c r="F142" s="558">
        <v>1400</v>
      </c>
      <c r="G142" s="558">
        <v>1401</v>
      </c>
      <c r="H142" s="558">
        <v>1402</v>
      </c>
    </row>
    <row r="143" spans="1:42" ht="21" thickTop="1" x14ac:dyDescent="0.3">
      <c r="A143" s="136" t="s">
        <v>1336</v>
      </c>
      <c r="B143" s="26" t="s">
        <v>23</v>
      </c>
      <c r="C143" s="39">
        <v>162366</v>
      </c>
      <c r="D143" s="38">
        <v>159544</v>
      </c>
      <c r="E143" s="38">
        <v>164117</v>
      </c>
      <c r="F143" s="38">
        <v>352380</v>
      </c>
      <c r="G143" s="38">
        <f>O108*مفروضات!C12/10^6</f>
        <v>356127.67192355293</v>
      </c>
      <c r="H143" s="38">
        <f>O108*مفروضات!D12/10^6</f>
        <v>356127.67192355293</v>
      </c>
    </row>
    <row r="144" spans="1:42" ht="20.399999999999999" x14ac:dyDescent="0.3">
      <c r="A144" s="136" t="s">
        <v>1337</v>
      </c>
      <c r="B144" s="26" t="s">
        <v>23</v>
      </c>
      <c r="C144" s="39">
        <v>1196864</v>
      </c>
      <c r="D144" s="39">
        <v>1104619</v>
      </c>
      <c r="E144" s="39">
        <v>1454746</v>
      </c>
      <c r="F144" s="38">
        <v>2390000</v>
      </c>
      <c r="G144" s="38">
        <f>(G118-G113)*G26*10^3/10^6</f>
        <v>3506297.5792988315</v>
      </c>
      <c r="H144" s="38">
        <f>(H118-H113)*H26*10^3/10^6</f>
        <v>5084131.4899833044</v>
      </c>
    </row>
    <row r="145" spans="1:8" ht="20.399999999999999" x14ac:dyDescent="0.3">
      <c r="A145" s="136" t="s">
        <v>1338</v>
      </c>
      <c r="B145" s="26" t="s">
        <v>23</v>
      </c>
      <c r="C145" s="38">
        <v>1380030</v>
      </c>
      <c r="D145" s="38">
        <v>1773163</v>
      </c>
      <c r="E145" s="38">
        <v>1798972</v>
      </c>
      <c r="F145" s="38">
        <v>1821132</v>
      </c>
      <c r="G145" s="38">
        <f>F145</f>
        <v>1821132</v>
      </c>
      <c r="H145" s="39">
        <f>F145</f>
        <v>1821132</v>
      </c>
    </row>
    <row r="146" spans="1:8" ht="20.399999999999999" x14ac:dyDescent="0.3">
      <c r="A146" s="136" t="s">
        <v>1339</v>
      </c>
      <c r="B146" s="26" t="s">
        <v>23</v>
      </c>
      <c r="C146" s="38">
        <v>159645</v>
      </c>
      <c r="D146" s="38">
        <v>102774</v>
      </c>
      <c r="E146" s="38">
        <v>98176</v>
      </c>
      <c r="F146" s="38">
        <v>57018</v>
      </c>
      <c r="G146" s="38">
        <f>F146*(1+100%)</f>
        <v>114036</v>
      </c>
      <c r="H146" s="38">
        <f>G146*(1+100%)</f>
        <v>228072</v>
      </c>
    </row>
    <row r="147" spans="1:8" ht="20.399999999999999" x14ac:dyDescent="0.3">
      <c r="A147" s="136" t="s">
        <v>1340</v>
      </c>
      <c r="B147" s="26" t="s">
        <v>23</v>
      </c>
      <c r="C147" s="38">
        <v>85712</v>
      </c>
      <c r="D147" s="38">
        <v>123042</v>
      </c>
      <c r="E147" s="38">
        <v>131826</v>
      </c>
      <c r="F147" s="38">
        <v>117073</v>
      </c>
      <c r="G147" s="38">
        <f>MAX(C147:F147)</f>
        <v>131826</v>
      </c>
      <c r="H147" s="39">
        <f>G147*(1+مفروضات!D3)</f>
        <v>197739</v>
      </c>
    </row>
    <row r="148" spans="1:8" ht="20.399999999999999" x14ac:dyDescent="0.3">
      <c r="A148" s="136" t="s">
        <v>1341</v>
      </c>
      <c r="B148" s="26" t="s">
        <v>23</v>
      </c>
      <c r="C148" s="38">
        <v>88144</v>
      </c>
      <c r="D148" s="38">
        <v>8452</v>
      </c>
      <c r="E148" s="38">
        <v>15163</v>
      </c>
      <c r="F148" s="38">
        <v>76828</v>
      </c>
      <c r="G148" s="38">
        <f>MAX(C148:F148)</f>
        <v>88144</v>
      </c>
      <c r="H148" s="39">
        <f>G148*(1+مفروضات!D4)</f>
        <v>127808.8</v>
      </c>
    </row>
    <row r="149" spans="1:8" ht="20.399999999999999" x14ac:dyDescent="0.3">
      <c r="A149" s="136" t="s">
        <v>1342</v>
      </c>
      <c r="B149" s="26" t="s">
        <v>23</v>
      </c>
      <c r="C149" s="38">
        <v>30533</v>
      </c>
      <c r="D149" s="38">
        <v>34090</v>
      </c>
      <c r="E149" s="38">
        <v>38636</v>
      </c>
      <c r="F149" s="38">
        <v>45974</v>
      </c>
      <c r="G149" s="38">
        <f>F149*(1+مفروضات!C4)</f>
        <v>66662.3</v>
      </c>
      <c r="H149" s="38">
        <f>G149*(1+مفروضات!D4)</f>
        <v>96660.335000000006</v>
      </c>
    </row>
    <row r="150" spans="1:8" ht="20.399999999999999" x14ac:dyDescent="0.3">
      <c r="A150" s="136" t="s">
        <v>1320</v>
      </c>
      <c r="B150" s="26" t="s">
        <v>23</v>
      </c>
      <c r="C150" s="38">
        <v>21500</v>
      </c>
      <c r="D150" s="38">
        <v>43689</v>
      </c>
      <c r="E150" s="38">
        <v>16844</v>
      </c>
      <c r="F150" s="38">
        <v>69771</v>
      </c>
      <c r="G150" s="38">
        <f>F150*(1+مفروضات!C4)</f>
        <v>101167.95</v>
      </c>
      <c r="H150" s="38">
        <f>G150*(1+مفروضات!D4)</f>
        <v>146693.5275</v>
      </c>
    </row>
    <row r="151" spans="1:8" ht="20.399999999999999" x14ac:dyDescent="0.3">
      <c r="A151" s="136" t="s">
        <v>537</v>
      </c>
      <c r="B151" s="96" t="s">
        <v>23</v>
      </c>
      <c r="C151" s="53">
        <f>SUM(C143:C150)</f>
        <v>3124794</v>
      </c>
      <c r="D151" s="53">
        <f>SUM(D143:D150)</f>
        <v>3349373</v>
      </c>
      <c r="E151" s="53">
        <f>SUM(E143:E150)</f>
        <v>3718480</v>
      </c>
      <c r="F151" s="53">
        <f>SUM(F143:F150)</f>
        <v>4930176</v>
      </c>
      <c r="G151" s="53">
        <f t="shared" ref="G151:H151" si="50">SUM(G143:G150)</f>
        <v>6185393.5012223851</v>
      </c>
      <c r="H151" s="53">
        <f t="shared" si="50"/>
        <v>8058364.8244068567</v>
      </c>
    </row>
    <row r="152" spans="1:8" ht="20.399999999999999" x14ac:dyDescent="0.3">
      <c r="A152" s="136"/>
      <c r="B152" s="53"/>
      <c r="C152" s="53"/>
      <c r="D152" s="53"/>
      <c r="E152" s="53"/>
      <c r="F152" s="53"/>
      <c r="G152" s="53"/>
      <c r="H152" s="53"/>
    </row>
    <row r="153" spans="1:8" ht="20.399999999999999" x14ac:dyDescent="0.3">
      <c r="A153" s="136"/>
      <c r="B153" s="38"/>
      <c r="C153" s="38"/>
      <c r="D153" s="38"/>
      <c r="E153" s="38"/>
      <c r="F153" s="38"/>
      <c r="G153" s="38"/>
      <c r="H153" s="38"/>
    </row>
    <row r="154" spans="1:8" ht="24" thickBot="1" x14ac:dyDescent="0.35">
      <c r="A154" s="2" t="s">
        <v>702</v>
      </c>
      <c r="B154" s="2"/>
      <c r="C154" s="558">
        <v>1397</v>
      </c>
      <c r="D154" s="558">
        <v>1398</v>
      </c>
      <c r="E154" s="558">
        <v>1399</v>
      </c>
      <c r="F154" s="558">
        <v>1400</v>
      </c>
      <c r="G154" s="558">
        <v>1401</v>
      </c>
      <c r="H154" s="558">
        <v>1402</v>
      </c>
    </row>
    <row r="155" spans="1:8" ht="21" thickTop="1" x14ac:dyDescent="0.3">
      <c r="A155" s="136" t="s">
        <v>1336</v>
      </c>
      <c r="B155" s="37"/>
      <c r="C155" s="167">
        <f t="shared" ref="C155:E163" si="51">C143/C$151</f>
        <v>5.1960545239142161E-2</v>
      </c>
      <c r="D155" s="167">
        <f t="shared" si="51"/>
        <v>4.7633990003502151E-2</v>
      </c>
      <c r="E155" s="167">
        <f t="shared" si="51"/>
        <v>4.4135506981347217E-2</v>
      </c>
      <c r="F155" s="167">
        <v>7.147412181634083E-2</v>
      </c>
      <c r="G155" s="167">
        <v>7.147412181634083E-2</v>
      </c>
      <c r="H155" s="167">
        <v>7.147412181634083E-2</v>
      </c>
    </row>
    <row r="156" spans="1:8" ht="20.399999999999999" x14ac:dyDescent="0.3">
      <c r="A156" s="136" t="s">
        <v>1337</v>
      </c>
      <c r="B156" s="39"/>
      <c r="C156" s="167">
        <f t="shared" si="51"/>
        <v>0.38302172879236202</v>
      </c>
      <c r="D156" s="167">
        <f t="shared" si="51"/>
        <v>0.32979874143608373</v>
      </c>
      <c r="E156" s="167">
        <f t="shared" si="51"/>
        <v>0.39122060626922828</v>
      </c>
      <c r="F156" s="167">
        <v>0.4847697120751876</v>
      </c>
      <c r="G156" s="167">
        <v>0.4847697120751876</v>
      </c>
      <c r="H156" s="167">
        <v>0.4847697120751876</v>
      </c>
    </row>
    <row r="157" spans="1:8" ht="20.399999999999999" x14ac:dyDescent="0.3">
      <c r="A157" s="136" t="s">
        <v>1338</v>
      </c>
      <c r="B157" s="38"/>
      <c r="C157" s="167">
        <f t="shared" si="51"/>
        <v>0.44163871282394934</v>
      </c>
      <c r="D157" s="167">
        <f t="shared" si="51"/>
        <v>0.52940147305182195</v>
      </c>
      <c r="E157" s="167">
        <f t="shared" si="51"/>
        <v>0.4837923022310191</v>
      </c>
      <c r="F157" s="167">
        <v>0.3693847846405483</v>
      </c>
      <c r="G157" s="167">
        <v>0.3693847846405483</v>
      </c>
      <c r="H157" s="167">
        <v>0.3693847846405483</v>
      </c>
    </row>
    <row r="158" spans="1:8" ht="20.399999999999999" x14ac:dyDescent="0.3">
      <c r="A158" s="136" t="s">
        <v>1339</v>
      </c>
      <c r="B158" s="38"/>
      <c r="C158" s="167">
        <f t="shared" si="51"/>
        <v>5.1089767837495845E-2</v>
      </c>
      <c r="D158" s="167">
        <f t="shared" si="51"/>
        <v>3.0684549018577506E-2</v>
      </c>
      <c r="E158" s="167">
        <f t="shared" si="51"/>
        <v>2.6402185839375227E-2</v>
      </c>
      <c r="F158" s="167">
        <v>1.1565104369499183E-2</v>
      </c>
      <c r="G158" s="167">
        <v>1.1565104369499183E-2</v>
      </c>
      <c r="H158" s="167">
        <v>1.1565104369499183E-2</v>
      </c>
    </row>
    <row r="159" spans="1:8" ht="20.399999999999999" x14ac:dyDescent="0.3">
      <c r="A159" s="136" t="s">
        <v>1340</v>
      </c>
      <c r="B159" s="38"/>
      <c r="C159" s="167">
        <f t="shared" si="51"/>
        <v>2.7429648162406867E-2</v>
      </c>
      <c r="D159" s="167">
        <f t="shared" si="51"/>
        <v>3.6735830855506392E-2</v>
      </c>
      <c r="E159" s="167">
        <f t="shared" si="51"/>
        <v>3.5451582366988664E-2</v>
      </c>
      <c r="F159" s="167">
        <v>2.3746211088610223E-2</v>
      </c>
      <c r="G159" s="167">
        <v>2.3746211088610223E-2</v>
      </c>
      <c r="H159" s="167">
        <v>2.3746211088610223E-2</v>
      </c>
    </row>
    <row r="160" spans="1:8" ht="20.399999999999999" x14ac:dyDescent="0.3">
      <c r="A160" s="136" t="s">
        <v>1341</v>
      </c>
      <c r="B160" s="53"/>
      <c r="C160" s="167">
        <f t="shared" si="51"/>
        <v>2.8207939467369689E-2</v>
      </c>
      <c r="D160" s="167">
        <f t="shared" si="51"/>
        <v>2.5234573754550479E-3</v>
      </c>
      <c r="E160" s="167">
        <f t="shared" si="51"/>
        <v>4.0777414427400445E-3</v>
      </c>
      <c r="F160" s="167">
        <v>1.5583216501804399E-2</v>
      </c>
      <c r="G160" s="167">
        <v>1.5583216501804399E-2</v>
      </c>
      <c r="H160" s="167">
        <v>1.5583216501804399E-2</v>
      </c>
    </row>
    <row r="161" spans="1:8" ht="20.399999999999999" x14ac:dyDescent="0.3">
      <c r="A161" s="136" t="s">
        <v>1342</v>
      </c>
      <c r="B161" s="38"/>
      <c r="C161" s="167">
        <f t="shared" si="51"/>
        <v>9.7712041177754443E-3</v>
      </c>
      <c r="D161" s="167">
        <f t="shared" si="51"/>
        <v>1.0178024364560173E-2</v>
      </c>
      <c r="E161" s="167">
        <f t="shared" si="51"/>
        <v>1.0390266990813451E-2</v>
      </c>
      <c r="F161" s="167">
        <v>9.325022068177688E-3</v>
      </c>
      <c r="G161" s="167">
        <v>9.325022068177688E-3</v>
      </c>
      <c r="H161" s="167">
        <v>9.325022068177688E-3</v>
      </c>
    </row>
    <row r="162" spans="1:8" ht="20.399999999999999" x14ac:dyDescent="0.3">
      <c r="A162" s="136" t="s">
        <v>1320</v>
      </c>
      <c r="B162" s="38"/>
      <c r="C162" s="167">
        <f t="shared" si="51"/>
        <v>6.8804535594986418E-3</v>
      </c>
      <c r="D162" s="167">
        <f t="shared" si="51"/>
        <v>1.3043933894493088E-2</v>
      </c>
      <c r="E162" s="167">
        <f t="shared" si="51"/>
        <v>4.529807878487984E-3</v>
      </c>
      <c r="F162" s="167">
        <v>1.4151827439831762E-2</v>
      </c>
      <c r="G162" s="167">
        <v>1.4151827439831762E-2</v>
      </c>
      <c r="H162" s="167">
        <v>1.4151827439831762E-2</v>
      </c>
    </row>
    <row r="163" spans="1:8" ht="20.399999999999999" x14ac:dyDescent="0.3">
      <c r="A163" s="136" t="s">
        <v>537</v>
      </c>
      <c r="B163" s="53"/>
      <c r="C163" s="168">
        <f t="shared" si="51"/>
        <v>1</v>
      </c>
      <c r="D163" s="168">
        <f t="shared" si="51"/>
        <v>1</v>
      </c>
      <c r="E163" s="168">
        <f t="shared" si="51"/>
        <v>1</v>
      </c>
      <c r="F163" s="168">
        <v>1</v>
      </c>
      <c r="G163" s="168">
        <v>1</v>
      </c>
      <c r="H163" s="168">
        <v>1</v>
      </c>
    </row>
    <row r="164" spans="1:8" ht="20.399999999999999" x14ac:dyDescent="0.3">
      <c r="A164" s="136"/>
      <c r="B164" s="53"/>
      <c r="C164" s="168"/>
      <c r="D164" s="168"/>
      <c r="E164" s="168"/>
      <c r="F164" s="168"/>
      <c r="G164" s="168"/>
      <c r="H164" s="167"/>
    </row>
    <row r="165" spans="1:8" ht="20.399999999999999" x14ac:dyDescent="0.3">
      <c r="A165" s="137"/>
      <c r="B165" s="43"/>
      <c r="C165" s="38"/>
      <c r="D165" s="38"/>
      <c r="E165" s="38"/>
      <c r="F165" s="38"/>
      <c r="G165" s="38"/>
      <c r="H165" s="38"/>
    </row>
    <row r="166" spans="1:8" ht="24" thickBot="1" x14ac:dyDescent="0.35">
      <c r="A166" s="44" t="s">
        <v>11</v>
      </c>
      <c r="B166" s="44" t="s">
        <v>1</v>
      </c>
      <c r="C166" s="558">
        <v>1397</v>
      </c>
      <c r="D166" s="558">
        <v>1398</v>
      </c>
      <c r="E166" s="558">
        <v>1399</v>
      </c>
      <c r="F166" s="558">
        <v>1400</v>
      </c>
      <c r="G166" s="558">
        <v>1401</v>
      </c>
      <c r="H166" s="558">
        <v>1402</v>
      </c>
    </row>
    <row r="167" spans="1:8" ht="21" thickTop="1" x14ac:dyDescent="0.3">
      <c r="A167" s="45" t="s">
        <v>680</v>
      </c>
      <c r="B167" s="777" t="s">
        <v>23</v>
      </c>
      <c r="C167" s="38">
        <v>28295</v>
      </c>
      <c r="D167" s="38">
        <v>39713</v>
      </c>
      <c r="E167" s="38">
        <v>40665</v>
      </c>
      <c r="F167" s="38">
        <v>53008</v>
      </c>
      <c r="G167" s="38">
        <f>F167*(1+مفروضات!C3)</f>
        <v>79512</v>
      </c>
      <c r="H167" s="38">
        <f>G167*(1+مفروضات!D3)</f>
        <v>119268</v>
      </c>
    </row>
    <row r="168" spans="1:8" ht="20.399999999999999" x14ac:dyDescent="0.3">
      <c r="A168" s="45" t="s">
        <v>1344</v>
      </c>
      <c r="B168" s="778" t="s">
        <v>23</v>
      </c>
      <c r="C168" s="38">
        <v>4984</v>
      </c>
      <c r="D168" s="38">
        <v>4222</v>
      </c>
      <c r="E168" s="38">
        <v>9292</v>
      </c>
      <c r="F168" s="38">
        <v>8450</v>
      </c>
      <c r="G168" s="38">
        <f>F168</f>
        <v>8450</v>
      </c>
      <c r="H168" s="38">
        <f>F168</f>
        <v>8450</v>
      </c>
    </row>
    <row r="169" spans="1:8" ht="20.399999999999999" x14ac:dyDescent="0.3">
      <c r="A169" s="45" t="s">
        <v>1345</v>
      </c>
      <c r="B169" s="778" t="s">
        <v>23</v>
      </c>
      <c r="C169" s="38">
        <v>9000</v>
      </c>
      <c r="D169" s="38">
        <v>8000</v>
      </c>
      <c r="E169" s="38">
        <v>7350</v>
      </c>
      <c r="F169" s="38">
        <v>9000</v>
      </c>
      <c r="G169" s="38">
        <f>F169*(1+مفروضات!C3)</f>
        <v>13500</v>
      </c>
      <c r="H169" s="38">
        <f>G169*(1+مفروضات!D3)</f>
        <v>20250</v>
      </c>
    </row>
    <row r="170" spans="1:8" ht="20.399999999999999" x14ac:dyDescent="0.3">
      <c r="A170" s="45" t="s">
        <v>681</v>
      </c>
      <c r="B170" s="778" t="s">
        <v>23</v>
      </c>
      <c r="C170" s="38">
        <v>11012</v>
      </c>
      <c r="D170" s="38">
        <v>4247</v>
      </c>
      <c r="E170" s="38">
        <v>16691</v>
      </c>
      <c r="F170" s="38">
        <v>18832</v>
      </c>
      <c r="G170" s="38">
        <f>F170*(1+مفروضات!C4)</f>
        <v>27306.399999999998</v>
      </c>
      <c r="H170" s="38">
        <f>G170*(1+مفروضات!D4)</f>
        <v>39594.28</v>
      </c>
    </row>
    <row r="171" spans="1:8" ht="20.399999999999999" x14ac:dyDescent="0.3">
      <c r="A171" s="45" t="s">
        <v>1346</v>
      </c>
      <c r="B171" s="778" t="s">
        <v>23</v>
      </c>
      <c r="C171" s="38">
        <v>0</v>
      </c>
      <c r="D171" s="38">
        <v>0</v>
      </c>
      <c r="E171" s="38">
        <v>670911</v>
      </c>
      <c r="F171" s="38">
        <v>28482</v>
      </c>
      <c r="G171" s="38">
        <v>0</v>
      </c>
      <c r="H171" s="38">
        <v>0</v>
      </c>
    </row>
    <row r="172" spans="1:8" ht="20.399999999999999" x14ac:dyDescent="0.3">
      <c r="A172" s="145" t="s">
        <v>563</v>
      </c>
      <c r="B172" s="779" t="s">
        <v>23</v>
      </c>
      <c r="C172" s="146">
        <f>C173-C169-C168-C167-C170-C171</f>
        <v>11926</v>
      </c>
      <c r="D172" s="146">
        <f>D173-D169-D168-D167-D170-D171</f>
        <v>11738</v>
      </c>
      <c r="E172" s="146">
        <f>E173-E169-E168-E167-E170-E171</f>
        <v>11169</v>
      </c>
      <c r="F172" s="146">
        <v>31191</v>
      </c>
      <c r="G172" s="146">
        <f>F172*(1+مفروضات!C4)</f>
        <v>45226.95</v>
      </c>
      <c r="H172" s="146">
        <f>G172*(1+مفروضات!D4)</f>
        <v>65579.077499999999</v>
      </c>
    </row>
    <row r="173" spans="1:8" ht="20.399999999999999" x14ac:dyDescent="0.3">
      <c r="A173" s="45" t="s">
        <v>22</v>
      </c>
      <c r="B173" s="778" t="s">
        <v>23</v>
      </c>
      <c r="C173" s="40">
        <v>65217</v>
      </c>
      <c r="D173" s="40">
        <v>67920</v>
      </c>
      <c r="E173" s="40">
        <v>756078</v>
      </c>
      <c r="F173" s="148">
        <f>SUM(F167:F172)</f>
        <v>148963</v>
      </c>
      <c r="G173" s="148">
        <f t="shared" ref="G173:H173" si="52">SUM(G167:G172)</f>
        <v>173995.34999999998</v>
      </c>
      <c r="H173" s="148">
        <f t="shared" si="52"/>
        <v>253141.35749999998</v>
      </c>
    </row>
    <row r="174" spans="1:8" ht="20.399999999999999" x14ac:dyDescent="0.3">
      <c r="A174" s="136"/>
      <c r="B174" s="251"/>
      <c r="C174" s="40"/>
      <c r="D174" s="40"/>
      <c r="E174" s="40"/>
      <c r="F174" s="40"/>
      <c r="G174" s="40"/>
      <c r="H174" s="40"/>
    </row>
    <row r="175" spans="1:8" ht="20.399999999999999" x14ac:dyDescent="0.3">
      <c r="A175" s="136"/>
      <c r="B175" s="251"/>
      <c r="C175" s="40"/>
      <c r="D175" s="40"/>
      <c r="E175" s="40"/>
      <c r="F175" s="40"/>
      <c r="G175" s="40"/>
      <c r="H175" s="40"/>
    </row>
    <row r="176" spans="1:8" ht="20.399999999999999" x14ac:dyDescent="0.3">
      <c r="A176" s="136"/>
      <c r="B176" s="251"/>
      <c r="C176" s="40"/>
      <c r="D176" s="40"/>
      <c r="E176" s="40"/>
      <c r="F176" s="40"/>
      <c r="G176" s="40"/>
      <c r="H176" s="40"/>
    </row>
    <row r="177" spans="1:8" ht="20.399999999999999" x14ac:dyDescent="0.3">
      <c r="A177" s="136"/>
      <c r="B177" s="149"/>
      <c r="C177" s="38"/>
      <c r="D177" s="38"/>
      <c r="E177" s="38"/>
      <c r="F177" s="38"/>
      <c r="G177" s="38"/>
      <c r="H177" s="38"/>
    </row>
    <row r="178" spans="1:8" ht="24" thickBot="1" x14ac:dyDescent="0.35">
      <c r="A178" s="2" t="s">
        <v>647</v>
      </c>
      <c r="B178" s="2"/>
      <c r="C178" s="558">
        <v>1397</v>
      </c>
      <c r="D178" s="558">
        <v>1398</v>
      </c>
      <c r="E178" s="558">
        <v>1399</v>
      </c>
      <c r="F178" s="558">
        <v>1400</v>
      </c>
      <c r="G178" s="558">
        <v>1401</v>
      </c>
      <c r="H178" s="558">
        <v>1402</v>
      </c>
    </row>
    <row r="179" spans="1:8" ht="21" thickTop="1" x14ac:dyDescent="0.3">
      <c r="A179" s="6" t="s">
        <v>1347</v>
      </c>
      <c r="B179" s="783"/>
      <c r="C179" s="8">
        <v>0</v>
      </c>
      <c r="D179" s="8">
        <v>0</v>
      </c>
      <c r="E179" s="8">
        <v>44630</v>
      </c>
      <c r="F179" s="8">
        <v>8859</v>
      </c>
      <c r="G179" s="95">
        <v>0</v>
      </c>
      <c r="H179" s="8">
        <v>0</v>
      </c>
    </row>
    <row r="180" spans="1:8" ht="20.399999999999999" x14ac:dyDescent="0.3">
      <c r="A180" s="6" t="s">
        <v>1348</v>
      </c>
      <c r="B180" s="253"/>
      <c r="C180" s="8">
        <v>0</v>
      </c>
      <c r="D180" s="8">
        <v>0</v>
      </c>
      <c r="E180" s="8">
        <v>44403</v>
      </c>
      <c r="F180" s="8">
        <v>0</v>
      </c>
      <c r="G180" s="8">
        <v>0</v>
      </c>
      <c r="H180" s="8">
        <v>0</v>
      </c>
    </row>
    <row r="181" spans="1:8" ht="20.399999999999999" x14ac:dyDescent="0.3">
      <c r="A181" s="6" t="s">
        <v>537</v>
      </c>
      <c r="B181" s="253"/>
      <c r="C181" s="8">
        <f>SUM(C179:C180)</f>
        <v>0</v>
      </c>
      <c r="D181" s="8">
        <f t="shared" ref="D181:E181" si="53">SUM(D179:D180)</f>
        <v>0</v>
      </c>
      <c r="E181" s="8">
        <f t="shared" si="53"/>
        <v>89033</v>
      </c>
      <c r="F181" s="8">
        <f>SUM(F179:F180)</f>
        <v>8859</v>
      </c>
      <c r="G181" s="8">
        <f t="shared" ref="G181:H181" si="54">SUM(G179:G180)</f>
        <v>0</v>
      </c>
      <c r="H181" s="8">
        <f t="shared" si="54"/>
        <v>0</v>
      </c>
    </row>
    <row r="182" spans="1:8" ht="20.399999999999999" x14ac:dyDescent="0.3">
      <c r="A182" s="136"/>
      <c r="B182" s="251"/>
      <c r="C182" s="38"/>
      <c r="D182" s="38"/>
      <c r="E182" s="38"/>
      <c r="F182" s="38"/>
      <c r="G182" s="38"/>
      <c r="H182" s="38"/>
    </row>
    <row r="183" spans="1:8" ht="20.399999999999999" x14ac:dyDescent="0.3">
      <c r="A183" s="136"/>
      <c r="B183" s="149"/>
      <c r="C183" s="38"/>
      <c r="D183" s="38"/>
      <c r="E183" s="38"/>
      <c r="F183" s="38"/>
      <c r="G183" s="38"/>
      <c r="H183" s="38"/>
    </row>
    <row r="184" spans="1:8" ht="20.399999999999999" x14ac:dyDescent="0.3">
      <c r="A184" s="136"/>
      <c r="C184" s="144"/>
      <c r="D184" s="144"/>
      <c r="E184" s="144"/>
      <c r="F184" s="144"/>
      <c r="G184" s="144"/>
      <c r="H184" s="144"/>
    </row>
    <row r="185" spans="1:8" ht="20.399999999999999" x14ac:dyDescent="0.3">
      <c r="A185" s="150"/>
      <c r="C185" s="144"/>
      <c r="D185" s="144"/>
      <c r="E185" s="144"/>
      <c r="F185" s="144"/>
      <c r="G185" s="144"/>
      <c r="H185" s="144"/>
    </row>
    <row r="186" spans="1:8" ht="24" thickBot="1" x14ac:dyDescent="0.35">
      <c r="A186" s="2" t="s">
        <v>1325</v>
      </c>
      <c r="B186" s="2" t="s">
        <v>1</v>
      </c>
      <c r="C186" s="558">
        <v>1397</v>
      </c>
      <c r="D186" s="558">
        <v>1398</v>
      </c>
      <c r="E186" s="558">
        <v>1399</v>
      </c>
      <c r="F186" s="558">
        <v>1400</v>
      </c>
      <c r="G186" s="558">
        <v>1401</v>
      </c>
      <c r="H186" s="558">
        <v>1402</v>
      </c>
    </row>
    <row r="187" spans="1:8" ht="21" thickTop="1" x14ac:dyDescent="0.3">
      <c r="A187" s="6" t="s">
        <v>1349</v>
      </c>
      <c r="B187" s="783"/>
      <c r="C187" s="8">
        <v>8375</v>
      </c>
      <c r="D187" s="8">
        <v>2881</v>
      </c>
      <c r="E187" s="8">
        <v>5356</v>
      </c>
      <c r="F187" s="8">
        <v>64779</v>
      </c>
      <c r="G187" s="8">
        <f>(1072+9420+968898+486+514)*0.18</f>
        <v>176470.19999999998</v>
      </c>
      <c r="H187" s="8">
        <f>G187</f>
        <v>176470.19999999998</v>
      </c>
    </row>
    <row r="188" spans="1:8" ht="20.399999999999999" x14ac:dyDescent="0.3">
      <c r="A188" s="6" t="s">
        <v>1350</v>
      </c>
      <c r="B188" s="253"/>
      <c r="C188" s="8">
        <v>47848</v>
      </c>
      <c r="D188" s="8">
        <v>35374</v>
      </c>
      <c r="E188" s="8">
        <v>906</v>
      </c>
      <c r="F188" s="8">
        <v>0</v>
      </c>
      <c r="G188" s="8">
        <v>0</v>
      </c>
      <c r="H188" s="8">
        <v>0</v>
      </c>
    </row>
    <row r="189" spans="1:8" ht="20.399999999999999" x14ac:dyDescent="0.3">
      <c r="A189" s="6" t="s">
        <v>1351</v>
      </c>
      <c r="B189" s="253"/>
      <c r="C189" s="8"/>
      <c r="D189" s="8"/>
      <c r="E189" s="8">
        <v>-353</v>
      </c>
      <c r="F189" s="8">
        <v>0</v>
      </c>
      <c r="G189" s="8">
        <v>0</v>
      </c>
      <c r="H189" s="8">
        <v>0</v>
      </c>
    </row>
    <row r="190" spans="1:8" ht="20.399999999999999" x14ac:dyDescent="0.3">
      <c r="A190" s="6" t="s">
        <v>1354</v>
      </c>
      <c r="B190" s="253"/>
      <c r="C190" s="8">
        <v>1157</v>
      </c>
      <c r="D190" s="8">
        <v>0</v>
      </c>
      <c r="E190" s="8">
        <v>0</v>
      </c>
      <c r="F190" s="8">
        <v>0</v>
      </c>
      <c r="G190" s="8">
        <v>0</v>
      </c>
      <c r="H190" s="8">
        <v>0</v>
      </c>
    </row>
    <row r="191" spans="1:8" ht="20.399999999999999" x14ac:dyDescent="0.3">
      <c r="A191" s="6" t="s">
        <v>1352</v>
      </c>
      <c r="B191" s="253"/>
      <c r="C191" s="8"/>
      <c r="D191" s="8"/>
      <c r="E191" s="8">
        <v>89663</v>
      </c>
      <c r="F191" s="8">
        <v>0</v>
      </c>
      <c r="G191" s="8">
        <v>0</v>
      </c>
      <c r="H191" s="8">
        <v>0</v>
      </c>
    </row>
    <row r="192" spans="1:8" ht="20.399999999999999" x14ac:dyDescent="0.3">
      <c r="A192" s="6" t="s">
        <v>560</v>
      </c>
      <c r="B192" s="253"/>
      <c r="C192" s="8">
        <v>7633</v>
      </c>
      <c r="D192" s="8">
        <v>1392</v>
      </c>
      <c r="E192" s="8">
        <v>329</v>
      </c>
      <c r="F192" s="8">
        <v>10990</v>
      </c>
      <c r="G192" s="38">
        <f>F192*(1+مفروضات!C4)</f>
        <v>15935.5</v>
      </c>
      <c r="H192" s="38">
        <f>G192*(1+مفروضات!D4)</f>
        <v>23106.474999999999</v>
      </c>
    </row>
    <row r="193" spans="1:8" ht="20.399999999999999" x14ac:dyDescent="0.3">
      <c r="A193" s="6" t="s">
        <v>1353</v>
      </c>
      <c r="B193" s="253"/>
      <c r="C193" s="8">
        <v>9</v>
      </c>
      <c r="D193" s="8">
        <v>2</v>
      </c>
      <c r="E193" s="8">
        <v>12</v>
      </c>
      <c r="F193" s="8">
        <v>0</v>
      </c>
      <c r="G193" s="8">
        <v>0</v>
      </c>
      <c r="H193" s="8">
        <v>0</v>
      </c>
    </row>
    <row r="194" spans="1:8" ht="20.399999999999999" x14ac:dyDescent="0.3">
      <c r="A194" s="6" t="s">
        <v>539</v>
      </c>
      <c r="B194" s="784"/>
      <c r="C194" s="8">
        <v>7890</v>
      </c>
      <c r="D194" s="8">
        <v>15842</v>
      </c>
      <c r="E194" s="8">
        <v>16739</v>
      </c>
      <c r="F194" s="8">
        <v>1987</v>
      </c>
      <c r="G194" s="8">
        <f>F194*(1+مفروضات!C4)</f>
        <v>2881.15</v>
      </c>
      <c r="H194" s="8">
        <f>G194*(1+مفروضات!D4)</f>
        <v>4177.6674999999996</v>
      </c>
    </row>
    <row r="195" spans="1:8" ht="20.399999999999999" x14ac:dyDescent="0.3">
      <c r="A195" s="83" t="s">
        <v>537</v>
      </c>
      <c r="B195" s="85"/>
      <c r="C195" s="85">
        <f t="shared" ref="C195:E195" si="55">SUM(C187:C194)</f>
        <v>72912</v>
      </c>
      <c r="D195" s="85">
        <f t="shared" si="55"/>
        <v>55491</v>
      </c>
      <c r="E195" s="85">
        <f t="shared" si="55"/>
        <v>112652</v>
      </c>
      <c r="F195" s="85">
        <f>SUM(F187:F194)</f>
        <v>77756</v>
      </c>
      <c r="G195" s="85">
        <f t="shared" ref="G195:H195" si="56">SUM(G187:G194)</f>
        <v>195286.84999999998</v>
      </c>
      <c r="H195" s="85">
        <f t="shared" si="56"/>
        <v>203754.3425</v>
      </c>
    </row>
    <row r="196" spans="1:8" ht="20.399999999999999" x14ac:dyDescent="0.3">
      <c r="A196" s="27"/>
      <c r="B196" s="26"/>
      <c r="C196" s="26"/>
      <c r="D196" s="26"/>
      <c r="E196" s="26"/>
      <c r="F196" s="26"/>
      <c r="G196" s="26"/>
      <c r="H196" s="26"/>
    </row>
    <row r="197" spans="1:8" ht="20.399999999999999" x14ac:dyDescent="0.3">
      <c r="A197" s="27"/>
      <c r="B197" s="26"/>
      <c r="C197" s="26"/>
      <c r="D197" s="26"/>
      <c r="E197" s="26"/>
      <c r="F197" s="26"/>
      <c r="G197" s="26"/>
      <c r="H197" s="26"/>
    </row>
    <row r="198" spans="1:8" ht="20.399999999999999" x14ac:dyDescent="0.3">
      <c r="A198" s="27"/>
      <c r="B198" s="26"/>
      <c r="C198" s="26"/>
      <c r="D198" s="26"/>
      <c r="E198" s="26"/>
      <c r="F198" s="26"/>
      <c r="G198" s="26"/>
      <c r="H198" s="26"/>
    </row>
    <row r="199" spans="1:8" ht="20.399999999999999" x14ac:dyDescent="0.3">
      <c r="A199" s="27"/>
      <c r="B199" s="26"/>
      <c r="C199" s="26"/>
      <c r="D199" s="26"/>
      <c r="E199" s="26"/>
      <c r="F199" s="26"/>
      <c r="G199" s="26"/>
      <c r="H199" s="26"/>
    </row>
    <row r="200" spans="1:8" ht="20.399999999999999" x14ac:dyDescent="0.3">
      <c r="A200" s="27"/>
      <c r="B200" s="26"/>
      <c r="C200" s="26"/>
      <c r="D200" s="26"/>
      <c r="E200" s="26"/>
      <c r="F200" s="26"/>
      <c r="G200" s="26"/>
      <c r="H200" s="26"/>
    </row>
    <row r="201" spans="1:8" ht="24" thickBot="1" x14ac:dyDescent="0.35">
      <c r="A201" s="2" t="s">
        <v>698</v>
      </c>
      <c r="B201" s="2" t="s">
        <v>1</v>
      </c>
      <c r="C201" s="558">
        <v>1397</v>
      </c>
      <c r="D201" s="558">
        <v>1398</v>
      </c>
      <c r="E201" s="558">
        <v>1399</v>
      </c>
      <c r="F201" s="558">
        <v>1400</v>
      </c>
      <c r="G201" s="558">
        <v>1401</v>
      </c>
      <c r="H201" s="558">
        <v>1402</v>
      </c>
    </row>
    <row r="202" spans="1:8" ht="21" thickTop="1" x14ac:dyDescent="0.3">
      <c r="A202" s="6" t="s">
        <v>699</v>
      </c>
      <c r="B202" s="783" t="s">
        <v>650</v>
      </c>
      <c r="C202" s="38">
        <v>769372</v>
      </c>
      <c r="D202" s="38">
        <v>751990</v>
      </c>
      <c r="E202" s="38">
        <v>817457</v>
      </c>
      <c r="F202" s="38">
        <v>951482</v>
      </c>
      <c r="G202" s="38"/>
      <c r="H202" s="38"/>
    </row>
    <row r="203" spans="1:8" ht="20.399999999999999" x14ac:dyDescent="0.3">
      <c r="A203" s="6" t="s">
        <v>700</v>
      </c>
      <c r="B203" s="253"/>
      <c r="C203" s="38">
        <v>264680</v>
      </c>
      <c r="D203" s="38">
        <v>0</v>
      </c>
      <c r="E203" s="38">
        <v>744911</v>
      </c>
      <c r="F203" s="38"/>
      <c r="G203" s="38"/>
      <c r="H203" s="38"/>
    </row>
    <row r="204" spans="1:8" ht="20.399999999999999" x14ac:dyDescent="0.3">
      <c r="A204" s="6" t="s">
        <v>537</v>
      </c>
      <c r="B204" s="253"/>
      <c r="C204" s="53">
        <f t="shared" ref="C204:E204" si="57">SUM(C202:C203)</f>
        <v>1034052</v>
      </c>
      <c r="D204" s="53">
        <f t="shared" si="57"/>
        <v>751990</v>
      </c>
      <c r="E204" s="53">
        <f t="shared" si="57"/>
        <v>1562368</v>
      </c>
      <c r="F204" s="53">
        <v>951482</v>
      </c>
      <c r="G204" s="53"/>
      <c r="H204" s="53"/>
    </row>
    <row r="205" spans="1:8" ht="20.399999999999999" x14ac:dyDescent="0.3">
      <c r="A205" s="6"/>
      <c r="B205" s="94"/>
      <c r="C205" s="53"/>
      <c r="D205" s="38"/>
      <c r="E205" s="38"/>
      <c r="F205" s="38"/>
      <c r="G205" s="38"/>
      <c r="H205" s="38"/>
    </row>
    <row r="206" spans="1:8" ht="20.399999999999999" x14ac:dyDescent="0.3">
      <c r="A206" s="6"/>
      <c r="B206" s="53"/>
      <c r="C206" s="53"/>
      <c r="D206" s="38"/>
      <c r="E206" s="38"/>
      <c r="F206" s="38"/>
      <c r="G206" s="38"/>
      <c r="H206" s="38"/>
    </row>
    <row r="207" spans="1:8" ht="24" thickBot="1" x14ac:dyDescent="0.35">
      <c r="A207" s="2" t="s">
        <v>711</v>
      </c>
      <c r="B207" s="2" t="s">
        <v>1</v>
      </c>
      <c r="C207" s="558">
        <v>1397</v>
      </c>
      <c r="D207" s="558">
        <v>1398</v>
      </c>
      <c r="E207" s="558">
        <v>1399</v>
      </c>
      <c r="F207" s="558">
        <v>1400</v>
      </c>
      <c r="G207" s="558">
        <v>1401</v>
      </c>
      <c r="H207" s="558">
        <v>1402</v>
      </c>
    </row>
    <row r="208" spans="1:8" ht="21" thickTop="1" x14ac:dyDescent="0.3">
      <c r="A208" s="6" t="s">
        <v>699</v>
      </c>
      <c r="B208" s="783"/>
      <c r="C208" s="87">
        <f>C226/C225</f>
        <v>-0.31324420156281002</v>
      </c>
      <c r="D208" s="87">
        <f>D202/D$225</f>
        <v>0.23424961871629502</v>
      </c>
      <c r="E208" s="87">
        <f t="shared" ref="E208:F208" si="58">E202/E$225</f>
        <v>0.21370726446848143</v>
      </c>
      <c r="F208" s="87">
        <f t="shared" si="58"/>
        <v>0.13467996024778184</v>
      </c>
      <c r="G208" s="87">
        <f>AVERAGE(E208:F208)</f>
        <v>0.17419361235813163</v>
      </c>
      <c r="H208" s="87">
        <f>G208</f>
        <v>0.17419361235813163</v>
      </c>
    </row>
    <row r="209" spans="1:8" ht="20.399999999999999" x14ac:dyDescent="0.3">
      <c r="A209" s="6" t="s">
        <v>700</v>
      </c>
      <c r="B209" s="253"/>
      <c r="C209" s="38"/>
      <c r="D209" s="87">
        <f>D203/D$225</f>
        <v>0</v>
      </c>
      <c r="E209" s="87">
        <f t="shared" ref="E209:F209" si="59">E203/E$225</f>
        <v>0.19474160975131533</v>
      </c>
      <c r="F209" s="87">
        <f t="shared" si="59"/>
        <v>0</v>
      </c>
      <c r="G209" s="38"/>
      <c r="H209" s="38"/>
    </row>
    <row r="210" spans="1:8" ht="20.399999999999999" x14ac:dyDescent="0.3">
      <c r="A210" s="27"/>
      <c r="B210" s="26"/>
      <c r="C210" s="38"/>
      <c r="D210" s="87"/>
      <c r="E210" s="87"/>
      <c r="F210" s="87"/>
      <c r="G210" s="38"/>
      <c r="H210" s="38"/>
    </row>
    <row r="211" spans="1:8" ht="24" thickBot="1" x14ac:dyDescent="0.35">
      <c r="A211" s="2"/>
      <c r="B211" s="2" t="s">
        <v>1</v>
      </c>
      <c r="C211" s="558">
        <v>1397</v>
      </c>
      <c r="D211" s="558">
        <v>1398</v>
      </c>
      <c r="E211" s="558">
        <v>1399</v>
      </c>
      <c r="F211" s="558">
        <v>1400</v>
      </c>
      <c r="G211" s="558">
        <v>1401</v>
      </c>
      <c r="H211" s="558">
        <v>1402</v>
      </c>
    </row>
    <row r="212" spans="1:8" ht="21" thickTop="1" x14ac:dyDescent="0.3">
      <c r="A212" s="6" t="s">
        <v>4019</v>
      </c>
      <c r="B212" s="783" t="s">
        <v>650</v>
      </c>
      <c r="C212" s="38">
        <v>3241238</v>
      </c>
      <c r="D212" s="38">
        <v>3170578</v>
      </c>
      <c r="E212" s="38">
        <v>3821875</v>
      </c>
      <c r="F212" s="38">
        <v>6113281</v>
      </c>
      <c r="G212" s="38"/>
      <c r="H212" s="38"/>
    </row>
    <row r="213" spans="1:8" ht="20.399999999999999" x14ac:dyDescent="0.3">
      <c r="A213" s="27" t="s">
        <v>657</v>
      </c>
      <c r="B213" s="26" t="s">
        <v>650</v>
      </c>
      <c r="C213" s="26">
        <f>C225</f>
        <v>3301105</v>
      </c>
      <c r="D213" s="26">
        <f t="shared" ref="D213:F213" si="60">D225</f>
        <v>3210208</v>
      </c>
      <c r="E213" s="26">
        <f t="shared" si="60"/>
        <v>3825125</v>
      </c>
      <c r="F213" s="26">
        <f t="shared" si="60"/>
        <v>7064763</v>
      </c>
      <c r="G213" s="26"/>
      <c r="H213" s="26"/>
    </row>
    <row r="214" spans="1:8" ht="20.399999999999999" x14ac:dyDescent="0.3">
      <c r="A214" s="27"/>
      <c r="B214" s="26"/>
      <c r="C214" s="26"/>
      <c r="D214" s="26"/>
      <c r="E214" s="26"/>
      <c r="F214" s="26"/>
      <c r="G214" s="26"/>
      <c r="H214" s="26"/>
    </row>
    <row r="215" spans="1:8" ht="20.399999999999999" x14ac:dyDescent="0.3">
      <c r="A215" s="27"/>
      <c r="B215" s="26"/>
      <c r="C215" s="26"/>
      <c r="D215" s="26"/>
      <c r="E215" s="26"/>
      <c r="F215" s="26"/>
      <c r="G215" s="26"/>
      <c r="H215" s="26"/>
    </row>
    <row r="216" spans="1:8" x14ac:dyDescent="0.3">
      <c r="D216" s="19"/>
      <c r="E216" s="19"/>
    </row>
    <row r="217" spans="1:8" ht="24" thickBot="1" x14ac:dyDescent="0.35">
      <c r="A217" s="2" t="s">
        <v>29</v>
      </c>
      <c r="B217" s="2" t="s">
        <v>1</v>
      </c>
      <c r="C217" s="558">
        <v>1397</v>
      </c>
      <c r="D217" s="558">
        <v>1398</v>
      </c>
      <c r="E217" s="558">
        <v>1399</v>
      </c>
      <c r="F217" s="558">
        <v>1400</v>
      </c>
      <c r="G217" s="558">
        <v>1401</v>
      </c>
      <c r="H217" s="558">
        <v>1402</v>
      </c>
    </row>
    <row r="218" spans="1:8" ht="21" thickTop="1" x14ac:dyDescent="0.3">
      <c r="A218" s="6" t="s">
        <v>531</v>
      </c>
      <c r="B218" s="783" t="s">
        <v>650</v>
      </c>
      <c r="C218" s="38">
        <f>C138</f>
        <v>6418204</v>
      </c>
      <c r="D218" s="38">
        <f>D138</f>
        <v>6572010</v>
      </c>
      <c r="E218" s="38">
        <f>E138</f>
        <v>8276064</v>
      </c>
      <c r="F218" s="38">
        <f t="shared" ref="F218:H218" si="61">F138</f>
        <v>12075005</v>
      </c>
      <c r="G218" s="38">
        <f t="shared" si="61"/>
        <v>23652099.269080304</v>
      </c>
      <c r="H218" s="38">
        <f t="shared" si="61"/>
        <v>37363533.355569102</v>
      </c>
    </row>
    <row r="219" spans="1:8" ht="20.399999999999999" x14ac:dyDescent="0.3">
      <c r="A219" s="6" t="s">
        <v>532</v>
      </c>
      <c r="B219" s="253" t="s">
        <v>650</v>
      </c>
      <c r="C219" s="38">
        <f>-C151</f>
        <v>-3124794</v>
      </c>
      <c r="D219" s="38">
        <f>-D151</f>
        <v>-3349373</v>
      </c>
      <c r="E219" s="38">
        <f>-E151</f>
        <v>-3718480</v>
      </c>
      <c r="F219" s="38">
        <f t="shared" ref="F219:H219" si="62">-F151</f>
        <v>-4930176</v>
      </c>
      <c r="G219" s="38">
        <f t="shared" si="62"/>
        <v>-6185393.5012223851</v>
      </c>
      <c r="H219" s="38">
        <f t="shared" si="62"/>
        <v>-8058364.8244068567</v>
      </c>
    </row>
    <row r="220" spans="1:8" ht="20.399999999999999" x14ac:dyDescent="0.3">
      <c r="A220" s="6" t="s">
        <v>533</v>
      </c>
      <c r="B220" s="253" t="s">
        <v>650</v>
      </c>
      <c r="C220" s="53">
        <f>C218+C219</f>
        <v>3293410</v>
      </c>
      <c r="D220" s="53">
        <f t="shared" ref="D220:E220" si="63">D218+D219</f>
        <v>3222637</v>
      </c>
      <c r="E220" s="53">
        <f t="shared" si="63"/>
        <v>4557584</v>
      </c>
      <c r="F220" s="53">
        <f t="shared" ref="F220:H220" si="64">F218+F219</f>
        <v>7144829</v>
      </c>
      <c r="G220" s="53">
        <f t="shared" si="64"/>
        <v>17466705.767857917</v>
      </c>
      <c r="H220" s="53">
        <f t="shared" si="64"/>
        <v>29305168.531162247</v>
      </c>
    </row>
    <row r="221" spans="1:8" ht="20.399999999999999" x14ac:dyDescent="0.3">
      <c r="A221" s="6" t="s">
        <v>534</v>
      </c>
      <c r="B221" s="253" t="s">
        <v>650</v>
      </c>
      <c r="C221" s="38">
        <f>-C173</f>
        <v>-65217</v>
      </c>
      <c r="D221" s="38">
        <f t="shared" ref="D221:E221" si="65">-D173</f>
        <v>-67920</v>
      </c>
      <c r="E221" s="38">
        <f t="shared" si="65"/>
        <v>-756078</v>
      </c>
      <c r="F221" s="38">
        <f t="shared" ref="F221:H221" si="66">-F173</f>
        <v>-148963</v>
      </c>
      <c r="G221" s="38">
        <f t="shared" si="66"/>
        <v>-173995.34999999998</v>
      </c>
      <c r="H221" s="38">
        <f t="shared" si="66"/>
        <v>-253141.35749999998</v>
      </c>
    </row>
    <row r="222" spans="1:8" ht="20.399999999999999" x14ac:dyDescent="0.3">
      <c r="A222" s="6" t="s">
        <v>696</v>
      </c>
      <c r="B222" s="253" t="s">
        <v>650</v>
      </c>
      <c r="C222" s="53">
        <f>C220+C221</f>
        <v>3228193</v>
      </c>
      <c r="D222" s="53">
        <f t="shared" ref="D222:E222" si="67">D220+D221</f>
        <v>3154717</v>
      </c>
      <c r="E222" s="53">
        <f t="shared" si="67"/>
        <v>3801506</v>
      </c>
      <c r="F222" s="53">
        <f t="shared" ref="F222:H222" si="68">F220+F221</f>
        <v>6995866</v>
      </c>
      <c r="G222" s="53">
        <f t="shared" si="68"/>
        <v>17292710.417857915</v>
      </c>
      <c r="H222" s="53">
        <f t="shared" si="68"/>
        <v>29052027.173662245</v>
      </c>
    </row>
    <row r="223" spans="1:8" ht="20.399999999999999" x14ac:dyDescent="0.3">
      <c r="A223" s="6" t="s">
        <v>647</v>
      </c>
      <c r="B223" s="253" t="s">
        <v>650</v>
      </c>
      <c r="C223" s="38">
        <f>-C181</f>
        <v>0</v>
      </c>
      <c r="D223" s="38">
        <f t="shared" ref="D223:E223" si="69">-D181</f>
        <v>0</v>
      </c>
      <c r="E223" s="38">
        <f t="shared" si="69"/>
        <v>-89033</v>
      </c>
      <c r="F223" s="38">
        <f t="shared" ref="F223:H223" si="70">-F181</f>
        <v>-8859</v>
      </c>
      <c r="G223" s="38">
        <f t="shared" si="70"/>
        <v>0</v>
      </c>
      <c r="H223" s="38">
        <f t="shared" si="70"/>
        <v>0</v>
      </c>
    </row>
    <row r="224" spans="1:8" ht="20.399999999999999" x14ac:dyDescent="0.3">
      <c r="A224" s="6" t="s">
        <v>558</v>
      </c>
      <c r="B224" s="253" t="s">
        <v>650</v>
      </c>
      <c r="C224" s="38">
        <f>C195</f>
        <v>72912</v>
      </c>
      <c r="D224" s="38">
        <f t="shared" ref="D224:E224" si="71">D195</f>
        <v>55491</v>
      </c>
      <c r="E224" s="38">
        <f t="shared" si="71"/>
        <v>112652</v>
      </c>
      <c r="F224" s="38">
        <f t="shared" ref="F224:H224" si="72">F195</f>
        <v>77756</v>
      </c>
      <c r="G224" s="38">
        <f t="shared" si="72"/>
        <v>195286.84999999998</v>
      </c>
      <c r="H224" s="38">
        <f t="shared" si="72"/>
        <v>203754.3425</v>
      </c>
    </row>
    <row r="225" spans="1:8" ht="20.399999999999999" x14ac:dyDescent="0.3">
      <c r="A225" s="6" t="s">
        <v>657</v>
      </c>
      <c r="B225" s="253" t="s">
        <v>650</v>
      </c>
      <c r="C225" s="53">
        <f>C222+C224+C223</f>
        <v>3301105</v>
      </c>
      <c r="D225" s="53">
        <f t="shared" ref="D225:E225" si="73">D222+D224+D223</f>
        <v>3210208</v>
      </c>
      <c r="E225" s="53">
        <f t="shared" si="73"/>
        <v>3825125</v>
      </c>
      <c r="F225" s="53">
        <f t="shared" ref="F225:H225" si="74">F222+F224+F223</f>
        <v>7064763</v>
      </c>
      <c r="G225" s="53">
        <f t="shared" si="74"/>
        <v>17487997.267857917</v>
      </c>
      <c r="H225" s="53">
        <f t="shared" si="74"/>
        <v>29255781.516162246</v>
      </c>
    </row>
    <row r="226" spans="1:8" ht="20.399999999999999" x14ac:dyDescent="0.3">
      <c r="A226" s="6" t="s">
        <v>1328</v>
      </c>
      <c r="B226" s="253" t="s">
        <v>650</v>
      </c>
      <c r="C226" s="38">
        <f>-C204</f>
        <v>-1034052</v>
      </c>
      <c r="D226" s="38">
        <f t="shared" ref="D226:E226" si="75">-D204</f>
        <v>-751990</v>
      </c>
      <c r="E226" s="38">
        <f t="shared" si="75"/>
        <v>-1562368</v>
      </c>
      <c r="F226" s="38">
        <f t="shared" ref="F226" si="76">-F204</f>
        <v>-951482</v>
      </c>
      <c r="G226" s="38">
        <f>-G208*G225</f>
        <v>-3046297.416997307</v>
      </c>
      <c r="H226" s="38">
        <f>-H208*H225</f>
        <v>-5096170.2646605587</v>
      </c>
    </row>
    <row r="227" spans="1:8" ht="20.399999999999999" x14ac:dyDescent="0.3">
      <c r="A227" s="6" t="s">
        <v>697</v>
      </c>
      <c r="B227" s="253" t="s">
        <v>650</v>
      </c>
      <c r="C227" s="53">
        <f>C225+C226</f>
        <v>2267053</v>
      </c>
      <c r="D227" s="53">
        <f t="shared" ref="D227:E227" si="77">D225+D226</f>
        <v>2458218</v>
      </c>
      <c r="E227" s="53">
        <f t="shared" si="77"/>
        <v>2262757</v>
      </c>
      <c r="F227" s="53">
        <f t="shared" ref="F227:H227" si="78">F225+F226</f>
        <v>6113281</v>
      </c>
      <c r="G227" s="53">
        <f t="shared" si="78"/>
        <v>14441699.850860611</v>
      </c>
      <c r="H227" s="53">
        <f t="shared" si="78"/>
        <v>24159611.251501687</v>
      </c>
    </row>
    <row r="228" spans="1:8" ht="20.399999999999999" x14ac:dyDescent="0.3">
      <c r="A228" s="6" t="s">
        <v>13</v>
      </c>
      <c r="B228" s="253" t="s">
        <v>14</v>
      </c>
      <c r="C228" s="38">
        <f t="shared" ref="C228:E228" si="79">C227*1000/C229</f>
        <v>410.69800724637679</v>
      </c>
      <c r="D228" s="38">
        <f t="shared" si="79"/>
        <v>445.32934782608697</v>
      </c>
      <c r="E228" s="38">
        <f t="shared" si="79"/>
        <v>409.91974637681159</v>
      </c>
      <c r="F228" s="38">
        <f t="shared" ref="F228:H228" si="80">F227*1000/F229</f>
        <v>1107.4784420289855</v>
      </c>
      <c r="G228" s="820">
        <f>G2</f>
        <v>1401</v>
      </c>
      <c r="H228" s="38">
        <f t="shared" si="80"/>
        <v>4376.7411687503054</v>
      </c>
    </row>
    <row r="229" spans="1:8" ht="21" thickBot="1" x14ac:dyDescent="0.35">
      <c r="A229" s="14" t="s">
        <v>15</v>
      </c>
      <c r="B229" s="253" t="s">
        <v>650</v>
      </c>
      <c r="C229" s="155">
        <v>5520000</v>
      </c>
      <c r="D229" s="155">
        <v>5520000</v>
      </c>
      <c r="E229" s="155">
        <v>5520000</v>
      </c>
      <c r="F229" s="155">
        <v>5520000</v>
      </c>
      <c r="G229" s="155">
        <v>5520000</v>
      </c>
      <c r="H229" s="155">
        <v>5520000</v>
      </c>
    </row>
    <row r="230" spans="1:8" ht="21" thickTop="1" x14ac:dyDescent="0.3">
      <c r="A230" s="15" t="s">
        <v>16</v>
      </c>
      <c r="B230" s="785" t="s">
        <v>5</v>
      </c>
      <c r="C230" s="54">
        <f>C220/C218</f>
        <v>0.5131357619670549</v>
      </c>
      <c r="D230" s="54">
        <f>D220/D218</f>
        <v>0.49035789659480128</v>
      </c>
      <c r="E230" s="54">
        <f>E220/E218</f>
        <v>0.55069462971770156</v>
      </c>
      <c r="F230" s="54">
        <v>0.59170401999833544</v>
      </c>
      <c r="G230" s="54">
        <v>0.59170401999833544</v>
      </c>
      <c r="H230" s="54">
        <v>0.59170401999833544</v>
      </c>
    </row>
    <row r="231" spans="1:8" ht="20.399999999999999" x14ac:dyDescent="0.3">
      <c r="A231" s="16" t="s">
        <v>17</v>
      </c>
      <c r="B231" s="786" t="s">
        <v>5</v>
      </c>
      <c r="C231" s="55">
        <f>C222/C218</f>
        <v>0.50297450813342803</v>
      </c>
      <c r="D231" s="55">
        <f>D222/D218</f>
        <v>0.48002315882051305</v>
      </c>
      <c r="E231" s="55">
        <f>E222/E218</f>
        <v>0.45933743383328113</v>
      </c>
      <c r="F231" s="55">
        <v>0.5793675447753438</v>
      </c>
      <c r="G231" s="55">
        <v>0.5793675447753438</v>
      </c>
      <c r="H231" s="55">
        <v>0.5793675447753438</v>
      </c>
    </row>
    <row r="232" spans="1:8" ht="20.399999999999999" x14ac:dyDescent="0.3">
      <c r="A232" s="16" t="s">
        <v>18</v>
      </c>
      <c r="B232" s="786" t="s">
        <v>5</v>
      </c>
      <c r="C232" s="55">
        <f>C227/C218</f>
        <v>0.3532223344723851</v>
      </c>
      <c r="D232" s="55">
        <f>D227/D218</f>
        <v>0.37404355745046036</v>
      </c>
      <c r="E232" s="55">
        <f>E227/E218</f>
        <v>0.27340979963422224</v>
      </c>
      <c r="F232" s="55">
        <v>0.50627564957530036</v>
      </c>
      <c r="G232" s="55">
        <v>0.50627564957530036</v>
      </c>
      <c r="H232" s="55">
        <v>0.50627564957530036</v>
      </c>
    </row>
    <row r="233" spans="1:8" ht="21" thickBot="1" x14ac:dyDescent="0.35">
      <c r="A233" s="17" t="s">
        <v>19</v>
      </c>
      <c r="B233" s="787" t="s">
        <v>5</v>
      </c>
      <c r="C233" s="156">
        <v>0.85</v>
      </c>
      <c r="D233" s="156">
        <v>0.1</v>
      </c>
      <c r="E233" s="156">
        <v>0.88</v>
      </c>
      <c r="F233" s="156"/>
      <c r="G233" s="156"/>
      <c r="H233" s="156"/>
    </row>
    <row r="234" spans="1:8" ht="15" thickTop="1" x14ac:dyDescent="0.3">
      <c r="E234" s="13"/>
      <c r="F234" s="13"/>
      <c r="G234" s="13"/>
      <c r="H234" s="13"/>
    </row>
    <row r="235" spans="1:8" x14ac:dyDescent="0.3">
      <c r="E235" s="13"/>
      <c r="F235" s="13"/>
      <c r="G235" s="13"/>
      <c r="H235" s="13"/>
    </row>
    <row r="236" spans="1:8" x14ac:dyDescent="0.3">
      <c r="E236" s="13"/>
      <c r="F236" s="13"/>
      <c r="G236" s="13"/>
      <c r="H236" s="13"/>
    </row>
    <row r="248" spans="5:10" ht="21" thickBot="1" x14ac:dyDescent="0.35">
      <c r="E248" s="178"/>
      <c r="F248" s="178"/>
      <c r="G248" s="178"/>
      <c r="H248" s="178"/>
      <c r="I248" s="156"/>
      <c r="J248" s="156"/>
    </row>
    <row r="249" spans="5:10" ht="15" thickTop="1" x14ac:dyDescent="0.3">
      <c r="E249" s="178"/>
      <c r="F249" s="178"/>
      <c r="G249" s="178"/>
      <c r="H249" s="178"/>
      <c r="I249" s="13"/>
      <c r="J249" s="13"/>
    </row>
    <row r="250" spans="5:10" x14ac:dyDescent="0.3">
      <c r="E250" s="178"/>
      <c r="F250" s="178"/>
      <c r="G250" s="178"/>
      <c r="H250" s="178"/>
      <c r="I250" s="13"/>
      <c r="J250" s="13"/>
    </row>
    <row r="251" spans="5:10" x14ac:dyDescent="0.3">
      <c r="E251" s="178"/>
      <c r="F251" s="178"/>
      <c r="G251" s="178"/>
      <c r="H251" s="178"/>
      <c r="I251" s="13"/>
      <c r="J251" s="13"/>
    </row>
    <row r="252" spans="5:10" x14ac:dyDescent="0.3">
      <c r="E252" s="178"/>
      <c r="F252" s="178"/>
      <c r="G252" s="178"/>
      <c r="H252" s="178"/>
    </row>
    <row r="253" spans="5:10" x14ac:dyDescent="0.3">
      <c r="E253" s="178"/>
      <c r="F253" s="178"/>
      <c r="G253" s="178"/>
      <c r="H253" s="178"/>
    </row>
    <row r="263" spans="9:41" x14ac:dyDescent="0.3">
      <c r="I263" s="178"/>
      <c r="J263" s="178"/>
    </row>
    <row r="264" spans="9:41" x14ac:dyDescent="0.3">
      <c r="I264" s="178"/>
      <c r="J264" s="57"/>
      <c r="M264" s="60"/>
      <c r="N264" s="60"/>
      <c r="O264" s="60"/>
      <c r="P264" s="60"/>
      <c r="Q264" s="60"/>
      <c r="R264" s="60"/>
      <c r="S264" s="60"/>
      <c r="T264" s="60"/>
      <c r="U264" s="60"/>
      <c r="V264" s="58"/>
      <c r="W264" s="58"/>
      <c r="X264" s="58"/>
      <c r="Y264" s="58"/>
      <c r="Z264" s="58"/>
      <c r="AA264" s="58"/>
      <c r="AB264" s="58"/>
      <c r="AC264" s="58"/>
      <c r="AD264" s="58"/>
      <c r="AE264" s="58"/>
      <c r="AF264" s="58"/>
      <c r="AG264" s="58"/>
      <c r="AH264" s="58"/>
      <c r="AI264" s="58"/>
      <c r="AJ264" s="58"/>
      <c r="AK264" s="58"/>
      <c r="AL264" s="58"/>
      <c r="AM264" s="58"/>
      <c r="AN264" s="58"/>
      <c r="AO264" s="58"/>
    </row>
    <row r="265" spans="9:41" ht="18.75" customHeight="1" x14ac:dyDescent="0.3">
      <c r="I265" s="178"/>
      <c r="J265" s="57"/>
      <c r="M265" s="59"/>
      <c r="N265" s="59"/>
      <c r="O265" s="59"/>
      <c r="P265" s="59"/>
      <c r="Q265" s="59"/>
      <c r="R265" s="59"/>
      <c r="S265" s="59"/>
      <c r="T265" s="59"/>
      <c r="U265" s="59"/>
      <c r="V265" s="57"/>
      <c r="W265" s="57"/>
      <c r="X265" s="57"/>
      <c r="Y265" s="57"/>
      <c r="Z265" s="57"/>
      <c r="AA265" s="57"/>
      <c r="AB265" s="57"/>
      <c r="AC265" s="57"/>
      <c r="AD265" s="57"/>
      <c r="AE265" s="57"/>
      <c r="AF265" s="57"/>
      <c r="AG265" s="57"/>
      <c r="AH265" s="57"/>
      <c r="AI265" s="57"/>
      <c r="AJ265" s="57"/>
      <c r="AK265" s="57"/>
      <c r="AL265" s="57"/>
      <c r="AM265" s="57"/>
      <c r="AN265" s="57"/>
      <c r="AO265" s="57"/>
    </row>
    <row r="266" spans="9:41" x14ac:dyDescent="0.3">
      <c r="I266" s="178"/>
      <c r="J266" s="57"/>
      <c r="M266" s="61"/>
      <c r="N266" s="61"/>
      <c r="O266" s="61"/>
      <c r="P266" s="59"/>
      <c r="Q266" s="59"/>
      <c r="R266" s="59"/>
      <c r="S266" s="59"/>
      <c r="T266" s="59"/>
      <c r="U266" s="59"/>
      <c r="V266" s="57"/>
      <c r="W266" s="57"/>
      <c r="X266" s="57"/>
      <c r="Y266" s="57"/>
      <c r="Z266" s="57"/>
      <c r="AA266" s="57"/>
      <c r="AB266" s="57"/>
      <c r="AC266" s="57"/>
      <c r="AD266" s="57"/>
      <c r="AE266" s="57"/>
      <c r="AF266" s="57"/>
      <c r="AG266" s="57"/>
      <c r="AH266" s="57"/>
      <c r="AI266" s="57"/>
      <c r="AJ266" s="57"/>
      <c r="AK266" s="57"/>
      <c r="AL266" s="57"/>
      <c r="AM266" s="57"/>
      <c r="AN266" s="57"/>
      <c r="AO266" s="57"/>
    </row>
    <row r="267" spans="9:41" x14ac:dyDescent="0.3">
      <c r="I267" s="178"/>
      <c r="J267" s="13"/>
      <c r="M267" s="59"/>
      <c r="N267" s="59"/>
      <c r="O267" s="59"/>
      <c r="P267" s="59"/>
      <c r="Q267" s="59"/>
      <c r="R267" s="59"/>
      <c r="S267" s="59"/>
      <c r="T267" s="59"/>
      <c r="U267" s="59"/>
      <c r="V267" s="57"/>
      <c r="W267" s="57"/>
      <c r="X267" s="57"/>
      <c r="Y267" s="57"/>
      <c r="Z267" s="57"/>
      <c r="AA267" s="57"/>
      <c r="AB267" s="57"/>
      <c r="AC267" s="57"/>
      <c r="AD267" s="57"/>
      <c r="AE267" s="57"/>
      <c r="AF267" s="57"/>
      <c r="AG267" s="57"/>
      <c r="AH267" s="57"/>
      <c r="AI267" s="57"/>
      <c r="AJ267" s="57"/>
      <c r="AK267" s="57"/>
      <c r="AL267" s="57"/>
      <c r="AM267" s="57"/>
      <c r="AN267" s="57"/>
      <c r="AO267" s="57"/>
    </row>
    <row r="268" spans="9:41" x14ac:dyDescent="0.3">
      <c r="I268" s="178"/>
      <c r="J268" s="178"/>
      <c r="M268" s="59"/>
      <c r="N268" s="71"/>
      <c r="O268" s="71"/>
      <c r="P268" s="59"/>
      <c r="Q268" s="59"/>
      <c r="R268" s="59"/>
      <c r="S268" s="59"/>
      <c r="T268" s="59"/>
      <c r="U268" s="59"/>
      <c r="V268" s="57"/>
      <c r="W268" s="57"/>
      <c r="X268" s="57"/>
      <c r="Y268" s="57"/>
      <c r="Z268" s="57"/>
      <c r="AA268" s="57"/>
      <c r="AB268" s="57"/>
      <c r="AC268" s="57"/>
      <c r="AD268" s="57"/>
      <c r="AE268" s="57"/>
      <c r="AF268" s="57"/>
      <c r="AG268" s="57"/>
      <c r="AH268" s="57"/>
      <c r="AI268" s="57"/>
      <c r="AJ268" s="57"/>
      <c r="AK268" s="57"/>
      <c r="AL268" s="57"/>
      <c r="AM268" s="57"/>
      <c r="AN268" s="57"/>
      <c r="AO268" s="57"/>
    </row>
    <row r="269" spans="9:41" x14ac:dyDescent="0.3">
      <c r="M269" s="59"/>
      <c r="N269" s="59"/>
      <c r="O269" s="59"/>
      <c r="P269" s="59"/>
      <c r="Q269" s="59"/>
      <c r="R269" s="59"/>
      <c r="S269" s="59"/>
      <c r="T269" s="59"/>
      <c r="U269" s="59"/>
      <c r="V269" s="57"/>
      <c r="W269" s="57"/>
      <c r="X269" s="57"/>
      <c r="Y269" s="57"/>
      <c r="Z269" s="57"/>
      <c r="AA269" s="57"/>
      <c r="AB269" s="57"/>
      <c r="AC269" s="57"/>
      <c r="AD269" s="57"/>
      <c r="AE269" s="57"/>
      <c r="AF269" s="57"/>
      <c r="AG269" s="57"/>
      <c r="AH269" s="57"/>
      <c r="AI269" s="57"/>
      <c r="AJ269" s="57"/>
      <c r="AK269" s="57"/>
      <c r="AL269" s="57"/>
      <c r="AM269" s="57"/>
      <c r="AN269" s="57"/>
      <c r="AO269" s="57"/>
    </row>
    <row r="270" spans="9:41" x14ac:dyDescent="0.3">
      <c r="M270" s="59"/>
      <c r="N270" s="59"/>
      <c r="O270" s="59"/>
      <c r="P270" s="59"/>
      <c r="Q270" s="59"/>
      <c r="R270" s="59"/>
      <c r="S270" s="59"/>
      <c r="T270" s="59"/>
      <c r="U270" s="59"/>
      <c r="V270" s="57"/>
      <c r="W270" s="57"/>
      <c r="X270" s="57"/>
      <c r="Y270" s="57"/>
      <c r="Z270" s="57"/>
      <c r="AA270" s="57"/>
      <c r="AB270" s="57"/>
      <c r="AC270" s="57"/>
      <c r="AD270" s="57"/>
      <c r="AE270" s="57"/>
      <c r="AF270" s="57"/>
      <c r="AG270" s="57"/>
      <c r="AH270" s="57"/>
      <c r="AI270" s="57"/>
      <c r="AJ270" s="57"/>
      <c r="AK270" s="57"/>
      <c r="AL270" s="57"/>
      <c r="AM270" s="57"/>
      <c r="AN270" s="57"/>
      <c r="AO270" s="57"/>
    </row>
    <row r="271" spans="9:41" x14ac:dyDescent="0.3">
      <c r="M271" s="59"/>
      <c r="N271" s="59"/>
      <c r="O271" s="59"/>
      <c r="P271" s="59"/>
      <c r="Q271" s="59"/>
      <c r="R271" s="59"/>
      <c r="S271" s="59"/>
      <c r="T271" s="59"/>
      <c r="U271" s="59"/>
      <c r="V271" s="57"/>
      <c r="W271" s="57"/>
      <c r="X271" s="57"/>
      <c r="Y271" s="57"/>
      <c r="Z271" s="57"/>
      <c r="AA271" s="57"/>
      <c r="AB271" s="57"/>
      <c r="AC271" s="57"/>
      <c r="AD271" s="57"/>
      <c r="AE271" s="57"/>
      <c r="AF271" s="57"/>
      <c r="AG271" s="57"/>
      <c r="AH271" s="57"/>
      <c r="AI271" s="57"/>
      <c r="AJ271" s="57"/>
      <c r="AK271" s="57"/>
      <c r="AL271" s="57"/>
      <c r="AM271" s="57"/>
      <c r="AN271" s="57"/>
      <c r="AO271" s="57"/>
    </row>
    <row r="272" spans="9:41" x14ac:dyDescent="0.3">
      <c r="M272" s="59"/>
      <c r="N272" s="59"/>
      <c r="O272" s="59"/>
      <c r="P272" s="59"/>
      <c r="Q272" s="59"/>
      <c r="R272" s="59"/>
      <c r="S272" s="59"/>
      <c r="T272" s="59"/>
      <c r="U272" s="59"/>
      <c r="V272" s="57"/>
      <c r="W272" s="57"/>
      <c r="X272" s="57"/>
      <c r="Y272" s="57"/>
      <c r="Z272" s="57"/>
      <c r="AA272" s="57"/>
      <c r="AB272" s="57"/>
      <c r="AC272" s="57"/>
      <c r="AD272" s="57"/>
      <c r="AE272" s="57"/>
      <c r="AF272" s="57"/>
      <c r="AG272" s="57"/>
      <c r="AH272" s="57"/>
      <c r="AI272" s="57"/>
      <c r="AJ272" s="57"/>
      <c r="AK272" s="57"/>
      <c r="AL272" s="57"/>
      <c r="AM272" s="57"/>
      <c r="AN272" s="57"/>
      <c r="AO272" s="57"/>
    </row>
    <row r="273" spans="11:41" x14ac:dyDescent="0.3">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row>
    <row r="274" spans="11:41" x14ac:dyDescent="0.3">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row>
    <row r="275" spans="11:41" x14ac:dyDescent="0.3">
      <c r="K275" s="178"/>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row>
    <row r="276" spans="11:41" x14ac:dyDescent="0.3">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row>
    <row r="277" spans="11:41" x14ac:dyDescent="0.3">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row>
    <row r="278" spans="11:41" x14ac:dyDescent="0.3">
      <c r="K278" s="57"/>
      <c r="L278" s="57"/>
      <c r="M278" s="57"/>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row>
    <row r="279" spans="11:41" x14ac:dyDescent="0.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row>
    <row r="280" spans="11:41" x14ac:dyDescent="0.3">
      <c r="K280" s="178"/>
    </row>
  </sheetData>
  <conditionalFormatting sqref="M267:U272 P266:U266 M264:U265">
    <cfRule type="colorScale" priority="1">
      <colorScale>
        <cfvo type="min"/>
        <cfvo type="max"/>
        <color rgb="FFFCFCFF"/>
        <color rgb="FF63BE7B"/>
      </colorScale>
    </cfRule>
  </conditionalFormatting>
  <pageMargins left="0.7" right="0.7" top="0.75" bottom="0.75" header="0.3" footer="0.3"/>
  <pageSetup orientation="portrait" r:id="rId1"/>
  <ignoredErrors>
    <ignoredError sqref="C151:E151 C44:O44 C138:F138 F151:H151 F173:H173 F181:H181 C181:E181 D195:F195" formulaRange="1"/>
    <ignoredError sqref="G168:H168 G228 C221:H221" formula="1"/>
  </ignoredError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R210"/>
  <sheetViews>
    <sheetView showGridLines="0" rightToLeft="1" zoomScale="85" zoomScaleNormal="85" workbookViewId="0">
      <pane xSplit="1" ySplit="2" topLeftCell="B9" activePane="bottomRight" state="frozen"/>
      <selection activeCell="C32" sqref="C32"/>
      <selection pane="topRight" activeCell="C32" sqref="C32"/>
      <selection pane="bottomLeft" activeCell="C32" sqref="C32"/>
      <selection pane="bottomRight" activeCell="B21" sqref="B21"/>
    </sheetView>
  </sheetViews>
  <sheetFormatPr defaultRowHeight="14.4" x14ac:dyDescent="0.3"/>
  <cols>
    <col min="1" max="1" width="53.33203125" bestFit="1" customWidth="1"/>
    <col min="2" max="2" width="17.5546875" bestFit="1" customWidth="1"/>
    <col min="3" max="7" width="17.109375" customWidth="1"/>
    <col min="8" max="8" width="12.5546875" customWidth="1"/>
    <col min="9" max="9" width="17.109375" customWidth="1"/>
    <col min="10" max="10" width="16.88671875" bestFit="1" customWidth="1"/>
    <col min="11" max="11" width="13.88671875" bestFit="1" customWidth="1"/>
    <col min="12" max="12" width="24.33203125" bestFit="1" customWidth="1"/>
    <col min="13" max="14" width="13" customWidth="1"/>
    <col min="15" max="15" width="15.33203125" bestFit="1" customWidth="1"/>
    <col min="16" max="17" width="15.109375" bestFit="1" customWidth="1"/>
    <col min="18" max="18" width="15" bestFit="1" customWidth="1"/>
    <col min="19" max="19" width="15.109375" bestFit="1" customWidth="1"/>
    <col min="20" max="20" width="14.88671875" bestFit="1" customWidth="1"/>
    <col min="21" max="22" width="13.88671875" bestFit="1" customWidth="1"/>
    <col min="23" max="23" width="14" bestFit="1" customWidth="1"/>
    <col min="24" max="24" width="14.44140625" bestFit="1" customWidth="1"/>
    <col min="25" max="25" width="14.6640625" bestFit="1" customWidth="1"/>
    <col min="26" max="26" width="15.88671875" bestFit="1" customWidth="1"/>
    <col min="27" max="27" width="13.5546875" bestFit="1" customWidth="1"/>
    <col min="28" max="28" width="14.44140625" bestFit="1" customWidth="1"/>
    <col min="29" max="29" width="14.5546875" bestFit="1" customWidth="1"/>
    <col min="30" max="31" width="14.109375" bestFit="1" customWidth="1"/>
    <col min="32" max="32" width="14.33203125" bestFit="1" customWidth="1"/>
    <col min="33" max="33" width="14" bestFit="1" customWidth="1"/>
    <col min="34" max="34" width="13.109375" bestFit="1" customWidth="1"/>
    <col min="35" max="36" width="14.33203125" bestFit="1" customWidth="1"/>
    <col min="37" max="40" width="14.33203125" customWidth="1"/>
    <col min="41" max="41" width="19.44140625" bestFit="1" customWidth="1"/>
    <col min="42" max="42" width="18.33203125" customWidth="1"/>
  </cols>
  <sheetData>
    <row r="1" spans="1:10" ht="20.399999999999999" x14ac:dyDescent="0.3">
      <c r="A1" s="1" t="str">
        <f>A185</f>
        <v>سود هر سهم</v>
      </c>
      <c r="B1" s="1" t="str">
        <f>B184</f>
        <v>م ریال</v>
      </c>
      <c r="C1" s="1">
        <f>C185</f>
        <v>410.69800724637679</v>
      </c>
      <c r="D1" s="1">
        <f>D185</f>
        <v>445.32934782608697</v>
      </c>
      <c r="E1" s="1">
        <f>E185</f>
        <v>409.91974637681159</v>
      </c>
      <c r="F1" s="1">
        <f>F185</f>
        <v>593.4182971014493</v>
      </c>
      <c r="G1" s="1">
        <f>G185</f>
        <v>951.03750000000002</v>
      </c>
      <c r="H1" s="1"/>
      <c r="I1" s="1">
        <f>I185</f>
        <v>1107.4784420289855</v>
      </c>
      <c r="J1" s="1">
        <f>مفروضات!Y87</f>
        <v>0</v>
      </c>
    </row>
    <row r="2" spans="1:10" ht="20.399999999999999" x14ac:dyDescent="0.3">
      <c r="A2" s="180"/>
      <c r="B2" s="180"/>
      <c r="C2" s="180" t="s">
        <v>8</v>
      </c>
      <c r="D2" s="180" t="s">
        <v>9</v>
      </c>
      <c r="E2" s="180" t="s">
        <v>2</v>
      </c>
      <c r="F2" s="180" t="s">
        <v>542</v>
      </c>
      <c r="G2" s="180" t="s">
        <v>24</v>
      </c>
      <c r="H2" s="180"/>
      <c r="I2" s="180" t="s">
        <v>3665</v>
      </c>
      <c r="J2" s="180" t="s">
        <v>4</v>
      </c>
    </row>
    <row r="3" spans="1:10" ht="18.600000000000001" x14ac:dyDescent="0.3">
      <c r="F3" s="30"/>
    </row>
    <row r="4" spans="1:10" ht="18.600000000000001" x14ac:dyDescent="0.3">
      <c r="F4" s="26"/>
    </row>
    <row r="5" spans="1:10" ht="19.2" thickBot="1" x14ac:dyDescent="0.35">
      <c r="A5" s="2"/>
      <c r="B5" s="2" t="s">
        <v>624</v>
      </c>
      <c r="C5" s="2" t="s">
        <v>3748</v>
      </c>
      <c r="D5" s="2" t="s">
        <v>3752</v>
      </c>
      <c r="F5" s="25"/>
    </row>
    <row r="6" spans="1:10" ht="24" thickTop="1" x14ac:dyDescent="0.3">
      <c r="A6" s="3" t="s">
        <v>3750</v>
      </c>
      <c r="B6" s="491">
        <v>12</v>
      </c>
      <c r="C6" s="496">
        <v>6</v>
      </c>
      <c r="D6" s="496">
        <f>C6+B6</f>
        <v>18</v>
      </c>
    </row>
    <row r="7" spans="1:10" ht="23.4" x14ac:dyDescent="0.3">
      <c r="A7" s="498" t="s">
        <v>3749</v>
      </c>
      <c r="B7" s="494">
        <v>159</v>
      </c>
      <c r="C7" s="494">
        <v>160</v>
      </c>
      <c r="D7" s="494"/>
      <c r="F7" s="30"/>
    </row>
    <row r="8" spans="1:10" ht="23.4" x14ac:dyDescent="0.3">
      <c r="A8" s="6" t="s">
        <v>3757</v>
      </c>
      <c r="B8" s="493">
        <f>B6*B7</f>
        <v>1908</v>
      </c>
      <c r="C8" s="493">
        <f>C6*C7</f>
        <v>960</v>
      </c>
      <c r="D8" s="493">
        <f>C8+B8</f>
        <v>2868</v>
      </c>
      <c r="F8" s="28"/>
    </row>
    <row r="9" spans="1:10" ht="23.4" x14ac:dyDescent="0.3">
      <c r="A9" s="6" t="s">
        <v>3754</v>
      </c>
      <c r="B9" s="493"/>
      <c r="C9" s="493"/>
      <c r="D9" s="493">
        <f>(I29-I22)/8760</f>
        <v>1721.2360730593607</v>
      </c>
      <c r="F9" s="28"/>
    </row>
    <row r="10" spans="1:10" ht="23.4" x14ac:dyDescent="0.3">
      <c r="A10" s="6" t="s">
        <v>3761</v>
      </c>
      <c r="B10" s="493"/>
      <c r="C10" s="493"/>
      <c r="D10" s="497">
        <f>D9/D8</f>
        <v>0.60015204778917741</v>
      </c>
    </row>
    <row r="11" spans="1:10" ht="23.4" x14ac:dyDescent="0.3">
      <c r="A11" s="27"/>
      <c r="B11" s="493"/>
      <c r="C11" s="493"/>
      <c r="D11" s="497"/>
    </row>
    <row r="12" spans="1:10" ht="19.2" thickBot="1" x14ac:dyDescent="0.35">
      <c r="A12" s="2"/>
      <c r="B12" s="2" t="s">
        <v>1</v>
      </c>
      <c r="C12" s="2"/>
      <c r="D12" s="2" t="s">
        <v>31</v>
      </c>
    </row>
    <row r="13" spans="1:10" ht="24" thickTop="1" x14ac:dyDescent="0.3">
      <c r="A13" s="265" t="s">
        <v>3763</v>
      </c>
      <c r="B13" s="502" t="s">
        <v>3765</v>
      </c>
      <c r="D13" s="493">
        <f>F89*1000000/100</f>
        <v>2013920000</v>
      </c>
    </row>
    <row r="14" spans="1:10" ht="23.4" x14ac:dyDescent="0.3">
      <c r="A14" s="265" t="s">
        <v>3762</v>
      </c>
      <c r="B14" s="502" t="s">
        <v>3765</v>
      </c>
      <c r="D14" s="493">
        <f>I89*1000000/100</f>
        <v>3523800000</v>
      </c>
    </row>
    <row r="15" spans="1:10" ht="23.4" x14ac:dyDescent="0.3">
      <c r="A15" s="265" t="s">
        <v>3764</v>
      </c>
      <c r="B15" s="502" t="s">
        <v>3766</v>
      </c>
      <c r="D15" s="492">
        <f>I23*1000/D14</f>
        <v>3.5278361428003859</v>
      </c>
    </row>
    <row r="16" spans="1:10" ht="23.4" x14ac:dyDescent="0.3">
      <c r="A16" s="27"/>
      <c r="B16" s="493"/>
      <c r="C16" s="493"/>
      <c r="D16" s="497"/>
    </row>
    <row r="17" spans="1:43" ht="23.4" x14ac:dyDescent="0.3">
      <c r="A17" s="27"/>
      <c r="B17" s="493"/>
      <c r="C17" s="493"/>
      <c r="D17" s="497"/>
    </row>
    <row r="18" spans="1:43" ht="18.600000000000001" x14ac:dyDescent="0.3">
      <c r="F18" s="30"/>
    </row>
    <row r="19" spans="1:43" ht="18.600000000000001" x14ac:dyDescent="0.3">
      <c r="F19" s="8"/>
      <c r="L19" s="21"/>
    </row>
    <row r="20" spans="1:43" ht="18.600000000000001" x14ac:dyDescent="0.3">
      <c r="C20" s="13"/>
      <c r="D20" s="20"/>
      <c r="E20" s="20"/>
      <c r="F20" s="20"/>
      <c r="G20" s="20"/>
      <c r="H20" s="20"/>
      <c r="I20" s="20"/>
      <c r="J20" s="20"/>
    </row>
    <row r="21" spans="1:43" ht="19.2" thickBot="1" x14ac:dyDescent="0.35">
      <c r="A21" s="2" t="s">
        <v>10</v>
      </c>
      <c r="B21" s="2">
        <f>B3</f>
        <v>0</v>
      </c>
      <c r="C21" s="2" t="s">
        <v>8</v>
      </c>
      <c r="D21" s="2" t="s">
        <v>9</v>
      </c>
      <c r="E21" s="2" t="s">
        <v>2</v>
      </c>
      <c r="F21" s="2" t="s">
        <v>542</v>
      </c>
      <c r="G21" s="2" t="s">
        <v>24</v>
      </c>
      <c r="H21" s="2" t="s">
        <v>25</v>
      </c>
      <c r="I21" s="2" t="s">
        <v>3665</v>
      </c>
      <c r="J21" s="2" t="s">
        <v>4</v>
      </c>
      <c r="L21" s="2" t="s">
        <v>31</v>
      </c>
      <c r="M21" s="2"/>
      <c r="N21" s="82"/>
      <c r="O21" s="82">
        <v>13990131</v>
      </c>
      <c r="P21" s="82">
        <v>13990231</v>
      </c>
      <c r="Q21" s="82">
        <v>13990331</v>
      </c>
      <c r="R21" s="82">
        <v>13990431</v>
      </c>
      <c r="S21" s="82">
        <v>13990531</v>
      </c>
      <c r="T21" s="82">
        <v>13990631</v>
      </c>
      <c r="U21" s="82">
        <v>13990730</v>
      </c>
      <c r="V21" s="82">
        <v>13990830</v>
      </c>
      <c r="W21" s="82">
        <v>13990930</v>
      </c>
      <c r="X21" s="82">
        <v>13991030</v>
      </c>
      <c r="Y21" s="82">
        <v>13991130</v>
      </c>
      <c r="Z21" s="82">
        <v>13991230</v>
      </c>
      <c r="AA21" s="82">
        <v>14000131</v>
      </c>
      <c r="AB21" s="82">
        <v>14000231</v>
      </c>
      <c r="AC21" s="82">
        <v>14000331</v>
      </c>
      <c r="AD21" s="82">
        <v>14000431</v>
      </c>
      <c r="AE21" s="82">
        <v>14000531</v>
      </c>
      <c r="AF21" s="82">
        <v>14000631</v>
      </c>
      <c r="AG21" s="82">
        <v>14000730</v>
      </c>
      <c r="AH21" s="82">
        <v>14000830</v>
      </c>
      <c r="AI21" s="82">
        <v>14000930</v>
      </c>
      <c r="AJ21" s="82">
        <v>14001030</v>
      </c>
      <c r="AK21" s="82">
        <v>14001130</v>
      </c>
      <c r="AL21" s="82">
        <v>14001230</v>
      </c>
      <c r="AM21" s="82">
        <v>14010131</v>
      </c>
      <c r="AN21" s="82">
        <v>14010231</v>
      </c>
      <c r="AO21" s="82" t="s">
        <v>1335</v>
      </c>
      <c r="AP21" s="82"/>
      <c r="AQ21" s="82"/>
    </row>
    <row r="22" spans="1:43" ht="21" thickTop="1" x14ac:dyDescent="0.3">
      <c r="A22" s="34" t="s">
        <v>670</v>
      </c>
      <c r="B22" s="5"/>
      <c r="C22" s="5">
        <v>15596517</v>
      </c>
      <c r="D22" s="5">
        <v>18140803</v>
      </c>
      <c r="E22" s="5">
        <v>16053589</v>
      </c>
      <c r="F22" s="5">
        <v>8042600</v>
      </c>
      <c r="G22" s="5">
        <v>11456014</v>
      </c>
      <c r="H22" s="5"/>
      <c r="I22" s="5">
        <v>14784437</v>
      </c>
      <c r="J22" s="141">
        <f>J23*I22/I23</f>
        <v>14784437</v>
      </c>
      <c r="L22" s="34" t="s">
        <v>670</v>
      </c>
      <c r="M22" s="35"/>
      <c r="N22" s="8"/>
      <c r="O22" s="8">
        <v>1466684</v>
      </c>
      <c r="P22" s="8">
        <v>1432454</v>
      </c>
      <c r="Q22" s="8">
        <v>1270566</v>
      </c>
      <c r="R22" s="8">
        <v>1491688</v>
      </c>
      <c r="S22" s="8">
        <v>1513452</v>
      </c>
      <c r="T22" s="8">
        <v>1566335</v>
      </c>
      <c r="U22" s="8">
        <v>1288113</v>
      </c>
      <c r="V22" s="8">
        <v>1277415</v>
      </c>
      <c r="W22" s="8">
        <v>1092011</v>
      </c>
      <c r="X22" s="8">
        <v>1231102</v>
      </c>
      <c r="Y22" s="8">
        <v>1186760</v>
      </c>
      <c r="Z22" s="8">
        <v>1299302</v>
      </c>
      <c r="AA22" s="8">
        <v>1299306</v>
      </c>
      <c r="AB22" s="8">
        <v>1275769</v>
      </c>
      <c r="AC22" s="8">
        <v>1281639</v>
      </c>
      <c r="AD22" s="8">
        <v>1412576</v>
      </c>
      <c r="AE22" s="8">
        <v>1536996</v>
      </c>
      <c r="AF22" s="8">
        <v>1416584</v>
      </c>
      <c r="AG22" s="8">
        <v>1394604</v>
      </c>
      <c r="AH22" s="8">
        <v>1190076</v>
      </c>
      <c r="AI22" s="8">
        <v>1036234</v>
      </c>
      <c r="AJ22" s="8">
        <v>881177</v>
      </c>
      <c r="AK22" s="8">
        <v>1048089</v>
      </c>
      <c r="AL22" s="8">
        <v>1052580</v>
      </c>
      <c r="AM22" s="8">
        <v>1281491</v>
      </c>
      <c r="AN22" s="8">
        <v>1322067</v>
      </c>
      <c r="AO22" s="8">
        <f>AVERAGE(AA22:AL22)</f>
        <v>1235469.1666666667</v>
      </c>
      <c r="AP22" s="8"/>
      <c r="AQ22" s="8"/>
    </row>
    <row r="23" spans="1:43" ht="20.399999999999999" x14ac:dyDescent="0.3">
      <c r="A23" s="34" t="s">
        <v>671</v>
      </c>
      <c r="B23" s="26"/>
      <c r="C23" s="26">
        <v>12057065</v>
      </c>
      <c r="D23" s="26">
        <v>13561813</v>
      </c>
      <c r="E23" s="26">
        <v>12596925</v>
      </c>
      <c r="F23" s="26">
        <v>7633174</v>
      </c>
      <c r="G23" s="26">
        <v>10527555</v>
      </c>
      <c r="H23" s="26"/>
      <c r="I23" s="26">
        <v>12431389</v>
      </c>
      <c r="J23" s="40">
        <f>D8*D10*(I23/(I23+I28))*8760</f>
        <v>12431389</v>
      </c>
      <c r="L23" s="34" t="s">
        <v>671</v>
      </c>
      <c r="M23" s="35"/>
      <c r="N23" s="8"/>
      <c r="O23" s="8">
        <v>712538</v>
      </c>
      <c r="P23" s="8">
        <v>1264280</v>
      </c>
      <c r="Q23" s="8">
        <v>1167021</v>
      </c>
      <c r="R23" s="8">
        <v>1411945</v>
      </c>
      <c r="S23" s="8">
        <v>1391837</v>
      </c>
      <c r="T23" s="8">
        <v>1383755</v>
      </c>
      <c r="U23" s="8">
        <v>1129245</v>
      </c>
      <c r="V23" s="8">
        <v>1036886</v>
      </c>
      <c r="W23" s="8">
        <v>985004</v>
      </c>
      <c r="X23" s="8">
        <v>570401</v>
      </c>
      <c r="Y23" s="8">
        <v>698747</v>
      </c>
      <c r="Z23" s="8">
        <v>877554</v>
      </c>
      <c r="AA23" s="8">
        <v>1206012</v>
      </c>
      <c r="AB23" s="8">
        <v>1213009</v>
      </c>
      <c r="AC23" s="8">
        <v>1248639</v>
      </c>
      <c r="AD23" s="8">
        <v>1293027</v>
      </c>
      <c r="AE23" s="8">
        <v>1527226</v>
      </c>
      <c r="AF23" s="8">
        <v>1357444</v>
      </c>
      <c r="AG23" s="8">
        <v>1194416</v>
      </c>
      <c r="AH23" s="8">
        <v>894832</v>
      </c>
      <c r="AI23" s="8">
        <v>744234</v>
      </c>
      <c r="AJ23" s="8">
        <v>388848</v>
      </c>
      <c r="AK23" s="8">
        <v>529056</v>
      </c>
      <c r="AL23" s="8">
        <v>861271</v>
      </c>
      <c r="AM23" s="8">
        <v>1109235</v>
      </c>
      <c r="AN23" s="8">
        <v>1273055</v>
      </c>
      <c r="AO23" s="8">
        <f>AVERAGE(AA23:AL23)</f>
        <v>1038167.8333333334</v>
      </c>
      <c r="AP23" s="8"/>
      <c r="AQ23" s="8"/>
    </row>
    <row r="24" spans="1:43" ht="20.399999999999999" x14ac:dyDescent="0.3">
      <c r="A24" s="133" t="s">
        <v>539</v>
      </c>
      <c r="B24" s="96"/>
      <c r="C24" s="183"/>
      <c r="D24" s="183"/>
      <c r="E24" s="183"/>
      <c r="F24" s="183"/>
      <c r="G24" s="183"/>
      <c r="H24" s="183"/>
      <c r="I24" s="183"/>
      <c r="J24" s="243"/>
      <c r="L24" s="34" t="s">
        <v>674</v>
      </c>
      <c r="M24" s="35"/>
      <c r="N24" s="26"/>
      <c r="O24" s="8">
        <v>13437</v>
      </c>
      <c r="P24" s="8">
        <v>11532</v>
      </c>
      <c r="Q24" s="8">
        <v>212412</v>
      </c>
      <c r="R24" s="8">
        <v>79212</v>
      </c>
      <c r="S24" s="8">
        <v>62964</v>
      </c>
      <c r="T24" s="8">
        <v>75618</v>
      </c>
      <c r="U24" s="8">
        <v>68760</v>
      </c>
      <c r="V24" s="8">
        <v>114480</v>
      </c>
      <c r="W24" s="8">
        <v>153984</v>
      </c>
      <c r="X24" s="8">
        <v>248688</v>
      </c>
      <c r="Y24" s="8">
        <v>313649</v>
      </c>
      <c r="Z24" s="8">
        <v>94067</v>
      </c>
      <c r="AA24" s="8">
        <v>107845</v>
      </c>
      <c r="AB24" s="8">
        <v>147729</v>
      </c>
      <c r="AC24" s="8">
        <v>152632</v>
      </c>
      <c r="AD24" s="8">
        <v>166383</v>
      </c>
      <c r="AE24" s="8">
        <v>110801</v>
      </c>
      <c r="AF24" s="8">
        <v>210072</v>
      </c>
      <c r="AG24" s="8">
        <v>231730</v>
      </c>
      <c r="AH24" s="8">
        <v>303226</v>
      </c>
      <c r="AI24" s="8">
        <v>389766</v>
      </c>
      <c r="AJ24" s="8">
        <v>339174</v>
      </c>
      <c r="AK24" s="246">
        <f>AK28</f>
        <v>270284</v>
      </c>
      <c r="AL24" s="246">
        <f>AL28</f>
        <v>207338</v>
      </c>
      <c r="AM24" s="246">
        <f>AM28</f>
        <v>219824</v>
      </c>
      <c r="AN24" s="246">
        <f>AN28</f>
        <v>233021</v>
      </c>
      <c r="AO24" s="8">
        <f>AVERAGE(AA24:AL24)</f>
        <v>219748.33333333334</v>
      </c>
      <c r="AP24" s="8"/>
      <c r="AQ24" s="8"/>
    </row>
    <row r="25" spans="1:43" s="242" customFormat="1" ht="20.399999999999999" x14ac:dyDescent="0.3">
      <c r="A25" s="245" t="s">
        <v>537</v>
      </c>
      <c r="B25" s="244"/>
      <c r="C25" s="79">
        <f>SUM(C22:C24)</f>
        <v>27653582</v>
      </c>
      <c r="D25" s="79">
        <f t="shared" ref="D25:J25" si="0">SUM(D22:D24)</f>
        <v>31702616</v>
      </c>
      <c r="E25" s="79">
        <f t="shared" si="0"/>
        <v>28650514</v>
      </c>
      <c r="F25" s="79">
        <f t="shared" si="0"/>
        <v>15675774</v>
      </c>
      <c r="G25" s="79">
        <f t="shared" si="0"/>
        <v>21983569</v>
      </c>
      <c r="H25" s="79"/>
      <c r="I25" s="79">
        <f t="shared" si="0"/>
        <v>27215826</v>
      </c>
      <c r="J25" s="79">
        <f t="shared" si="0"/>
        <v>27215826</v>
      </c>
      <c r="Y25" s="8"/>
      <c r="AF25" s="8"/>
      <c r="AG25" s="8"/>
      <c r="AH25" s="8"/>
      <c r="AI25" s="8"/>
      <c r="AJ25" s="26"/>
      <c r="AK25" s="422">
        <f>SUM(AK22:AK23)</f>
        <v>1577145</v>
      </c>
      <c r="AL25" s="422">
        <f>SUM(AL22:AL23)</f>
        <v>1913851</v>
      </c>
      <c r="AM25" s="422">
        <f>SUM(AM22:AM23)</f>
        <v>2390726</v>
      </c>
      <c r="AN25" s="422">
        <f>SUM(AN22:AN23)</f>
        <v>2595122</v>
      </c>
      <c r="AO25" s="422"/>
      <c r="AP25" s="8"/>
      <c r="AQ25" s="8"/>
    </row>
    <row r="26" spans="1:43" s="242" customFormat="1" ht="20.399999999999999" x14ac:dyDescent="0.3">
      <c r="A26" s="34" t="s">
        <v>541</v>
      </c>
      <c r="C26" s="26">
        <v>241785.5</v>
      </c>
      <c r="D26" s="26">
        <v>84768</v>
      </c>
      <c r="E26" s="26">
        <v>1185886</v>
      </c>
      <c r="F26" s="26">
        <v>382232</v>
      </c>
      <c r="G26" s="26"/>
      <c r="H26" s="26"/>
      <c r="I26" s="26">
        <v>1111715</v>
      </c>
      <c r="J26" s="26"/>
      <c r="AF26" s="8"/>
      <c r="AG26" s="8"/>
      <c r="AH26" s="8"/>
      <c r="AI26" s="8"/>
      <c r="AJ26" s="8"/>
      <c r="AK26" s="8">
        <v>92515</v>
      </c>
      <c r="AL26" s="8">
        <v>27492</v>
      </c>
      <c r="AM26" s="8">
        <v>31793</v>
      </c>
      <c r="AN26" s="8">
        <v>30876</v>
      </c>
      <c r="AO26" s="8"/>
      <c r="AP26" s="8"/>
      <c r="AQ26" s="8"/>
    </row>
    <row r="27" spans="1:43" s="242" customFormat="1" ht="20.399999999999999" x14ac:dyDescent="0.3">
      <c r="A27" s="34" t="s">
        <v>1331</v>
      </c>
      <c r="C27" s="26">
        <v>2223324</v>
      </c>
      <c r="D27" s="26">
        <v>253117</v>
      </c>
      <c r="E27" s="26">
        <v>262918</v>
      </c>
      <c r="F27" s="26">
        <v>520598</v>
      </c>
      <c r="G27" s="26"/>
      <c r="H27" s="26"/>
      <c r="I27" s="26">
        <v>1534924</v>
      </c>
      <c r="J27" s="26"/>
      <c r="AF27" s="8"/>
      <c r="AG27" s="8"/>
      <c r="AH27" s="8"/>
      <c r="AI27" s="8"/>
      <c r="AJ27" s="8"/>
      <c r="AK27" s="8">
        <v>177769</v>
      </c>
      <c r="AL27" s="8">
        <v>179846</v>
      </c>
      <c r="AM27" s="8">
        <v>188031</v>
      </c>
      <c r="AN27" s="8">
        <v>202145</v>
      </c>
      <c r="AO27" s="8"/>
      <c r="AP27" s="8"/>
      <c r="AQ27" s="8"/>
    </row>
    <row r="28" spans="1:43" s="242" customFormat="1" ht="21" thickBot="1" x14ac:dyDescent="0.35">
      <c r="A28" s="246" t="s">
        <v>1333</v>
      </c>
      <c r="C28" s="247">
        <f>SUM(C26:C27)</f>
        <v>2465109.5</v>
      </c>
      <c r="D28" s="247">
        <f>SUM(D26:D27)</f>
        <v>337885</v>
      </c>
      <c r="E28" s="247">
        <f>SUM(E26:E27)</f>
        <v>1448804</v>
      </c>
      <c r="F28" s="247">
        <f>SUM(F26:F27)</f>
        <v>902830</v>
      </c>
      <c r="G28" s="247">
        <v>1826604</v>
      </c>
      <c r="H28" s="247"/>
      <c r="I28" s="247">
        <f>SUM(I26:I27)</f>
        <v>2646639</v>
      </c>
      <c r="J28" s="247">
        <f>D8*D10*(I28/(I23+I28))*8760</f>
        <v>2646639</v>
      </c>
      <c r="AF28" s="8"/>
      <c r="AG28" s="8"/>
      <c r="AH28" s="8"/>
      <c r="AI28" s="8"/>
      <c r="AJ28" s="8"/>
      <c r="AK28" s="246">
        <f>SUM(AK26:AK27)</f>
        <v>270284</v>
      </c>
      <c r="AL28" s="246">
        <f>SUM(AL26:AL27)</f>
        <v>207338</v>
      </c>
      <c r="AM28" s="246">
        <f>SUM(AM26:AM27)</f>
        <v>219824</v>
      </c>
      <c r="AN28" s="246">
        <f>SUM(AN26:AN27)</f>
        <v>233021</v>
      </c>
      <c r="AO28" s="246"/>
      <c r="AP28" s="8"/>
      <c r="AQ28" s="8"/>
    </row>
    <row r="29" spans="1:43" s="242" customFormat="1" ht="21" thickTop="1" x14ac:dyDescent="0.3">
      <c r="A29" s="248" t="s">
        <v>1332</v>
      </c>
      <c r="C29" s="79">
        <f>C28+C25</f>
        <v>30118691.5</v>
      </c>
      <c r="D29" s="79">
        <f t="shared" ref="D29:I29" si="1">D28+D25</f>
        <v>32040501</v>
      </c>
      <c r="E29" s="79">
        <f t="shared" si="1"/>
        <v>30099318</v>
      </c>
      <c r="F29" s="79">
        <f t="shared" si="1"/>
        <v>16578604</v>
      </c>
      <c r="G29" s="79">
        <f t="shared" si="1"/>
        <v>23810173</v>
      </c>
      <c r="H29" s="79"/>
      <c r="I29" s="79">
        <f t="shared" si="1"/>
        <v>29862465</v>
      </c>
      <c r="J29" s="79">
        <f>D8*D10*8760+J22</f>
        <v>29862465</v>
      </c>
      <c r="AF29" s="8"/>
      <c r="AG29" s="8"/>
      <c r="AH29" s="8"/>
      <c r="AI29" s="8"/>
      <c r="AJ29" s="26"/>
      <c r="AK29" s="421">
        <f>AK28+AK25</f>
        <v>1847429</v>
      </c>
      <c r="AL29" s="421">
        <f>AL28+AL25</f>
        <v>2121189</v>
      </c>
      <c r="AM29" s="421">
        <f>AM28+AM25</f>
        <v>2610550</v>
      </c>
      <c r="AN29" s="421">
        <f>AN28+AN25</f>
        <v>2828143</v>
      </c>
      <c r="AO29" s="421"/>
      <c r="AP29" s="8"/>
      <c r="AQ29" s="8"/>
    </row>
    <row r="30" spans="1:43" s="242" customFormat="1" ht="20.399999999999999" x14ac:dyDescent="0.3">
      <c r="AF30" s="8"/>
      <c r="AG30" s="8"/>
      <c r="AH30" s="8"/>
      <c r="AI30" s="8"/>
      <c r="AJ30" s="8"/>
      <c r="AK30" s="8"/>
      <c r="AL30" s="26"/>
      <c r="AM30" s="26"/>
      <c r="AN30" s="26"/>
      <c r="AO30" s="8"/>
      <c r="AP30" s="8"/>
      <c r="AQ30" s="8"/>
    </row>
    <row r="31" spans="1:43" s="242" customFormat="1" ht="20.399999999999999" x14ac:dyDescent="0.3"/>
    <row r="32" spans="1:43" s="242" customFormat="1" ht="20.399999999999999" x14ac:dyDescent="0.3"/>
    <row r="33" spans="1:44" ht="20.399999999999999" x14ac:dyDescent="0.3">
      <c r="A33" s="133"/>
      <c r="B33" s="8"/>
      <c r="C33" s="8"/>
      <c r="D33" s="8"/>
      <c r="E33" s="8"/>
      <c r="F33" s="8"/>
      <c r="G33" s="8"/>
      <c r="H33" s="8"/>
      <c r="I33" s="8"/>
      <c r="J33" s="8"/>
    </row>
    <row r="34" spans="1:44" ht="18.600000000000001" x14ac:dyDescent="0.3">
      <c r="A34" s="30"/>
      <c r="B34" s="8"/>
      <c r="C34" s="10"/>
      <c r="D34" s="10"/>
      <c r="E34" s="10"/>
      <c r="F34" s="10"/>
      <c r="G34" s="10"/>
      <c r="H34" s="10"/>
      <c r="I34" s="10"/>
      <c r="J34" s="10"/>
    </row>
    <row r="35" spans="1:44" ht="18.600000000000001" x14ac:dyDescent="0.3">
      <c r="A35" s="30"/>
      <c r="B35" s="8"/>
      <c r="C35" s="10"/>
      <c r="D35" s="10"/>
      <c r="E35" s="10"/>
      <c r="F35" s="10"/>
      <c r="G35" s="10"/>
      <c r="H35" s="10"/>
      <c r="I35" s="10"/>
      <c r="J35" s="10"/>
    </row>
    <row r="36" spans="1:44" ht="19.2" thickBot="1" x14ac:dyDescent="0.35">
      <c r="A36" s="2" t="s">
        <v>529</v>
      </c>
      <c r="B36" s="2">
        <f>B21</f>
        <v>0</v>
      </c>
      <c r="C36" s="2" t="str">
        <f>C21</f>
        <v>سال 1397</v>
      </c>
      <c r="D36" s="2" t="str">
        <f>D21</f>
        <v>سال 1398</v>
      </c>
      <c r="E36" s="2" t="str">
        <f>E21</f>
        <v>سال 1399</v>
      </c>
      <c r="F36" s="2" t="s">
        <v>542</v>
      </c>
      <c r="G36" s="2" t="s">
        <v>24</v>
      </c>
      <c r="H36" s="2"/>
      <c r="I36" s="2" t="str">
        <f>I21</f>
        <v>12 ماهه 1400</v>
      </c>
      <c r="J36" s="2" t="s">
        <v>4</v>
      </c>
      <c r="L36" s="2" t="s">
        <v>529</v>
      </c>
      <c r="M36" s="2"/>
      <c r="N36" s="82">
        <f t="shared" ref="N36:AL36" si="2">N21</f>
        <v>0</v>
      </c>
      <c r="O36" s="82">
        <f t="shared" si="2"/>
        <v>13990131</v>
      </c>
      <c r="P36" s="82">
        <f t="shared" si="2"/>
        <v>13990231</v>
      </c>
      <c r="Q36" s="82">
        <f t="shared" si="2"/>
        <v>13990331</v>
      </c>
      <c r="R36" s="82">
        <f t="shared" si="2"/>
        <v>13990431</v>
      </c>
      <c r="S36" s="82">
        <f t="shared" si="2"/>
        <v>13990531</v>
      </c>
      <c r="T36" s="82">
        <f t="shared" si="2"/>
        <v>13990631</v>
      </c>
      <c r="U36" s="82">
        <f t="shared" si="2"/>
        <v>13990730</v>
      </c>
      <c r="V36" s="82">
        <f t="shared" si="2"/>
        <v>13990830</v>
      </c>
      <c r="W36" s="82">
        <f t="shared" si="2"/>
        <v>13990930</v>
      </c>
      <c r="X36" s="82">
        <f t="shared" si="2"/>
        <v>13991030</v>
      </c>
      <c r="Y36" s="82">
        <f t="shared" si="2"/>
        <v>13991130</v>
      </c>
      <c r="Z36" s="82">
        <f t="shared" si="2"/>
        <v>13991230</v>
      </c>
      <c r="AA36" s="82">
        <f t="shared" si="2"/>
        <v>14000131</v>
      </c>
      <c r="AB36" s="82">
        <f t="shared" si="2"/>
        <v>14000231</v>
      </c>
      <c r="AC36" s="82">
        <f t="shared" si="2"/>
        <v>14000331</v>
      </c>
      <c r="AD36" s="82">
        <f t="shared" si="2"/>
        <v>14000431</v>
      </c>
      <c r="AE36" s="82">
        <f t="shared" si="2"/>
        <v>14000531</v>
      </c>
      <c r="AF36" s="82">
        <f t="shared" si="2"/>
        <v>14000631</v>
      </c>
      <c r="AG36" s="82">
        <f t="shared" si="2"/>
        <v>14000730</v>
      </c>
      <c r="AH36" s="82">
        <f t="shared" si="2"/>
        <v>14000830</v>
      </c>
      <c r="AI36" s="82">
        <f t="shared" si="2"/>
        <v>14000930</v>
      </c>
      <c r="AJ36" s="82">
        <f t="shared" si="2"/>
        <v>14001030</v>
      </c>
      <c r="AK36" s="82">
        <f t="shared" si="2"/>
        <v>14001130</v>
      </c>
      <c r="AL36" s="82">
        <f t="shared" si="2"/>
        <v>14001230</v>
      </c>
      <c r="AM36" s="82">
        <f>AM21</f>
        <v>14010131</v>
      </c>
      <c r="AN36" s="82">
        <f>AN21</f>
        <v>14010231</v>
      </c>
      <c r="AO36" s="82"/>
      <c r="AP36" s="82"/>
      <c r="AQ36" s="82"/>
    </row>
    <row r="37" spans="1:44" ht="21" thickTop="1" x14ac:dyDescent="0.3">
      <c r="A37" s="34" t="s">
        <v>670</v>
      </c>
      <c r="B37" s="5"/>
      <c r="C37" s="5">
        <f t="shared" ref="C37:F38" si="3">C67*1000000/C22</f>
        <v>159845.94509145856</v>
      </c>
      <c r="D37" s="5">
        <f t="shared" si="3"/>
        <v>174290.07966185399</v>
      </c>
      <c r="E37" s="5">
        <f t="shared" si="3"/>
        <v>161920.05413867265</v>
      </c>
      <c r="F37" s="5">
        <f t="shared" si="3"/>
        <v>208693.83035336831</v>
      </c>
      <c r="G37" s="5">
        <f>G67*1000000/G22</f>
        <v>182020.37811755468</v>
      </c>
      <c r="H37" s="26"/>
      <c r="I37" s="5">
        <f>I67*1000000/I22</f>
        <v>159956.04026044413</v>
      </c>
      <c r="J37" s="141">
        <f>I37*(1+مفروضات!C10)</f>
        <v>159956.04026044413</v>
      </c>
      <c r="L37" s="34" t="s">
        <v>670</v>
      </c>
      <c r="M37" s="35"/>
      <c r="N37" s="8"/>
      <c r="O37" s="26">
        <v>72847</v>
      </c>
      <c r="P37" s="26">
        <v>133374</v>
      </c>
      <c r="Q37" s="26">
        <v>194163</v>
      </c>
      <c r="R37" s="26">
        <v>621257</v>
      </c>
      <c r="S37" s="26">
        <v>353298</v>
      </c>
      <c r="T37" s="26">
        <v>210886</v>
      </c>
      <c r="U37" s="26">
        <v>164532</v>
      </c>
      <c r="V37" s="26">
        <v>93067</v>
      </c>
      <c r="W37" s="26">
        <v>76364</v>
      </c>
      <c r="X37" s="26">
        <v>84124</v>
      </c>
      <c r="Y37" s="26">
        <v>74740</v>
      </c>
      <c r="Z37" s="26">
        <v>79460</v>
      </c>
      <c r="AA37" s="26">
        <v>64206</v>
      </c>
      <c r="AB37" s="26">
        <v>105692</v>
      </c>
      <c r="AC37" s="26">
        <v>156252</v>
      </c>
      <c r="AD37" s="26">
        <v>325929</v>
      </c>
      <c r="AE37" s="26">
        <v>316943</v>
      </c>
      <c r="AF37" s="26">
        <v>212995</v>
      </c>
      <c r="AG37" s="26">
        <v>172202</v>
      </c>
      <c r="AH37" s="26">
        <v>101947</v>
      </c>
      <c r="AI37" s="26">
        <v>89869</v>
      </c>
      <c r="AJ37" s="26">
        <v>92936</v>
      </c>
      <c r="AK37" s="26">
        <v>81391</v>
      </c>
      <c r="AL37" s="26">
        <v>84001</v>
      </c>
      <c r="AM37" s="26">
        <v>64507</v>
      </c>
      <c r="AN37" s="26">
        <v>136900</v>
      </c>
      <c r="AO37" s="8"/>
      <c r="AP37" s="8"/>
      <c r="AQ37" s="8"/>
    </row>
    <row r="38" spans="1:44" ht="20.399999999999999" x14ac:dyDescent="0.3">
      <c r="A38" s="34" t="s">
        <v>671</v>
      </c>
      <c r="B38" s="26"/>
      <c r="C38" s="26">
        <f t="shared" si="3"/>
        <v>205231.95321581163</v>
      </c>
      <c r="D38" s="26">
        <f t="shared" si="3"/>
        <v>215419.64927550615</v>
      </c>
      <c r="E38" s="26">
        <f t="shared" si="3"/>
        <v>369604.01050256315</v>
      </c>
      <c r="F38" s="26">
        <f t="shared" si="3"/>
        <v>615153.14599143167</v>
      </c>
      <c r="G38" s="26">
        <f>G68*1000000/G23</f>
        <v>635650.82300686149</v>
      </c>
      <c r="H38" s="26"/>
      <c r="I38" s="26">
        <f>I68*1000000/I23</f>
        <v>631403.86001918209</v>
      </c>
      <c r="J38" s="40">
        <f>I38*(1+مفروضات!C7)</f>
        <v>1376893.152689805</v>
      </c>
      <c r="L38" s="34" t="s">
        <v>671</v>
      </c>
      <c r="M38" s="35"/>
      <c r="N38" s="26"/>
      <c r="O38" s="26">
        <v>147769</v>
      </c>
      <c r="P38" s="26">
        <v>243989</v>
      </c>
      <c r="Q38" s="26">
        <v>431132</v>
      </c>
      <c r="R38" s="26">
        <v>472392</v>
      </c>
      <c r="S38" s="26">
        <v>466675</v>
      </c>
      <c r="T38" s="26">
        <v>411340</v>
      </c>
      <c r="U38" s="26">
        <v>374195</v>
      </c>
      <c r="V38" s="26">
        <v>334028</v>
      </c>
      <c r="W38" s="26">
        <v>339553</v>
      </c>
      <c r="X38" s="26">
        <v>272000</v>
      </c>
      <c r="Y38" s="26">
        <v>221668</v>
      </c>
      <c r="Z38" s="26">
        <v>314817</v>
      </c>
      <c r="AA38" s="26">
        <v>384384</v>
      </c>
      <c r="AB38" s="26">
        <v>523666</v>
      </c>
      <c r="AC38" s="26">
        <v>615119</v>
      </c>
      <c r="AD38" s="26">
        <v>705351</v>
      </c>
      <c r="AE38" s="26">
        <v>647660</v>
      </c>
      <c r="AF38" s="26">
        <v>673177</v>
      </c>
      <c r="AG38" s="26">
        <v>692598</v>
      </c>
      <c r="AH38" s="26">
        <v>789702</v>
      </c>
      <c r="AI38" s="26">
        <v>601375</v>
      </c>
      <c r="AJ38" s="26">
        <v>724556</v>
      </c>
      <c r="AK38" s="26">
        <v>594661</v>
      </c>
      <c r="AL38" s="26">
        <v>678512</v>
      </c>
      <c r="AM38" s="26">
        <v>604120</v>
      </c>
      <c r="AN38" s="26">
        <v>585899</v>
      </c>
      <c r="AO38" s="26"/>
      <c r="AP38" s="26"/>
      <c r="AQ38" s="26"/>
      <c r="AR38" s="25"/>
    </row>
    <row r="39" spans="1:44" ht="20.399999999999999" x14ac:dyDescent="0.3">
      <c r="A39" s="133" t="s">
        <v>539</v>
      </c>
      <c r="B39" s="96"/>
      <c r="C39" s="183"/>
      <c r="D39" s="183"/>
      <c r="E39" s="183"/>
      <c r="F39" s="183"/>
      <c r="G39" s="183"/>
      <c r="H39" s="183"/>
      <c r="I39" s="183"/>
      <c r="J39" s="243"/>
      <c r="L39" s="34" t="s">
        <v>674</v>
      </c>
      <c r="M39" s="35"/>
      <c r="N39" s="25"/>
      <c r="O39" s="26">
        <v>473097</v>
      </c>
      <c r="P39" s="26">
        <v>469997</v>
      </c>
      <c r="Q39" s="26">
        <v>500155</v>
      </c>
      <c r="R39" s="26">
        <v>324042</v>
      </c>
      <c r="S39" s="26">
        <v>579744</v>
      </c>
      <c r="T39" s="26">
        <v>522481</v>
      </c>
      <c r="U39" s="26">
        <v>521699</v>
      </c>
      <c r="V39" s="26">
        <v>491780</v>
      </c>
      <c r="W39" s="26">
        <v>452463</v>
      </c>
      <c r="X39" s="26">
        <v>412569</v>
      </c>
      <c r="Y39" s="26">
        <v>405998</v>
      </c>
      <c r="Z39" s="26">
        <v>489896</v>
      </c>
      <c r="AA39" s="26">
        <v>530298</v>
      </c>
      <c r="AB39" s="26">
        <v>540578</v>
      </c>
      <c r="AC39" s="26">
        <v>564836</v>
      </c>
      <c r="AD39" s="26">
        <v>589946</v>
      </c>
      <c r="AE39" s="26">
        <v>567531</v>
      </c>
      <c r="AF39" s="26">
        <v>622963</v>
      </c>
      <c r="AG39" s="26">
        <v>592271</v>
      </c>
      <c r="AH39" s="26">
        <v>572586</v>
      </c>
      <c r="AI39" s="26">
        <v>555330.63427800266</v>
      </c>
      <c r="AJ39" s="26">
        <v>553818.98376644438</v>
      </c>
      <c r="AK39" s="423">
        <f>(AK26*AK41+AK27*AK42)/AK28</f>
        <v>560214.36873806815</v>
      </c>
      <c r="AL39" s="423">
        <f>(AL26*AL41+AL27*AL42)/AL28</f>
        <v>562684.85109338374</v>
      </c>
      <c r="AM39" s="423">
        <f>(AM26*AM41+AM27*AM42)/AM28</f>
        <v>566980.8734169153</v>
      </c>
      <c r="AN39" s="423">
        <f>(AN26*AN41+AN27*AN42)/AN28</f>
        <v>578295.18601327774</v>
      </c>
      <c r="AO39" s="26"/>
      <c r="AP39" s="26"/>
      <c r="AQ39" s="26"/>
    </row>
    <row r="40" spans="1:44" ht="20.399999999999999" x14ac:dyDescent="0.3">
      <c r="A40" s="245"/>
      <c r="B40" s="244"/>
      <c r="C40" s="133"/>
      <c r="D40" s="133"/>
      <c r="E40" s="133"/>
      <c r="F40" s="133"/>
      <c r="G40" s="133"/>
      <c r="H40" s="133"/>
      <c r="I40" s="133"/>
      <c r="J40" s="133"/>
      <c r="L40" s="27"/>
      <c r="M40" s="26"/>
      <c r="N40" s="25"/>
      <c r="P40" s="26"/>
      <c r="R40" s="26"/>
      <c r="S40" s="26"/>
      <c r="U40" s="26"/>
      <c r="V40" s="26"/>
      <c r="W40" s="26"/>
      <c r="X40" s="26"/>
      <c r="AA40" s="26"/>
      <c r="AB40" s="26"/>
      <c r="AC40" s="26"/>
      <c r="AD40" s="26"/>
      <c r="AE40" s="26"/>
      <c r="AF40" s="26"/>
      <c r="AG40" s="26"/>
      <c r="AH40" s="26"/>
      <c r="AI40" s="26"/>
      <c r="AJ40" s="26"/>
      <c r="AK40" s="26"/>
      <c r="AL40" s="26"/>
      <c r="AM40" s="26"/>
      <c r="AN40" s="26"/>
      <c r="AO40" s="26"/>
      <c r="AP40" s="26"/>
      <c r="AQ40" s="26"/>
    </row>
    <row r="41" spans="1:44" ht="20.399999999999999" x14ac:dyDescent="0.3">
      <c r="A41" s="34" t="s">
        <v>541</v>
      </c>
      <c r="B41" s="242"/>
      <c r="C41" s="26">
        <f t="shared" ref="C41:F42" si="4">C71*1000000/C26</f>
        <v>405264.17010118475</v>
      </c>
      <c r="D41" s="26">
        <f t="shared" si="4"/>
        <v>482458.00302000757</v>
      </c>
      <c r="E41" s="26">
        <f t="shared" si="4"/>
        <v>465590.2843949587</v>
      </c>
      <c r="F41" s="26">
        <f t="shared" si="4"/>
        <v>596996.06521693629</v>
      </c>
      <c r="G41" s="26"/>
      <c r="H41" s="27"/>
      <c r="I41" s="26">
        <f>I71*1000000/I26</f>
        <v>577947.58548728761</v>
      </c>
      <c r="J41" s="27"/>
      <c r="L41" s="27"/>
      <c r="M41" s="26"/>
      <c r="N41" s="25"/>
      <c r="R41" s="26"/>
      <c r="T41" s="26"/>
      <c r="U41" s="26"/>
      <c r="V41" s="26"/>
      <c r="W41" s="26"/>
      <c r="X41" s="26"/>
      <c r="Y41" s="26"/>
      <c r="Z41" s="26"/>
      <c r="AA41" s="26"/>
      <c r="AB41" s="26"/>
      <c r="AC41" s="26"/>
      <c r="AD41" s="26"/>
      <c r="AE41" s="26"/>
      <c r="AF41" s="26"/>
      <c r="AG41" s="26"/>
      <c r="AH41" s="26"/>
      <c r="AI41" s="26"/>
      <c r="AJ41" s="26"/>
      <c r="AK41" s="26">
        <v>562298</v>
      </c>
      <c r="AL41" s="26">
        <v>574531</v>
      </c>
      <c r="AM41" s="26">
        <v>576573</v>
      </c>
      <c r="AN41" s="26">
        <v>579285</v>
      </c>
      <c r="AO41" s="26"/>
      <c r="AP41" s="26"/>
      <c r="AQ41" s="26"/>
    </row>
    <row r="42" spans="1:44" ht="20.399999999999999" x14ac:dyDescent="0.3">
      <c r="A42" s="34" t="s">
        <v>1331</v>
      </c>
      <c r="B42" s="242"/>
      <c r="C42" s="26">
        <f t="shared" si="4"/>
        <v>443493.16608825343</v>
      </c>
      <c r="D42" s="26">
        <f t="shared" si="4"/>
        <v>477427.43474361661</v>
      </c>
      <c r="E42" s="26">
        <f t="shared" si="4"/>
        <v>515925.11733696435</v>
      </c>
      <c r="F42" s="26">
        <f t="shared" si="4"/>
        <v>559529.61786253506</v>
      </c>
      <c r="G42" s="26"/>
      <c r="H42" s="27"/>
      <c r="I42" s="26">
        <f>I72*1000000/I27</f>
        <v>561322.25439174834</v>
      </c>
      <c r="J42" s="27"/>
      <c r="L42" s="27"/>
      <c r="M42" s="26"/>
      <c r="N42" s="25"/>
      <c r="R42" s="26"/>
      <c r="T42" s="26"/>
      <c r="U42" s="26"/>
      <c r="V42" s="26"/>
      <c r="W42" s="26"/>
      <c r="X42" s="26"/>
      <c r="Y42" s="26"/>
      <c r="Z42" s="26"/>
      <c r="AA42" s="26"/>
      <c r="AB42" s="26"/>
      <c r="AC42" s="26"/>
      <c r="AD42" s="26"/>
      <c r="AE42" s="26"/>
      <c r="AF42" s="26"/>
      <c r="AG42" s="26"/>
      <c r="AH42" s="26"/>
      <c r="AI42" s="26"/>
      <c r="AJ42" s="26"/>
      <c r="AK42" s="26">
        <v>559130</v>
      </c>
      <c r="AL42" s="26">
        <v>560874</v>
      </c>
      <c r="AM42" s="26">
        <v>565359</v>
      </c>
      <c r="AN42" s="26">
        <v>578144</v>
      </c>
      <c r="AO42" s="26"/>
      <c r="AP42" s="26"/>
      <c r="AQ42" s="26"/>
    </row>
    <row r="43" spans="1:44" ht="21" thickBot="1" x14ac:dyDescent="0.35">
      <c r="A43" s="246" t="s">
        <v>674</v>
      </c>
      <c r="C43" s="250">
        <f>C73*1000000/C28</f>
        <v>439743.54891740106</v>
      </c>
      <c r="D43" s="250">
        <f t="shared" ref="D43:G43" si="5">D73*1000000/D28</f>
        <v>478689.49494650547</v>
      </c>
      <c r="E43" s="250">
        <f t="shared" si="5"/>
        <v>474724.66945149243</v>
      </c>
      <c r="F43" s="250">
        <f t="shared" si="5"/>
        <v>575391.82348836435</v>
      </c>
      <c r="G43" s="250">
        <f t="shared" si="5"/>
        <v>733495.05420988891</v>
      </c>
      <c r="H43" s="250"/>
      <c r="I43" s="250">
        <f t="shared" ref="I43" si="6">I73*1000000/I28</f>
        <v>568305.68883780518</v>
      </c>
      <c r="J43" s="250">
        <f ca="1">J38*J50</f>
        <v>1150774.759328889</v>
      </c>
      <c r="L43" s="27"/>
      <c r="M43" s="26"/>
      <c r="N43" s="25"/>
      <c r="R43" s="26"/>
      <c r="T43" s="26"/>
      <c r="U43" s="26"/>
      <c r="X43" s="26"/>
      <c r="Y43" s="26"/>
      <c r="Z43" s="26"/>
      <c r="AA43" s="26"/>
      <c r="AB43" s="26"/>
      <c r="AC43" s="26"/>
      <c r="AD43" s="26"/>
      <c r="AE43" s="26"/>
      <c r="AF43" s="26"/>
      <c r="AG43" s="26"/>
      <c r="AH43" s="26"/>
      <c r="AI43" s="26"/>
      <c r="AJ43" s="26"/>
      <c r="AK43" s="26"/>
      <c r="AL43" s="26"/>
      <c r="AM43" s="26"/>
      <c r="AN43" s="26"/>
      <c r="AO43" s="26"/>
      <c r="AP43" s="26"/>
      <c r="AQ43" s="26"/>
    </row>
    <row r="44" spans="1:44" ht="21" thickTop="1" x14ac:dyDescent="0.3">
      <c r="A44" s="248"/>
      <c r="B44" s="242"/>
      <c r="C44" s="242"/>
      <c r="D44" s="242"/>
      <c r="E44" s="242"/>
      <c r="F44" s="242"/>
      <c r="G44" s="242"/>
      <c r="H44" s="242"/>
      <c r="I44" s="242"/>
      <c r="J44" s="242"/>
      <c r="L44" s="27"/>
      <c r="M44" s="26"/>
      <c r="N44" s="25"/>
      <c r="O44" s="26"/>
      <c r="Q44" s="26"/>
      <c r="R44" s="26"/>
      <c r="U44" s="26"/>
      <c r="X44" s="26"/>
      <c r="Y44" s="26"/>
      <c r="Z44" s="26"/>
      <c r="AA44" s="26"/>
      <c r="AB44" s="26"/>
      <c r="AC44" s="26"/>
      <c r="AD44" s="26"/>
      <c r="AE44" s="26"/>
      <c r="AF44" s="26"/>
      <c r="AG44" s="26"/>
      <c r="AH44" s="26"/>
      <c r="AI44" s="26"/>
      <c r="AJ44" s="26"/>
      <c r="AK44" s="26"/>
      <c r="AL44" s="26"/>
      <c r="AM44" s="26"/>
      <c r="AN44" s="26"/>
      <c r="AO44" s="26"/>
      <c r="AP44" s="26"/>
      <c r="AQ44" s="26"/>
    </row>
    <row r="45" spans="1:44" ht="20.399999999999999" x14ac:dyDescent="0.3">
      <c r="A45" s="133"/>
      <c r="B45" s="8"/>
      <c r="C45" s="10"/>
      <c r="D45" s="10"/>
      <c r="E45" s="10"/>
      <c r="F45" s="10"/>
      <c r="G45" s="10"/>
      <c r="H45" s="10"/>
      <c r="I45" s="10"/>
      <c r="J45" s="10"/>
      <c r="L45" s="27"/>
      <c r="M45" s="26"/>
      <c r="N45" s="25"/>
      <c r="O45" s="26"/>
      <c r="P45" s="26"/>
      <c r="Q45" s="26"/>
      <c r="R45" s="26"/>
      <c r="S45" s="26"/>
      <c r="U45" s="26"/>
      <c r="X45" s="26"/>
      <c r="Y45" s="26"/>
      <c r="Z45" s="26"/>
      <c r="AA45" s="26"/>
      <c r="AB45" s="26"/>
      <c r="AC45" s="26"/>
      <c r="AD45" s="26"/>
      <c r="AE45" s="26"/>
      <c r="AF45" s="26"/>
      <c r="AG45" s="26"/>
      <c r="AH45" s="26"/>
      <c r="AI45" s="26"/>
      <c r="AJ45" s="26"/>
      <c r="AK45" s="26"/>
      <c r="AL45" s="26"/>
      <c r="AM45" s="26"/>
      <c r="AN45" s="26"/>
      <c r="AO45" s="26"/>
      <c r="AP45" s="26"/>
      <c r="AQ45" s="26"/>
    </row>
    <row r="46" spans="1:44" ht="20.399999999999999" x14ac:dyDescent="0.3">
      <c r="A46" s="133"/>
      <c r="B46" s="8"/>
      <c r="C46" s="10"/>
      <c r="D46" s="10"/>
      <c r="E46" s="10"/>
      <c r="F46" s="10"/>
      <c r="G46" s="10"/>
      <c r="H46" s="10"/>
      <c r="I46" s="10"/>
      <c r="J46" s="10"/>
      <c r="L46" s="27"/>
      <c r="M46" s="26"/>
      <c r="N46" s="25"/>
      <c r="O46" s="26"/>
      <c r="P46" s="26"/>
      <c r="Q46" s="26"/>
      <c r="R46" s="26"/>
      <c r="S46" s="26"/>
      <c r="U46" s="26"/>
      <c r="V46" s="26"/>
      <c r="W46" s="26"/>
      <c r="X46" s="26"/>
      <c r="Y46" s="26"/>
      <c r="Z46" s="26"/>
      <c r="AA46" s="26"/>
      <c r="AB46" s="26"/>
      <c r="AC46" s="26"/>
      <c r="AD46" s="26"/>
      <c r="AE46" s="26"/>
      <c r="AF46" s="26"/>
      <c r="AG46" s="26"/>
      <c r="AH46" s="26"/>
      <c r="AI46" s="26"/>
      <c r="AJ46" s="26"/>
      <c r="AK46" s="26"/>
      <c r="AL46" s="26"/>
      <c r="AM46" s="26"/>
      <c r="AN46" s="26"/>
      <c r="AO46" s="26"/>
      <c r="AP46" s="26"/>
      <c r="AQ46" s="26"/>
    </row>
    <row r="47" spans="1:44" ht="20.399999999999999" x14ac:dyDescent="0.3">
      <c r="A47" s="133"/>
      <c r="B47" s="8"/>
      <c r="C47" s="10"/>
      <c r="D47" s="10"/>
      <c r="E47" s="10"/>
      <c r="F47" s="10"/>
      <c r="G47" s="10"/>
      <c r="H47" s="10"/>
      <c r="I47" s="10"/>
      <c r="J47" s="10"/>
      <c r="L47" s="27"/>
      <c r="M47" s="26"/>
      <c r="N47" s="25"/>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row>
    <row r="48" spans="1:44" ht="21" thickBot="1" x14ac:dyDescent="0.35">
      <c r="A48" s="2" t="s">
        <v>705</v>
      </c>
      <c r="B48" s="2"/>
      <c r="C48" s="2" t="s">
        <v>8</v>
      </c>
      <c r="D48" s="2" t="s">
        <v>9</v>
      </c>
      <c r="E48" s="2" t="s">
        <v>2</v>
      </c>
      <c r="F48" s="2" t="s">
        <v>542</v>
      </c>
      <c r="G48" s="2" t="s">
        <v>24</v>
      </c>
      <c r="H48" s="2"/>
      <c r="I48" s="2" t="str">
        <f>I36</f>
        <v>12 ماهه 1400</v>
      </c>
      <c r="J48" s="2" t="s">
        <v>4</v>
      </c>
      <c r="L48" s="27"/>
      <c r="M48" s="26"/>
      <c r="N48" s="25"/>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row>
    <row r="49" spans="1:43" ht="21" thickTop="1" x14ac:dyDescent="0.3">
      <c r="A49" s="34" t="s">
        <v>1261</v>
      </c>
      <c r="B49" s="5"/>
      <c r="C49" s="249">
        <f>C37/C38</f>
        <v>0.7788550592966027</v>
      </c>
      <c r="D49" s="249">
        <f t="shared" ref="D49:G49" si="7">D37/D38</f>
        <v>0.80907233972398496</v>
      </c>
      <c r="E49" s="249">
        <f t="shared" si="7"/>
        <v>0.4380906308849421</v>
      </c>
      <c r="F49" s="249">
        <f t="shared" si="7"/>
        <v>0.33925508097177992</v>
      </c>
      <c r="G49" s="249">
        <f t="shared" si="7"/>
        <v>0.28635277660230429</v>
      </c>
      <c r="H49" s="249"/>
      <c r="I49" s="249">
        <f t="shared" ref="I49" si="8">I37/I38</f>
        <v>0.25333396006730885</v>
      </c>
      <c r="J49" s="249">
        <f>J37/J38</f>
        <v>0.11617171597372307</v>
      </c>
      <c r="L49" s="27"/>
      <c r="M49" s="26"/>
      <c r="N49" s="25"/>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row>
    <row r="50" spans="1:43" ht="20.399999999999999" x14ac:dyDescent="0.3">
      <c r="A50" s="34" t="s">
        <v>1334</v>
      </c>
      <c r="B50" s="26"/>
      <c r="C50" s="177">
        <f>C43/C38</f>
        <v>2.142666100609532</v>
      </c>
      <c r="D50" s="177">
        <f t="shared" ref="D50:G50" si="9">D43/D38</f>
        <v>2.2221254957772967</v>
      </c>
      <c r="E50" s="177">
        <f t="shared" si="9"/>
        <v>1.284414281127505</v>
      </c>
      <c r="F50" s="177">
        <f t="shared" si="9"/>
        <v>0.9353635387185012</v>
      </c>
      <c r="G50" s="177">
        <f t="shared" si="9"/>
        <v>1.1539276402415217</v>
      </c>
      <c r="H50" s="177"/>
      <c r="I50" s="177">
        <f t="shared" ref="I50" si="10">I43/I38</f>
        <v>0.90006685866719283</v>
      </c>
      <c r="J50" s="177">
        <f ca="1">J43/J38</f>
        <v>0.90006685866719294</v>
      </c>
      <c r="L50" s="27"/>
      <c r="M50" s="26"/>
      <c r="N50" s="25"/>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row>
    <row r="51" spans="1:43" ht="20.399999999999999" x14ac:dyDescent="0.3">
      <c r="A51" s="133"/>
      <c r="B51" s="96"/>
      <c r="C51" s="183"/>
      <c r="D51" s="183"/>
      <c r="E51" s="183"/>
      <c r="F51" s="183"/>
      <c r="G51" s="183"/>
      <c r="H51" s="183"/>
      <c r="I51" s="183"/>
      <c r="J51" s="243"/>
      <c r="L51" s="27"/>
      <c r="M51" s="26"/>
      <c r="N51" s="25"/>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row>
    <row r="57" spans="1:43" ht="18.600000000000001" x14ac:dyDescent="0.3">
      <c r="A57" s="30"/>
      <c r="B57" s="8"/>
      <c r="C57" s="10"/>
      <c r="D57" s="10"/>
      <c r="E57" s="10"/>
      <c r="F57" s="10"/>
      <c r="G57" s="10"/>
      <c r="H57" s="10"/>
      <c r="I57" s="10"/>
      <c r="J57" s="10"/>
    </row>
    <row r="63" spans="1:43" ht="18.600000000000001" x14ac:dyDescent="0.3">
      <c r="B63" s="8"/>
      <c r="C63" s="10"/>
      <c r="D63" s="10"/>
      <c r="E63" s="10"/>
      <c r="F63" s="10"/>
      <c r="G63" s="10"/>
      <c r="H63" s="10"/>
      <c r="I63" s="10"/>
      <c r="J63" s="10"/>
    </row>
    <row r="64" spans="1:43" ht="18.600000000000001" x14ac:dyDescent="0.3">
      <c r="A64" s="30"/>
      <c r="B64" s="8"/>
      <c r="C64" s="10"/>
      <c r="D64" s="10"/>
      <c r="E64" s="10"/>
      <c r="F64" s="10"/>
      <c r="G64" s="10"/>
      <c r="H64" s="10"/>
      <c r="I64" s="10"/>
      <c r="J64" s="10"/>
    </row>
    <row r="66" spans="1:10" ht="19.2" thickBot="1" x14ac:dyDescent="0.35">
      <c r="A66" s="2" t="s">
        <v>32</v>
      </c>
      <c r="B66" s="2" t="s">
        <v>1</v>
      </c>
      <c r="C66" s="2" t="s">
        <v>8</v>
      </c>
      <c r="D66" s="2" t="s">
        <v>9</v>
      </c>
      <c r="E66" s="2" t="s">
        <v>2</v>
      </c>
      <c r="F66" s="2" t="s">
        <v>542</v>
      </c>
      <c r="G66" s="2" t="s">
        <v>24</v>
      </c>
      <c r="H66" s="2"/>
      <c r="I66" s="2" t="str">
        <f>I48</f>
        <v>12 ماهه 1400</v>
      </c>
      <c r="J66" s="2" t="s">
        <v>4</v>
      </c>
    </row>
    <row r="67" spans="1:10" ht="21" thickTop="1" x14ac:dyDescent="0.3">
      <c r="A67" s="34" t="s">
        <v>670</v>
      </c>
      <c r="B67" s="5" t="s">
        <v>23</v>
      </c>
      <c r="C67" s="5">
        <v>2493040</v>
      </c>
      <c r="D67" s="5">
        <v>3161762</v>
      </c>
      <c r="E67" s="5">
        <v>2599398</v>
      </c>
      <c r="F67" s="5">
        <v>1678441</v>
      </c>
      <c r="G67" s="5">
        <v>2085228</v>
      </c>
      <c r="H67" s="5"/>
      <c r="I67" s="5">
        <v>2364860</v>
      </c>
      <c r="J67" s="5">
        <f>J22*J37/1000000</f>
        <v>2364860</v>
      </c>
    </row>
    <row r="68" spans="1:10" ht="20.399999999999999" x14ac:dyDescent="0.3">
      <c r="A68" s="34" t="s">
        <v>671</v>
      </c>
      <c r="B68" s="26" t="s">
        <v>23</v>
      </c>
      <c r="C68" s="26">
        <v>2474495</v>
      </c>
      <c r="D68" s="26">
        <v>2921481</v>
      </c>
      <c r="E68" s="26">
        <v>4655874</v>
      </c>
      <c r="F68" s="26">
        <v>4695571</v>
      </c>
      <c r="G68" s="26">
        <v>6691849</v>
      </c>
      <c r="H68" s="26"/>
      <c r="I68" s="26">
        <v>7849227</v>
      </c>
      <c r="J68" s="26">
        <f>J23*J38/1000000</f>
        <v>17116694.392523363</v>
      </c>
    </row>
    <row r="69" spans="1:10" ht="20.399999999999999" x14ac:dyDescent="0.3">
      <c r="A69" s="133" t="s">
        <v>539</v>
      </c>
      <c r="B69" s="26" t="s">
        <v>23</v>
      </c>
      <c r="C69" s="193">
        <v>366653</v>
      </c>
      <c r="D69" s="193">
        <v>327025</v>
      </c>
      <c r="E69" s="193">
        <v>333009</v>
      </c>
      <c r="F69" s="193">
        <v>201161</v>
      </c>
      <c r="G69" s="193"/>
      <c r="H69" s="193"/>
      <c r="I69" s="193">
        <v>356818</v>
      </c>
      <c r="J69" s="193"/>
    </row>
    <row r="70" spans="1:10" ht="20.399999999999999" x14ac:dyDescent="0.3">
      <c r="A70" s="245" t="s">
        <v>537</v>
      </c>
      <c r="B70" s="26" t="s">
        <v>23</v>
      </c>
      <c r="C70" s="79">
        <f t="shared" ref="C70:J70" si="11">SUM(C67:C69)</f>
        <v>5334188</v>
      </c>
      <c r="D70" s="79">
        <f t="shared" si="11"/>
        <v>6410268</v>
      </c>
      <c r="E70" s="79">
        <f t="shared" si="11"/>
        <v>7588281</v>
      </c>
      <c r="F70" s="79">
        <f t="shared" si="11"/>
        <v>6575173</v>
      </c>
      <c r="G70" s="79">
        <f t="shared" si="11"/>
        <v>8777077</v>
      </c>
      <c r="H70" s="79"/>
      <c r="I70" s="79">
        <f t="shared" si="11"/>
        <v>10570905</v>
      </c>
      <c r="J70" s="79">
        <f t="shared" si="11"/>
        <v>19481554.392523363</v>
      </c>
    </row>
    <row r="71" spans="1:10" ht="20.399999999999999" x14ac:dyDescent="0.3">
      <c r="A71" s="34" t="s">
        <v>541</v>
      </c>
      <c r="B71" s="26" t="s">
        <v>23</v>
      </c>
      <c r="C71" s="26">
        <v>97987</v>
      </c>
      <c r="D71" s="26">
        <v>40897</v>
      </c>
      <c r="E71" s="26">
        <v>552137</v>
      </c>
      <c r="F71" s="26">
        <v>228191</v>
      </c>
      <c r="G71" s="26"/>
      <c r="H71" s="26"/>
      <c r="I71" s="26">
        <v>642513</v>
      </c>
      <c r="J71" s="26"/>
    </row>
    <row r="72" spans="1:10" ht="20.399999999999999" x14ac:dyDescent="0.3">
      <c r="A72" s="34" t="s">
        <v>1331</v>
      </c>
      <c r="B72" s="26" t="s">
        <v>23</v>
      </c>
      <c r="C72" s="26">
        <v>986029</v>
      </c>
      <c r="D72" s="26">
        <v>120845</v>
      </c>
      <c r="E72" s="26">
        <v>135646</v>
      </c>
      <c r="F72" s="26">
        <v>291290</v>
      </c>
      <c r="G72" s="26"/>
      <c r="H72" s="26"/>
      <c r="I72" s="26">
        <v>861587</v>
      </c>
      <c r="J72" s="26"/>
    </row>
    <row r="73" spans="1:10" ht="21" thickBot="1" x14ac:dyDescent="0.35">
      <c r="A73" s="246" t="s">
        <v>1333</v>
      </c>
      <c r="C73" s="247">
        <f>SUM(C71:C72)</f>
        <v>1084016</v>
      </c>
      <c r="D73" s="247">
        <f>SUM(D71:D72)</f>
        <v>161742</v>
      </c>
      <c r="E73" s="247">
        <f>SUM(E71:E72)</f>
        <v>687783</v>
      </c>
      <c r="F73" s="247">
        <f>SUM(F71:F72)</f>
        <v>519481</v>
      </c>
      <c r="G73" s="247">
        <v>1339805</v>
      </c>
      <c r="H73" s="247"/>
      <c r="I73" s="247">
        <f>SUM(I71:I72)</f>
        <v>1504100</v>
      </c>
      <c r="J73" s="247">
        <f ca="1">J28*J43/1000000</f>
        <v>3045685.3582554511</v>
      </c>
    </row>
    <row r="74" spans="1:10" ht="21" thickTop="1" x14ac:dyDescent="0.3">
      <c r="A74" s="248" t="s">
        <v>1332</v>
      </c>
      <c r="B74" s="26" t="s">
        <v>23</v>
      </c>
      <c r="C74" s="79">
        <f>C73+C70</f>
        <v>6418204</v>
      </c>
      <c r="D74" s="79">
        <f t="shared" ref="D74:I74" si="12">D73+D70</f>
        <v>6572010</v>
      </c>
      <c r="E74" s="79">
        <f t="shared" si="12"/>
        <v>8276064</v>
      </c>
      <c r="F74" s="79">
        <f t="shared" si="12"/>
        <v>7094654</v>
      </c>
      <c r="G74" s="79">
        <f t="shared" si="12"/>
        <v>10116882</v>
      </c>
      <c r="H74" s="79"/>
      <c r="I74" s="79">
        <f t="shared" si="12"/>
        <v>12075005</v>
      </c>
      <c r="J74" s="79">
        <f ca="1">SUM(J70,J73)</f>
        <v>21304618.722741429</v>
      </c>
    </row>
    <row r="75" spans="1:10" x14ac:dyDescent="0.3">
      <c r="C75" s="61"/>
    </row>
    <row r="76" spans="1:10" x14ac:dyDescent="0.3">
      <c r="C76" s="61"/>
    </row>
    <row r="77" spans="1:10" x14ac:dyDescent="0.3">
      <c r="C77" s="61"/>
    </row>
    <row r="78" spans="1:10" x14ac:dyDescent="0.3">
      <c r="C78" s="61"/>
    </row>
    <row r="79" spans="1:10" x14ac:dyDescent="0.3">
      <c r="C79" s="61"/>
    </row>
    <row r="80" spans="1:10" x14ac:dyDescent="0.3">
      <c r="C80" s="61"/>
    </row>
    <row r="81" spans="1:10" x14ac:dyDescent="0.3">
      <c r="C81" s="61"/>
    </row>
    <row r="82" spans="1:10" x14ac:dyDescent="0.3">
      <c r="C82" s="61"/>
    </row>
    <row r="83" spans="1:10" x14ac:dyDescent="0.3">
      <c r="C83" s="61"/>
    </row>
    <row r="84" spans="1:10" x14ac:dyDescent="0.3">
      <c r="C84" s="61"/>
    </row>
    <row r="85" spans="1:10" x14ac:dyDescent="0.3">
      <c r="C85" s="61"/>
    </row>
    <row r="88" spans="1:10" ht="19.2" thickBot="1" x14ac:dyDescent="0.35">
      <c r="A88" s="2" t="s">
        <v>26</v>
      </c>
      <c r="B88" s="2" t="s">
        <v>23</v>
      </c>
      <c r="C88" s="2" t="s">
        <v>8</v>
      </c>
      <c r="D88" s="2" t="s">
        <v>9</v>
      </c>
      <c r="E88" s="2" t="s">
        <v>2</v>
      </c>
      <c r="F88" s="2" t="s">
        <v>542</v>
      </c>
      <c r="G88" s="2" t="s">
        <v>24</v>
      </c>
      <c r="H88" s="2"/>
      <c r="I88" s="2" t="str">
        <f>I66</f>
        <v>12 ماهه 1400</v>
      </c>
      <c r="J88" s="2" t="s">
        <v>4</v>
      </c>
    </row>
    <row r="89" spans="1:10" ht="21" thickTop="1" x14ac:dyDescent="0.3">
      <c r="A89" s="136" t="s">
        <v>1336</v>
      </c>
      <c r="B89" s="37"/>
      <c r="C89" s="39">
        <v>162366</v>
      </c>
      <c r="D89" s="38">
        <v>159544</v>
      </c>
      <c r="E89" s="38">
        <v>164117</v>
      </c>
      <c r="F89" s="38">
        <v>201392</v>
      </c>
      <c r="G89" s="38">
        <f t="shared" ref="G89:G96" si="13">G$97*F103</f>
        <v>264363.44273728877</v>
      </c>
      <c r="H89" s="38"/>
      <c r="I89" s="38">
        <v>352380</v>
      </c>
      <c r="J89" s="38">
        <f>(J23*1000/D15*مفروضات!C12)/10^6</f>
        <v>352380</v>
      </c>
    </row>
    <row r="90" spans="1:10" ht="20.399999999999999" x14ac:dyDescent="0.3">
      <c r="A90" s="136" t="s">
        <v>1337</v>
      </c>
      <c r="B90" s="39"/>
      <c r="C90" s="39">
        <v>1196864</v>
      </c>
      <c r="D90" s="39">
        <v>1104619</v>
      </c>
      <c r="E90" s="39">
        <v>1454746</v>
      </c>
      <c r="F90" s="39">
        <v>1557833</v>
      </c>
      <c r="G90" s="38">
        <f t="shared" si="13"/>
        <v>2044937.7089941946</v>
      </c>
      <c r="H90" s="38"/>
      <c r="I90" s="38">
        <v>2390000</v>
      </c>
      <c r="J90" s="38">
        <f>J114*(J29-J22)/1000000</f>
        <v>3465500</v>
      </c>
    </row>
    <row r="91" spans="1:10" ht="20.399999999999999" x14ac:dyDescent="0.3">
      <c r="A91" s="136" t="s">
        <v>1338</v>
      </c>
      <c r="B91" s="38"/>
      <c r="C91" s="38">
        <v>1380030</v>
      </c>
      <c r="D91" s="38">
        <v>1773163</v>
      </c>
      <c r="E91" s="38">
        <v>1798972</v>
      </c>
      <c r="F91" s="38">
        <v>881427</v>
      </c>
      <c r="G91" s="38">
        <f t="shared" si="13"/>
        <v>1157032.4354572189</v>
      </c>
      <c r="H91" s="38"/>
      <c r="I91" s="38">
        <v>1821132</v>
      </c>
      <c r="J91" s="39">
        <f>I91</f>
        <v>1821132</v>
      </c>
    </row>
    <row r="92" spans="1:10" ht="20.399999999999999" x14ac:dyDescent="0.3">
      <c r="A92" s="136" t="s">
        <v>1339</v>
      </c>
      <c r="B92" s="38"/>
      <c r="C92" s="38">
        <v>159645</v>
      </c>
      <c r="D92" s="38">
        <v>102774</v>
      </c>
      <c r="E92" s="38">
        <v>98176</v>
      </c>
      <c r="F92" s="38">
        <v>31507</v>
      </c>
      <c r="G92" s="38">
        <f t="shared" si="13"/>
        <v>41358.638825394046</v>
      </c>
      <c r="H92" s="38"/>
      <c r="I92" s="38">
        <v>57018</v>
      </c>
      <c r="J92" s="39">
        <f>J$90*J106/$J$104</f>
        <v>82676.100000000006</v>
      </c>
    </row>
    <row r="93" spans="1:10" ht="20.399999999999999" x14ac:dyDescent="0.3">
      <c r="A93" s="136" t="s">
        <v>1340</v>
      </c>
      <c r="B93" s="38"/>
      <c r="C93" s="38">
        <v>85712</v>
      </c>
      <c r="D93" s="38">
        <v>123042</v>
      </c>
      <c r="E93" s="38">
        <v>131826</v>
      </c>
      <c r="F93" s="38">
        <v>59356</v>
      </c>
      <c r="G93" s="38">
        <f t="shared" si="13"/>
        <v>77915.490720160262</v>
      </c>
      <c r="H93" s="38"/>
      <c r="I93" s="38">
        <v>117073</v>
      </c>
      <c r="J93" s="39">
        <f>J$90*J107/$J$104</f>
        <v>169755.85</v>
      </c>
    </row>
    <row r="94" spans="1:10" ht="20.399999999999999" x14ac:dyDescent="0.3">
      <c r="A94" s="136" t="s">
        <v>1341</v>
      </c>
      <c r="B94" s="38"/>
      <c r="C94" s="38">
        <v>88144</v>
      </c>
      <c r="D94" s="38">
        <v>8452</v>
      </c>
      <c r="E94" s="38">
        <v>15163</v>
      </c>
      <c r="F94" s="38">
        <v>6171</v>
      </c>
      <c r="G94" s="38">
        <f t="shared" si="13"/>
        <v>8100.5541686452743</v>
      </c>
      <c r="H94" s="38"/>
      <c r="I94" s="38">
        <v>76828</v>
      </c>
      <c r="J94" s="39">
        <f>J$90*J108/$J$104</f>
        <v>111400.6</v>
      </c>
    </row>
    <row r="95" spans="1:10" ht="20.399999999999999" x14ac:dyDescent="0.3">
      <c r="A95" s="136" t="s">
        <v>1342</v>
      </c>
      <c r="B95" s="38"/>
      <c r="C95" s="38">
        <v>30533</v>
      </c>
      <c r="D95" s="38">
        <v>34090</v>
      </c>
      <c r="E95" s="38">
        <v>38636</v>
      </c>
      <c r="F95" s="38">
        <v>17988</v>
      </c>
      <c r="G95" s="38">
        <f t="shared" si="13"/>
        <v>23612.505004957253</v>
      </c>
      <c r="H95" s="38"/>
      <c r="I95" s="38">
        <v>45974</v>
      </c>
      <c r="J95" s="39">
        <f>J$90*J109/$J$104</f>
        <v>66662.3</v>
      </c>
    </row>
    <row r="96" spans="1:10" ht="20.399999999999999" x14ac:dyDescent="0.3">
      <c r="A96" s="136" t="s">
        <v>1320</v>
      </c>
      <c r="B96" s="38"/>
      <c r="C96" s="38">
        <v>21500</v>
      </c>
      <c r="D96" s="38">
        <v>43689</v>
      </c>
      <c r="E96" s="38">
        <v>16844</v>
      </c>
      <c r="F96" s="38">
        <v>893</v>
      </c>
      <c r="G96" s="38">
        <f t="shared" si="13"/>
        <v>1172.2240921406953</v>
      </c>
      <c r="H96" s="38"/>
      <c r="I96" s="38">
        <v>69771</v>
      </c>
      <c r="J96" s="39">
        <f>J$90*J110/$J$104</f>
        <v>101167.94999999998</v>
      </c>
    </row>
    <row r="97" spans="1:10" ht="20.399999999999999" x14ac:dyDescent="0.3">
      <c r="A97" s="136" t="s">
        <v>537</v>
      </c>
      <c r="B97" s="53"/>
      <c r="C97" s="53">
        <f>SUM(C89:C96)</f>
        <v>3124794</v>
      </c>
      <c r="D97" s="53">
        <f>SUM(D89:D96)</f>
        <v>3349373</v>
      </c>
      <c r="E97" s="53">
        <f>SUM(E89:E96)</f>
        <v>3718480</v>
      </c>
      <c r="F97" s="53">
        <f>SUM(F89:F96)</f>
        <v>2756567</v>
      </c>
      <c r="G97" s="53">
        <v>3618493</v>
      </c>
      <c r="H97" s="53"/>
      <c r="I97" s="53">
        <f>SUM(I89:I96)</f>
        <v>4930176</v>
      </c>
      <c r="J97" s="53">
        <f>SUM(J89:J96)</f>
        <v>6170674.7999999989</v>
      </c>
    </row>
    <row r="98" spans="1:10" ht="20.399999999999999" x14ac:dyDescent="0.3">
      <c r="A98" s="136"/>
      <c r="B98" s="53"/>
      <c r="C98" s="53"/>
      <c r="D98" s="53"/>
      <c r="E98" s="53"/>
      <c r="F98" s="53"/>
      <c r="G98" s="53"/>
      <c r="H98" s="53"/>
      <c r="I98" s="53"/>
      <c r="J98" s="53"/>
    </row>
    <row r="99" spans="1:10" ht="20.399999999999999" x14ac:dyDescent="0.3">
      <c r="A99" s="136"/>
      <c r="B99" s="53"/>
      <c r="C99" s="53"/>
      <c r="D99" s="53"/>
      <c r="E99" s="53"/>
      <c r="F99" s="53"/>
      <c r="G99" s="53"/>
      <c r="H99" s="53"/>
      <c r="I99" s="53"/>
      <c r="J99" s="53"/>
    </row>
    <row r="100" spans="1:10" ht="20.399999999999999" x14ac:dyDescent="0.3">
      <c r="A100" s="136"/>
      <c r="B100" s="53"/>
      <c r="C100" s="53"/>
      <c r="D100" s="53"/>
      <c r="E100" s="53"/>
      <c r="F100" s="53"/>
      <c r="G100" s="53"/>
      <c r="H100" s="53"/>
      <c r="I100" s="53"/>
      <c r="J100" s="53"/>
    </row>
    <row r="101" spans="1:10" ht="20.399999999999999" x14ac:dyDescent="0.3">
      <c r="A101" s="136"/>
      <c r="B101" s="38"/>
      <c r="C101" s="38"/>
      <c r="D101" s="38"/>
      <c r="E101" s="38"/>
      <c r="F101" s="38"/>
      <c r="G101" s="38"/>
      <c r="H101" s="38"/>
      <c r="I101" s="38"/>
      <c r="J101" s="38"/>
    </row>
    <row r="102" spans="1:10" ht="19.2" thickBot="1" x14ac:dyDescent="0.35">
      <c r="A102" s="2" t="s">
        <v>702</v>
      </c>
      <c r="B102" s="2"/>
      <c r="C102" s="2" t="s">
        <v>8</v>
      </c>
      <c r="D102" s="2" t="s">
        <v>9</v>
      </c>
      <c r="E102" s="2" t="s">
        <v>2</v>
      </c>
      <c r="F102" s="2" t="s">
        <v>542</v>
      </c>
      <c r="G102" s="2" t="s">
        <v>24</v>
      </c>
      <c r="H102" s="2"/>
      <c r="I102" s="2" t="str">
        <f>I88</f>
        <v>12 ماهه 1400</v>
      </c>
      <c r="J102" s="2" t="s">
        <v>4</v>
      </c>
    </row>
    <row r="103" spans="1:10" ht="21" thickTop="1" x14ac:dyDescent="0.3">
      <c r="A103" s="136" t="s">
        <v>1336</v>
      </c>
      <c r="B103" s="37"/>
      <c r="C103" s="167">
        <f>C89/C$97</f>
        <v>5.1960545239142161E-2</v>
      </c>
      <c r="D103" s="167">
        <f>D89/D$97</f>
        <v>4.7633990003502151E-2</v>
      </c>
      <c r="E103" s="167">
        <f>E89/E$97</f>
        <v>4.4135506981347217E-2</v>
      </c>
      <c r="F103" s="167">
        <f>F89/F$97</f>
        <v>7.3058989678103231E-2</v>
      </c>
      <c r="G103" s="167">
        <f t="shared" ref="G103:G111" si="14">G89/G$97</f>
        <v>7.3058989678103231E-2</v>
      </c>
      <c r="H103" s="167"/>
      <c r="I103" s="167">
        <f t="shared" ref="I103" si="15">I89/I$97</f>
        <v>7.147412181634083E-2</v>
      </c>
      <c r="J103" s="167">
        <f>I103</f>
        <v>7.147412181634083E-2</v>
      </c>
    </row>
    <row r="104" spans="1:10" ht="20.399999999999999" x14ac:dyDescent="0.3">
      <c r="A104" s="136" t="s">
        <v>1337</v>
      </c>
      <c r="B104" s="39"/>
      <c r="C104" s="167">
        <f t="shared" ref="C104:F111" si="16">C90/C$97</f>
        <v>0.38302172879236202</v>
      </c>
      <c r="D104" s="167">
        <f t="shared" si="16"/>
        <v>0.32979874143608373</v>
      </c>
      <c r="E104" s="167">
        <f t="shared" si="16"/>
        <v>0.39122060626922828</v>
      </c>
      <c r="F104" s="167">
        <f t="shared" si="16"/>
        <v>0.5651351844522553</v>
      </c>
      <c r="G104" s="167">
        <f t="shared" si="14"/>
        <v>0.5651351844522553</v>
      </c>
      <c r="H104" s="167"/>
      <c r="I104" s="167">
        <f t="shared" ref="I104" si="17">I90/I$97</f>
        <v>0.4847697120751876</v>
      </c>
      <c r="J104" s="167">
        <f t="shared" ref="J104:J111" si="18">I104</f>
        <v>0.4847697120751876</v>
      </c>
    </row>
    <row r="105" spans="1:10" ht="20.399999999999999" x14ac:dyDescent="0.3">
      <c r="A105" s="136" t="s">
        <v>1338</v>
      </c>
      <c r="B105" s="38"/>
      <c r="C105" s="167">
        <f t="shared" si="16"/>
        <v>0.44163871282394934</v>
      </c>
      <c r="D105" s="167">
        <f t="shared" si="16"/>
        <v>0.52940147305182195</v>
      </c>
      <c r="E105" s="167">
        <f t="shared" si="16"/>
        <v>0.4837923022310191</v>
      </c>
      <c r="F105" s="167">
        <f t="shared" si="16"/>
        <v>0.31975533335485767</v>
      </c>
      <c r="G105" s="167">
        <f t="shared" si="14"/>
        <v>0.31975533335485762</v>
      </c>
      <c r="H105" s="167"/>
      <c r="I105" s="167">
        <f t="shared" ref="I105" si="19">I91/I$97</f>
        <v>0.3693847846405483</v>
      </c>
      <c r="J105" s="167">
        <f t="shared" si="18"/>
        <v>0.3693847846405483</v>
      </c>
    </row>
    <row r="106" spans="1:10" ht="20.399999999999999" x14ac:dyDescent="0.3">
      <c r="A106" s="136" t="s">
        <v>1339</v>
      </c>
      <c r="B106" s="38"/>
      <c r="C106" s="167">
        <f t="shared" si="16"/>
        <v>5.1089767837495845E-2</v>
      </c>
      <c r="D106" s="167">
        <f t="shared" si="16"/>
        <v>3.0684549018577506E-2</v>
      </c>
      <c r="E106" s="167">
        <f t="shared" si="16"/>
        <v>2.6402185839375227E-2</v>
      </c>
      <c r="F106" s="167">
        <f t="shared" si="16"/>
        <v>1.1429796554917765E-2</v>
      </c>
      <c r="G106" s="167">
        <f t="shared" si="14"/>
        <v>1.1429796554917764E-2</v>
      </c>
      <c r="H106" s="167"/>
      <c r="I106" s="167">
        <f t="shared" ref="I106" si="20">I92/I$97</f>
        <v>1.1565104369499183E-2</v>
      </c>
      <c r="J106" s="167">
        <f t="shared" si="18"/>
        <v>1.1565104369499183E-2</v>
      </c>
    </row>
    <row r="107" spans="1:10" ht="20.399999999999999" x14ac:dyDescent="0.3">
      <c r="A107" s="136" t="s">
        <v>1340</v>
      </c>
      <c r="B107" s="38"/>
      <c r="C107" s="167">
        <f t="shared" si="16"/>
        <v>2.7429648162406867E-2</v>
      </c>
      <c r="D107" s="167">
        <f t="shared" si="16"/>
        <v>3.6735830855506392E-2</v>
      </c>
      <c r="E107" s="167">
        <f t="shared" si="16"/>
        <v>3.5451582366988664E-2</v>
      </c>
      <c r="F107" s="167">
        <f t="shared" si="16"/>
        <v>2.1532580198486015E-2</v>
      </c>
      <c r="G107" s="167">
        <f t="shared" si="14"/>
        <v>2.1532580198486018E-2</v>
      </c>
      <c r="H107" s="167"/>
      <c r="I107" s="167">
        <f t="shared" ref="I107" si="21">I93/I$97</f>
        <v>2.3746211088610223E-2</v>
      </c>
      <c r="J107" s="167">
        <f t="shared" si="18"/>
        <v>2.3746211088610223E-2</v>
      </c>
    </row>
    <row r="108" spans="1:10" ht="20.399999999999999" x14ac:dyDescent="0.3">
      <c r="A108" s="136" t="s">
        <v>1341</v>
      </c>
      <c r="B108" s="53"/>
      <c r="C108" s="167">
        <f t="shared" si="16"/>
        <v>2.8207939467369689E-2</v>
      </c>
      <c r="D108" s="167">
        <f t="shared" si="16"/>
        <v>2.5234573754550479E-3</v>
      </c>
      <c r="E108" s="167">
        <f t="shared" si="16"/>
        <v>4.0777414427400445E-3</v>
      </c>
      <c r="F108" s="167">
        <f t="shared" si="16"/>
        <v>2.2386540940234718E-3</v>
      </c>
      <c r="G108" s="167">
        <f t="shared" si="14"/>
        <v>2.2386540940234718E-3</v>
      </c>
      <c r="H108" s="167"/>
      <c r="I108" s="167">
        <f t="shared" ref="I108" si="22">I94/I$97</f>
        <v>1.5583216501804399E-2</v>
      </c>
      <c r="J108" s="167">
        <f t="shared" si="18"/>
        <v>1.5583216501804399E-2</v>
      </c>
    </row>
    <row r="109" spans="1:10" ht="20.399999999999999" x14ac:dyDescent="0.3">
      <c r="A109" s="136" t="s">
        <v>1342</v>
      </c>
      <c r="B109" s="38"/>
      <c r="C109" s="167">
        <f t="shared" si="16"/>
        <v>9.7712041177754443E-3</v>
      </c>
      <c r="D109" s="167">
        <f t="shared" si="16"/>
        <v>1.0178024364560173E-2</v>
      </c>
      <c r="E109" s="167">
        <f t="shared" si="16"/>
        <v>1.0390266990813451E-2</v>
      </c>
      <c r="F109" s="167">
        <f t="shared" si="16"/>
        <v>6.5255079959964692E-3</v>
      </c>
      <c r="G109" s="167">
        <f t="shared" si="14"/>
        <v>6.5255079959964692E-3</v>
      </c>
      <c r="H109" s="167"/>
      <c r="I109" s="167">
        <f t="shared" ref="I109" si="23">I95/I$97</f>
        <v>9.325022068177688E-3</v>
      </c>
      <c r="J109" s="167">
        <f t="shared" si="18"/>
        <v>9.325022068177688E-3</v>
      </c>
    </row>
    <row r="110" spans="1:10" ht="20.399999999999999" x14ac:dyDescent="0.3">
      <c r="A110" s="136" t="s">
        <v>1320</v>
      </c>
      <c r="B110" s="38"/>
      <c r="C110" s="167">
        <f t="shared" si="16"/>
        <v>6.8804535594986418E-3</v>
      </c>
      <c r="D110" s="167">
        <f t="shared" si="16"/>
        <v>1.3043933894493088E-2</v>
      </c>
      <c r="E110" s="167">
        <f t="shared" si="16"/>
        <v>4.529807878487984E-3</v>
      </c>
      <c r="F110" s="167">
        <f t="shared" si="16"/>
        <v>3.2395367136006491E-4</v>
      </c>
      <c r="G110" s="167">
        <f t="shared" si="14"/>
        <v>3.2395367136006491E-4</v>
      </c>
      <c r="H110" s="167"/>
      <c r="I110" s="167">
        <f t="shared" ref="I110" si="24">I96/I$97</f>
        <v>1.4151827439831762E-2</v>
      </c>
      <c r="J110" s="167">
        <f t="shared" si="18"/>
        <v>1.4151827439831762E-2</v>
      </c>
    </row>
    <row r="111" spans="1:10" ht="20.399999999999999" x14ac:dyDescent="0.3">
      <c r="A111" s="136" t="s">
        <v>537</v>
      </c>
      <c r="B111" s="53"/>
      <c r="C111" s="168">
        <f t="shared" si="16"/>
        <v>1</v>
      </c>
      <c r="D111" s="168">
        <f t="shared" si="16"/>
        <v>1</v>
      </c>
      <c r="E111" s="168">
        <f t="shared" si="16"/>
        <v>1</v>
      </c>
      <c r="F111" s="168">
        <f t="shared" si="16"/>
        <v>1</v>
      </c>
      <c r="G111" s="168">
        <f t="shared" si="14"/>
        <v>1</v>
      </c>
      <c r="H111" s="168"/>
      <c r="I111" s="168">
        <f t="shared" ref="I111" si="25">I97/I$97</f>
        <v>1</v>
      </c>
      <c r="J111" s="167">
        <f t="shared" si="18"/>
        <v>1</v>
      </c>
    </row>
    <row r="112" spans="1:10" ht="20.399999999999999" x14ac:dyDescent="0.3">
      <c r="A112" s="136"/>
      <c r="B112" s="53"/>
      <c r="C112" s="168"/>
      <c r="D112" s="168"/>
      <c r="E112" s="168"/>
      <c r="F112" s="168"/>
      <c r="G112" s="168"/>
      <c r="H112" s="168"/>
      <c r="I112" s="168"/>
      <c r="J112" s="167"/>
    </row>
    <row r="113" spans="1:10" ht="19.2" thickBot="1" x14ac:dyDescent="0.35">
      <c r="A113" s="2" t="s">
        <v>1321</v>
      </c>
      <c r="B113" s="2"/>
      <c r="C113" s="2" t="s">
        <v>8</v>
      </c>
      <c r="D113" s="2" t="s">
        <v>9</v>
      </c>
      <c r="E113" s="2" t="s">
        <v>2</v>
      </c>
      <c r="F113" s="2" t="s">
        <v>542</v>
      </c>
      <c r="G113" s="2" t="s">
        <v>24</v>
      </c>
      <c r="H113" s="2"/>
      <c r="I113" s="2">
        <f>I97</f>
        <v>4930176</v>
      </c>
      <c r="J113" s="2" t="s">
        <v>4</v>
      </c>
    </row>
    <row r="114" spans="1:10" ht="21" thickTop="1" x14ac:dyDescent="0.3">
      <c r="A114" s="136" t="s">
        <v>3736</v>
      </c>
      <c r="B114" s="37"/>
      <c r="C114" s="38">
        <f>C90*1000000/(C29-C22)</f>
        <v>82416.307557797219</v>
      </c>
      <c r="D114" s="38">
        <f t="shared" ref="D114:I114" si="26">D90*1000000/(D29-D22)</f>
        <v>79470.719435774794</v>
      </c>
      <c r="E114" s="38">
        <f t="shared" si="26"/>
        <v>103572.12502106512</v>
      </c>
      <c r="F114" s="38">
        <f t="shared" si="26"/>
        <v>182501.43744075097</v>
      </c>
      <c r="G114" s="38">
        <f t="shared" si="26"/>
        <v>165526.25791801731</v>
      </c>
      <c r="H114" s="38"/>
      <c r="I114" s="38">
        <f t="shared" si="26"/>
        <v>158508.79173324257</v>
      </c>
      <c r="J114" s="38">
        <f>I114*(1+مفروضات!C4)</f>
        <v>229837.74801320172</v>
      </c>
    </row>
    <row r="115" spans="1:10" ht="20.399999999999999" x14ac:dyDescent="0.3">
      <c r="A115" s="136"/>
      <c r="B115" s="38"/>
      <c r="C115" s="38"/>
      <c r="D115" s="38"/>
      <c r="E115" s="38"/>
      <c r="F115" s="38"/>
      <c r="G115" s="38"/>
      <c r="H115" s="38"/>
      <c r="I115" s="38"/>
      <c r="J115" s="38"/>
    </row>
    <row r="116" spans="1:10" ht="20.399999999999999" x14ac:dyDescent="0.3">
      <c r="A116" s="136"/>
      <c r="B116" s="38"/>
      <c r="C116" s="38"/>
      <c r="D116" s="38"/>
      <c r="E116" s="38"/>
      <c r="F116" s="38"/>
      <c r="G116" s="38"/>
      <c r="H116" s="38"/>
      <c r="I116" s="38"/>
      <c r="J116" s="38"/>
    </row>
    <row r="117" spans="1:10" ht="20.399999999999999" x14ac:dyDescent="0.3">
      <c r="A117" s="136"/>
      <c r="B117" s="38"/>
      <c r="C117" s="38"/>
      <c r="D117" s="38"/>
      <c r="E117" s="38"/>
      <c r="F117" s="38"/>
      <c r="G117" s="38"/>
      <c r="H117" s="38"/>
      <c r="I117" s="38"/>
      <c r="J117" s="38"/>
    </row>
    <row r="118" spans="1:10" ht="19.2" thickBot="1" x14ac:dyDescent="0.35">
      <c r="A118" s="2" t="s">
        <v>1321</v>
      </c>
      <c r="B118" s="2"/>
      <c r="C118" s="2" t="s">
        <v>8</v>
      </c>
      <c r="D118" s="2" t="s">
        <v>9</v>
      </c>
      <c r="E118" s="2" t="s">
        <v>2</v>
      </c>
      <c r="F118" s="2" t="s">
        <v>542</v>
      </c>
      <c r="G118" s="2" t="s">
        <v>24</v>
      </c>
      <c r="H118" s="2"/>
      <c r="I118" s="2" t="str">
        <f>I102</f>
        <v>12 ماهه 1400</v>
      </c>
      <c r="J118" s="2" t="s">
        <v>4</v>
      </c>
    </row>
    <row r="119" spans="1:10" ht="21" thickTop="1" x14ac:dyDescent="0.3">
      <c r="A119" s="136" t="s">
        <v>1343</v>
      </c>
      <c r="B119" s="37"/>
      <c r="C119" s="167">
        <f>C90/C74</f>
        <v>0.18647958213855464</v>
      </c>
      <c r="D119" s="167">
        <f>D90/D74</f>
        <v>0.16807932428587297</v>
      </c>
      <c r="E119" s="167">
        <f>E90/E74</f>
        <v>0.1757775193618609</v>
      </c>
      <c r="F119" s="167">
        <f>F90/F74</f>
        <v>0.21957843187278758</v>
      </c>
      <c r="G119" s="167">
        <f>G90/G74</f>
        <v>0.20213122076487544</v>
      </c>
      <c r="H119" s="167"/>
      <c r="I119" s="167">
        <f>I90/I74</f>
        <v>0.1979295246668635</v>
      </c>
      <c r="J119" s="167">
        <f>I119</f>
        <v>0.1979295246668635</v>
      </c>
    </row>
    <row r="120" spans="1:10" ht="20.399999999999999" x14ac:dyDescent="0.3">
      <c r="A120" s="136" t="s">
        <v>1293</v>
      </c>
      <c r="B120" s="39"/>
      <c r="C120" s="167">
        <f>C91/C29</f>
        <v>4.5819719624937888E-2</v>
      </c>
      <c r="D120" s="167">
        <f>D91/D29</f>
        <v>5.5341300686902489E-2</v>
      </c>
      <c r="E120" s="167">
        <f>E91/E29</f>
        <v>5.976786583669437E-2</v>
      </c>
      <c r="F120" s="167">
        <f>F91/F29</f>
        <v>5.3166539233339548E-2</v>
      </c>
      <c r="G120" s="167">
        <f>G91/G29</f>
        <v>4.8594037324181515E-2</v>
      </c>
      <c r="H120" s="167"/>
      <c r="I120" s="167"/>
      <c r="J120" s="167"/>
    </row>
    <row r="121" spans="1:10" ht="20.399999999999999" x14ac:dyDescent="0.3">
      <c r="A121" s="136" t="s">
        <v>3730</v>
      </c>
      <c r="B121" s="38"/>
      <c r="C121" s="167"/>
      <c r="D121" s="167">
        <f>D90/C90-1</f>
        <v>-7.7072248810224009E-2</v>
      </c>
      <c r="E121" s="167">
        <f>E90/D90-1</f>
        <v>0.31696630240834178</v>
      </c>
      <c r="F121" s="167">
        <f>F90/E90-1</f>
        <v>7.0862542326976641E-2</v>
      </c>
      <c r="G121" s="167">
        <f>G90/E90-1</f>
        <v>0.40570086392689486</v>
      </c>
      <c r="H121" s="167"/>
      <c r="I121" s="167">
        <f>I90/E90-1</f>
        <v>0.64289848537132932</v>
      </c>
      <c r="J121" s="167"/>
    </row>
    <row r="122" spans="1:10" x14ac:dyDescent="0.3">
      <c r="D122" s="43"/>
      <c r="E122" s="43"/>
      <c r="F122" s="43"/>
      <c r="G122" s="43"/>
      <c r="H122" s="43"/>
      <c r="I122" s="43"/>
      <c r="J122" s="43"/>
    </row>
    <row r="123" spans="1:10" ht="20.399999999999999" x14ac:dyDescent="0.3">
      <c r="A123" s="137"/>
      <c r="B123" s="43"/>
      <c r="C123" s="38"/>
      <c r="D123" s="38"/>
      <c r="E123" s="38"/>
      <c r="F123" s="38"/>
      <c r="G123" s="38"/>
      <c r="H123" s="38"/>
      <c r="I123" s="38"/>
      <c r="J123" s="38"/>
    </row>
    <row r="124" spans="1:10" ht="19.2" thickBot="1" x14ac:dyDescent="0.35">
      <c r="A124" s="44" t="s">
        <v>11</v>
      </c>
      <c r="B124" s="44" t="s">
        <v>1</v>
      </c>
      <c r="C124" s="44" t="s">
        <v>8</v>
      </c>
      <c r="D124" s="44" t="s">
        <v>9</v>
      </c>
      <c r="E124" s="44" t="s">
        <v>2</v>
      </c>
      <c r="F124" s="2" t="s">
        <v>542</v>
      </c>
      <c r="G124" s="2" t="s">
        <v>24</v>
      </c>
      <c r="H124" s="2"/>
      <c r="I124" s="2" t="str">
        <f>I118</f>
        <v>12 ماهه 1400</v>
      </c>
      <c r="J124" s="44" t="s">
        <v>4</v>
      </c>
    </row>
    <row r="125" spans="1:10" ht="21" thickTop="1" x14ac:dyDescent="0.3">
      <c r="A125" s="45" t="s">
        <v>680</v>
      </c>
      <c r="B125" s="47" t="s">
        <v>23</v>
      </c>
      <c r="C125" s="38">
        <v>28295</v>
      </c>
      <c r="D125" s="38">
        <v>39713</v>
      </c>
      <c r="E125" s="38">
        <v>40665</v>
      </c>
      <c r="F125" s="38">
        <v>22208</v>
      </c>
      <c r="G125" s="38">
        <v>35946</v>
      </c>
      <c r="H125" s="38"/>
      <c r="I125" s="38">
        <v>53008</v>
      </c>
      <c r="J125" s="38">
        <f>I125*(1+مفروضات!C3)</f>
        <v>79512</v>
      </c>
    </row>
    <row r="126" spans="1:10" ht="20.399999999999999" x14ac:dyDescent="0.3">
      <c r="A126" s="45" t="s">
        <v>1344</v>
      </c>
      <c r="B126" s="47" t="s">
        <v>23</v>
      </c>
      <c r="C126" s="38">
        <v>4984</v>
      </c>
      <c r="D126" s="38">
        <v>4222</v>
      </c>
      <c r="E126" s="38">
        <v>9292</v>
      </c>
      <c r="F126" s="38">
        <v>4320</v>
      </c>
      <c r="G126" s="38">
        <v>5708</v>
      </c>
      <c r="H126" s="38"/>
      <c r="I126" s="38">
        <v>8450</v>
      </c>
      <c r="J126" s="38">
        <f>E126</f>
        <v>9292</v>
      </c>
    </row>
    <row r="127" spans="1:10" ht="20.399999999999999" x14ac:dyDescent="0.3">
      <c r="A127" s="45" t="s">
        <v>1345</v>
      </c>
      <c r="B127" s="47" t="s">
        <v>23</v>
      </c>
      <c r="C127" s="38">
        <v>9000</v>
      </c>
      <c r="D127" s="38">
        <v>8000</v>
      </c>
      <c r="E127" s="38">
        <v>7350</v>
      </c>
      <c r="F127" s="38">
        <v>9000</v>
      </c>
      <c r="G127" s="38">
        <v>0</v>
      </c>
      <c r="H127" s="38"/>
      <c r="I127" s="38">
        <v>9000</v>
      </c>
      <c r="J127" s="38">
        <f>I127*I127/E127</f>
        <v>11020.408163265307</v>
      </c>
    </row>
    <row r="128" spans="1:10" ht="20.399999999999999" x14ac:dyDescent="0.3">
      <c r="A128" s="45" t="s">
        <v>681</v>
      </c>
      <c r="B128" s="47" t="s">
        <v>23</v>
      </c>
      <c r="C128" s="38">
        <v>11012</v>
      </c>
      <c r="D128" s="38">
        <v>4247</v>
      </c>
      <c r="E128" s="38">
        <v>16691</v>
      </c>
      <c r="F128" s="38">
        <v>7092</v>
      </c>
      <c r="G128" s="38">
        <v>0</v>
      </c>
      <c r="H128" s="38"/>
      <c r="I128" s="38">
        <v>18832</v>
      </c>
      <c r="J128" s="38">
        <f>I128*(1+مفروضات!C4)</f>
        <v>27306.399999999998</v>
      </c>
    </row>
    <row r="129" spans="1:10" ht="20.399999999999999" x14ac:dyDescent="0.3">
      <c r="A129" s="45" t="s">
        <v>1346</v>
      </c>
      <c r="B129" s="47" t="s">
        <v>23</v>
      </c>
      <c r="C129" s="38">
        <v>0</v>
      </c>
      <c r="D129" s="38">
        <v>0</v>
      </c>
      <c r="E129" s="38">
        <v>670911</v>
      </c>
      <c r="F129" s="38">
        <v>0</v>
      </c>
      <c r="G129" s="38">
        <v>0</v>
      </c>
      <c r="H129" s="38"/>
      <c r="I129" s="38">
        <v>28482</v>
      </c>
      <c r="J129" s="38"/>
    </row>
    <row r="130" spans="1:10" ht="20.399999999999999" x14ac:dyDescent="0.3">
      <c r="A130" s="145" t="s">
        <v>563</v>
      </c>
      <c r="B130" s="160" t="s">
        <v>23</v>
      </c>
      <c r="C130" s="146">
        <f>C131-C127-C126-C125-C128-C129</f>
        <v>11926</v>
      </c>
      <c r="D130" s="146">
        <f>D131-D127-D126-D125-D128-D129</f>
        <v>11738</v>
      </c>
      <c r="E130" s="146">
        <f>E131-E127-E126-E125-E128-E129</f>
        <v>11169</v>
      </c>
      <c r="F130" s="146">
        <f>F131-F127-F126-F125-F128-F129</f>
        <v>10208</v>
      </c>
      <c r="G130" s="146">
        <f>G131-G127-G126-G125-G128-G129</f>
        <v>51355</v>
      </c>
      <c r="I130" s="146">
        <f>I131-SUM(I125:I129)</f>
        <v>31191</v>
      </c>
      <c r="J130" s="146">
        <f>I130*(1+مفروضات!C4)</f>
        <v>45226.95</v>
      </c>
    </row>
    <row r="131" spans="1:10" ht="20.399999999999999" x14ac:dyDescent="0.3">
      <c r="A131" s="45" t="s">
        <v>22</v>
      </c>
      <c r="B131" s="159"/>
      <c r="C131" s="40">
        <v>65217</v>
      </c>
      <c r="D131" s="40">
        <v>67920</v>
      </c>
      <c r="E131" s="40">
        <v>756078</v>
      </c>
      <c r="F131" s="40">
        <v>52828</v>
      </c>
      <c r="G131" s="40">
        <v>93009</v>
      </c>
      <c r="H131" s="148"/>
      <c r="I131" s="148">
        <v>148963</v>
      </c>
      <c r="J131" s="40">
        <f>SUM(J125:J130)</f>
        <v>172357.7581632653</v>
      </c>
    </row>
    <row r="132" spans="1:10" ht="20.399999999999999" x14ac:dyDescent="0.3">
      <c r="A132" s="136"/>
      <c r="B132" s="251"/>
      <c r="C132" s="40"/>
      <c r="D132" s="40"/>
      <c r="E132" s="40"/>
      <c r="F132" s="40"/>
      <c r="G132" s="40"/>
      <c r="H132" s="40"/>
      <c r="I132" s="40"/>
      <c r="J132" s="40"/>
    </row>
    <row r="133" spans="1:10" ht="20.399999999999999" x14ac:dyDescent="0.3">
      <c r="A133" s="136"/>
      <c r="B133" s="251"/>
      <c r="C133" s="40"/>
      <c r="D133" s="40"/>
      <c r="E133" s="40"/>
      <c r="F133" s="40"/>
      <c r="G133" s="40"/>
      <c r="H133" s="40"/>
      <c r="I133" s="40"/>
      <c r="J133" s="40"/>
    </row>
    <row r="134" spans="1:10" ht="20.399999999999999" x14ac:dyDescent="0.3">
      <c r="A134" s="136"/>
      <c r="B134" s="251"/>
      <c r="C134" s="40"/>
      <c r="D134" s="40"/>
      <c r="E134" s="40"/>
      <c r="F134" s="40"/>
      <c r="G134" s="40"/>
      <c r="H134" s="40"/>
      <c r="I134" s="40"/>
      <c r="J134" s="40"/>
    </row>
    <row r="135" spans="1:10" ht="20.399999999999999" x14ac:dyDescent="0.3">
      <c r="A135" s="136"/>
      <c r="B135" s="149"/>
      <c r="C135" s="38"/>
      <c r="D135" s="38"/>
      <c r="E135" s="38"/>
      <c r="F135" s="38"/>
      <c r="G135" s="38"/>
      <c r="H135" s="38"/>
      <c r="I135" s="38"/>
      <c r="J135" s="38"/>
    </row>
    <row r="136" spans="1:10" ht="19.2" thickBot="1" x14ac:dyDescent="0.35">
      <c r="A136" s="2" t="s">
        <v>647</v>
      </c>
      <c r="B136" s="2"/>
      <c r="C136" s="2" t="s">
        <v>8</v>
      </c>
      <c r="D136" s="2" t="s">
        <v>9</v>
      </c>
      <c r="E136" s="2" t="s">
        <v>2</v>
      </c>
      <c r="F136" s="2" t="s">
        <v>542</v>
      </c>
      <c r="G136" s="2" t="s">
        <v>24</v>
      </c>
      <c r="H136" s="2"/>
      <c r="I136" s="2" t="str">
        <f>I124</f>
        <v>12 ماهه 1400</v>
      </c>
      <c r="J136" s="2" t="s">
        <v>4</v>
      </c>
    </row>
    <row r="137" spans="1:10" ht="21" thickTop="1" x14ac:dyDescent="0.3">
      <c r="A137" s="6" t="s">
        <v>1347</v>
      </c>
      <c r="B137" s="7"/>
      <c r="C137" s="8">
        <v>0</v>
      </c>
      <c r="D137" s="8">
        <v>0</v>
      </c>
      <c r="E137" s="8">
        <v>44630</v>
      </c>
      <c r="F137" s="8">
        <v>8859</v>
      </c>
      <c r="G137" s="8"/>
      <c r="I137" s="8">
        <v>8859</v>
      </c>
      <c r="J137" s="8"/>
    </row>
    <row r="138" spans="1:10" ht="20.399999999999999" x14ac:dyDescent="0.3">
      <c r="A138" s="6" t="s">
        <v>1348</v>
      </c>
      <c r="B138" s="7"/>
      <c r="C138" s="8">
        <v>0</v>
      </c>
      <c r="D138" s="8">
        <v>0</v>
      </c>
      <c r="E138" s="8">
        <v>44403</v>
      </c>
      <c r="F138" s="8">
        <v>0</v>
      </c>
      <c r="G138" s="8"/>
      <c r="H138" s="8"/>
      <c r="I138" s="8">
        <v>0</v>
      </c>
      <c r="J138" s="8"/>
    </row>
    <row r="139" spans="1:10" ht="20.399999999999999" x14ac:dyDescent="0.3">
      <c r="A139" s="6" t="s">
        <v>537</v>
      </c>
      <c r="B139" s="7"/>
      <c r="C139" s="8">
        <f>SUM(C137:C138)</f>
        <v>0</v>
      </c>
      <c r="D139" s="8">
        <f t="shared" ref="D139:J139" si="27">SUM(D137:D138)</f>
        <v>0</v>
      </c>
      <c r="E139" s="8">
        <f t="shared" si="27"/>
        <v>89033</v>
      </c>
      <c r="F139" s="8">
        <f t="shared" si="27"/>
        <v>8859</v>
      </c>
      <c r="G139" s="8">
        <v>8859</v>
      </c>
      <c r="H139" s="8"/>
      <c r="I139" s="8">
        <f>SUM(I137:I138)</f>
        <v>8859</v>
      </c>
      <c r="J139" s="8">
        <f t="shared" si="27"/>
        <v>0</v>
      </c>
    </row>
    <row r="140" spans="1:10" ht="20.399999999999999" x14ac:dyDescent="0.3">
      <c r="A140" s="136"/>
      <c r="B140" s="149"/>
      <c r="C140" s="38"/>
      <c r="D140" s="38"/>
      <c r="E140" s="38"/>
      <c r="F140" s="38"/>
      <c r="G140" s="38"/>
      <c r="H140" s="38"/>
      <c r="I140" s="38"/>
      <c r="J140" s="38"/>
    </row>
    <row r="141" spans="1:10" ht="20.399999999999999" x14ac:dyDescent="0.3">
      <c r="A141" s="136"/>
      <c r="B141" s="149"/>
      <c r="C141" s="38"/>
      <c r="D141" s="38"/>
      <c r="E141" s="38"/>
      <c r="F141" s="38"/>
      <c r="G141" s="38"/>
      <c r="H141" s="38"/>
      <c r="I141" s="38"/>
      <c r="J141" s="38"/>
    </row>
    <row r="142" spans="1:10" ht="20.399999999999999" x14ac:dyDescent="0.3">
      <c r="A142" s="136"/>
      <c r="C142" s="144"/>
      <c r="D142" s="144"/>
      <c r="E142" s="144"/>
      <c r="F142" s="144"/>
      <c r="G142" s="144"/>
      <c r="H142" s="144"/>
      <c r="I142" s="144"/>
      <c r="J142" s="144"/>
    </row>
    <row r="143" spans="1:10" ht="20.399999999999999" x14ac:dyDescent="0.3">
      <c r="A143" s="150"/>
      <c r="C143" s="144"/>
      <c r="D143" s="144"/>
      <c r="E143" s="144"/>
      <c r="F143" s="144"/>
      <c r="G143" s="144"/>
      <c r="H143" s="144"/>
      <c r="I143" s="144"/>
      <c r="J143" s="144"/>
    </row>
    <row r="144" spans="1:10" ht="19.2" thickBot="1" x14ac:dyDescent="0.35">
      <c r="A144" s="2" t="s">
        <v>1325</v>
      </c>
      <c r="B144" s="2" t="s">
        <v>1</v>
      </c>
      <c r="C144" s="2" t="s">
        <v>8</v>
      </c>
      <c r="D144" s="2" t="s">
        <v>9</v>
      </c>
      <c r="E144" s="2" t="s">
        <v>2</v>
      </c>
      <c r="F144" s="2" t="s">
        <v>542</v>
      </c>
      <c r="G144" s="2" t="s">
        <v>24</v>
      </c>
      <c r="H144" s="2"/>
      <c r="I144" s="2" t="str">
        <f>I136</f>
        <v>12 ماهه 1400</v>
      </c>
      <c r="J144" s="2" t="s">
        <v>4</v>
      </c>
    </row>
    <row r="145" spans="1:10" ht="21" thickTop="1" x14ac:dyDescent="0.3">
      <c r="A145" s="6" t="s">
        <v>1349</v>
      </c>
      <c r="B145" s="7"/>
      <c r="C145" s="8">
        <v>8375</v>
      </c>
      <c r="D145" s="8">
        <v>2881</v>
      </c>
      <c r="E145" s="8">
        <v>5356</v>
      </c>
      <c r="F145" s="8">
        <v>21307</v>
      </c>
      <c r="G145" s="8">
        <v>52589</v>
      </c>
      <c r="H145" s="8"/>
      <c r="I145" s="8">
        <v>64779</v>
      </c>
      <c r="J145" s="252">
        <f>I145</f>
        <v>64779</v>
      </c>
    </row>
    <row r="146" spans="1:10" ht="20.399999999999999" x14ac:dyDescent="0.3">
      <c r="A146" s="6" t="s">
        <v>1350</v>
      </c>
      <c r="B146" s="7"/>
      <c r="C146" s="8">
        <v>47848</v>
      </c>
      <c r="D146" s="8">
        <v>35374</v>
      </c>
      <c r="E146" s="8">
        <v>906</v>
      </c>
      <c r="F146" s="8">
        <v>0</v>
      </c>
      <c r="G146" s="8"/>
      <c r="H146" s="8"/>
      <c r="I146" s="8">
        <v>0</v>
      </c>
      <c r="J146" s="8"/>
    </row>
    <row r="147" spans="1:10" ht="20.399999999999999" x14ac:dyDescent="0.3">
      <c r="A147" s="6" t="s">
        <v>1351</v>
      </c>
      <c r="B147" s="7"/>
      <c r="C147" s="8"/>
      <c r="D147" s="8"/>
      <c r="E147" s="8">
        <v>-353</v>
      </c>
      <c r="F147" s="8">
        <v>0</v>
      </c>
      <c r="G147" s="8"/>
      <c r="H147" s="8"/>
      <c r="I147" s="8">
        <v>0</v>
      </c>
      <c r="J147" s="8"/>
    </row>
    <row r="148" spans="1:10" ht="20.399999999999999" x14ac:dyDescent="0.3">
      <c r="A148" s="6" t="s">
        <v>1354</v>
      </c>
      <c r="B148" s="7"/>
      <c r="C148" s="8">
        <v>1157</v>
      </c>
      <c r="D148" s="8">
        <v>0</v>
      </c>
      <c r="E148" s="8">
        <v>0</v>
      </c>
      <c r="F148" s="8">
        <v>0</v>
      </c>
      <c r="G148" s="8"/>
      <c r="H148" s="8"/>
      <c r="I148" s="8">
        <v>0</v>
      </c>
      <c r="J148" s="8"/>
    </row>
    <row r="149" spans="1:10" ht="20.399999999999999" x14ac:dyDescent="0.3">
      <c r="A149" s="6" t="s">
        <v>1352</v>
      </c>
      <c r="B149" s="7"/>
      <c r="C149" s="8"/>
      <c r="D149" s="8"/>
      <c r="E149" s="8">
        <v>89663</v>
      </c>
      <c r="F149" s="8">
        <v>0</v>
      </c>
      <c r="G149" s="8"/>
      <c r="H149" s="8"/>
      <c r="I149" s="8">
        <v>0</v>
      </c>
      <c r="J149" s="8"/>
    </row>
    <row r="150" spans="1:10" ht="20.399999999999999" x14ac:dyDescent="0.3">
      <c r="A150" s="6" t="s">
        <v>560</v>
      </c>
      <c r="B150" s="7"/>
      <c r="C150" s="8">
        <v>7633</v>
      </c>
      <c r="D150" s="8">
        <v>1392</v>
      </c>
      <c r="E150" s="8">
        <v>329</v>
      </c>
      <c r="F150" s="8">
        <v>0</v>
      </c>
      <c r="G150" s="8"/>
      <c r="H150" s="8"/>
      <c r="I150" s="8">
        <v>10990</v>
      </c>
      <c r="J150" s="8"/>
    </row>
    <row r="151" spans="1:10" ht="20.399999999999999" x14ac:dyDescent="0.3">
      <c r="A151" s="6" t="s">
        <v>1353</v>
      </c>
      <c r="B151" s="7"/>
      <c r="C151" s="8">
        <v>9</v>
      </c>
      <c r="D151" s="8">
        <v>2</v>
      </c>
      <c r="E151" s="8">
        <v>12</v>
      </c>
      <c r="F151" s="8">
        <v>4</v>
      </c>
      <c r="G151" s="8"/>
      <c r="H151" s="8"/>
      <c r="I151" s="8">
        <v>0</v>
      </c>
      <c r="J151" s="8"/>
    </row>
    <row r="152" spans="1:10" ht="20.399999999999999" x14ac:dyDescent="0.3">
      <c r="A152" s="6" t="s">
        <v>539</v>
      </c>
      <c r="B152" s="7"/>
      <c r="C152" s="8">
        <v>7890</v>
      </c>
      <c r="D152" s="8">
        <v>15842</v>
      </c>
      <c r="E152" s="8">
        <v>16739</v>
      </c>
      <c r="F152" s="8">
        <v>2228</v>
      </c>
      <c r="G152" s="8">
        <v>1951</v>
      </c>
      <c r="H152" s="8"/>
      <c r="I152" s="8">
        <v>1987</v>
      </c>
      <c r="J152" s="8">
        <f>I152*(1+مفروضات!C4)</f>
        <v>2881.15</v>
      </c>
    </row>
    <row r="153" spans="1:10" ht="20.399999999999999" x14ac:dyDescent="0.3">
      <c r="A153" s="83" t="s">
        <v>537</v>
      </c>
      <c r="B153" s="85"/>
      <c r="C153" s="85">
        <f t="shared" ref="C153:G153" si="28">SUM(C145:C152)</f>
        <v>72912</v>
      </c>
      <c r="D153" s="85">
        <f t="shared" si="28"/>
        <v>55491</v>
      </c>
      <c r="E153" s="85">
        <f t="shared" si="28"/>
        <v>112652</v>
      </c>
      <c r="F153" s="85">
        <f t="shared" si="28"/>
        <v>23539</v>
      </c>
      <c r="G153" s="85">
        <f t="shared" si="28"/>
        <v>54540</v>
      </c>
      <c r="H153" s="85"/>
      <c r="I153" s="85">
        <f>SUM(I145:I152)</f>
        <v>77756</v>
      </c>
      <c r="J153" s="85">
        <f>SUM(J145:J152)</f>
        <v>67660.149999999994</v>
      </c>
    </row>
    <row r="154" spans="1:10" ht="20.399999999999999" x14ac:dyDescent="0.3">
      <c r="A154" s="27"/>
      <c r="B154" s="26"/>
      <c r="C154" s="26"/>
      <c r="D154" s="26"/>
      <c r="E154" s="26"/>
      <c r="F154" s="26"/>
      <c r="G154" s="26"/>
      <c r="H154" s="26"/>
      <c r="I154" s="26"/>
      <c r="J154" s="26"/>
    </row>
    <row r="155" spans="1:10" ht="20.399999999999999" x14ac:dyDescent="0.3">
      <c r="A155" s="27"/>
      <c r="B155" s="26"/>
      <c r="C155" s="26"/>
      <c r="D155" s="26"/>
      <c r="E155" s="26"/>
      <c r="F155" s="26"/>
      <c r="G155" s="26"/>
      <c r="H155" s="26"/>
      <c r="I155" s="26"/>
      <c r="J155" s="26"/>
    </row>
    <row r="156" spans="1:10" ht="20.399999999999999" x14ac:dyDescent="0.3">
      <c r="A156" s="27"/>
      <c r="B156" s="26"/>
      <c r="C156" s="26"/>
      <c r="D156" s="26"/>
      <c r="E156" s="26"/>
      <c r="F156" s="26"/>
      <c r="G156" s="26"/>
      <c r="H156" s="26"/>
      <c r="I156" s="26"/>
      <c r="J156" s="26"/>
    </row>
    <row r="157" spans="1:10" ht="20.399999999999999" x14ac:dyDescent="0.3">
      <c r="A157" s="27"/>
      <c r="B157" s="26"/>
      <c r="C157" s="26"/>
      <c r="D157" s="26"/>
      <c r="E157" s="26"/>
      <c r="F157" s="26"/>
      <c r="G157" s="26"/>
      <c r="H157" s="26"/>
      <c r="I157" s="26"/>
      <c r="J157" s="26"/>
    </row>
    <row r="158" spans="1:10" ht="20.399999999999999" x14ac:dyDescent="0.3">
      <c r="A158" s="27"/>
      <c r="B158" s="26"/>
      <c r="C158" s="26"/>
      <c r="D158" s="26"/>
      <c r="E158" s="26"/>
      <c r="F158" s="26"/>
      <c r="G158" s="26"/>
      <c r="H158" s="26"/>
      <c r="I158" s="26"/>
      <c r="J158" s="26"/>
    </row>
    <row r="159" spans="1:10" ht="19.2" thickBot="1" x14ac:dyDescent="0.35">
      <c r="A159" s="2" t="s">
        <v>698</v>
      </c>
      <c r="B159" s="2" t="s">
        <v>1</v>
      </c>
      <c r="C159" s="2" t="s">
        <v>8</v>
      </c>
      <c r="D159" s="2" t="s">
        <v>9</v>
      </c>
      <c r="E159" s="2" t="s">
        <v>2</v>
      </c>
      <c r="F159" s="2" t="s">
        <v>542</v>
      </c>
      <c r="G159" s="2" t="s">
        <v>24</v>
      </c>
      <c r="H159" s="2"/>
      <c r="I159" s="2" t="str">
        <f>I144</f>
        <v>12 ماهه 1400</v>
      </c>
      <c r="J159" s="2" t="s">
        <v>4</v>
      </c>
    </row>
    <row r="160" spans="1:10" ht="21" thickTop="1" x14ac:dyDescent="0.3">
      <c r="A160" s="6" t="s">
        <v>699</v>
      </c>
      <c r="B160" s="7" t="s">
        <v>650</v>
      </c>
      <c r="C160" s="38">
        <v>769372</v>
      </c>
      <c r="D160" s="38">
        <v>751990</v>
      </c>
      <c r="E160" s="38">
        <v>817457</v>
      </c>
      <c r="F160" s="38">
        <v>1010470</v>
      </c>
      <c r="G160" s="38">
        <v>1187534</v>
      </c>
      <c r="H160" s="38"/>
      <c r="I160" s="38">
        <v>951482</v>
      </c>
      <c r="J160" s="38"/>
    </row>
    <row r="161" spans="1:10" ht="20.399999999999999" x14ac:dyDescent="0.3">
      <c r="A161" s="6" t="s">
        <v>700</v>
      </c>
      <c r="B161" s="7"/>
      <c r="C161" s="38">
        <v>264680</v>
      </c>
      <c r="D161" s="38">
        <v>0</v>
      </c>
      <c r="E161" s="38">
        <v>744911</v>
      </c>
      <c r="F161" s="38">
        <v>13800</v>
      </c>
      <c r="G161" s="38">
        <v>13800</v>
      </c>
      <c r="H161" s="38"/>
      <c r="I161" s="38"/>
      <c r="J161" s="38"/>
    </row>
    <row r="162" spans="1:10" ht="20.399999999999999" x14ac:dyDescent="0.3">
      <c r="A162" s="6" t="s">
        <v>537</v>
      </c>
      <c r="B162" s="7"/>
      <c r="C162" s="53">
        <f t="shared" ref="C162:I162" si="29">SUM(C160:C161)</f>
        <v>1034052</v>
      </c>
      <c r="D162" s="53">
        <f t="shared" si="29"/>
        <v>751990</v>
      </c>
      <c r="E162" s="53">
        <f t="shared" si="29"/>
        <v>1562368</v>
      </c>
      <c r="F162" s="53">
        <f t="shared" si="29"/>
        <v>1024270</v>
      </c>
      <c r="G162" s="53">
        <f t="shared" si="29"/>
        <v>1201334</v>
      </c>
      <c r="H162" s="53"/>
      <c r="I162" s="53">
        <f t="shared" si="29"/>
        <v>951482</v>
      </c>
      <c r="J162" s="53"/>
    </row>
    <row r="163" spans="1:10" ht="20.399999999999999" x14ac:dyDescent="0.3">
      <c r="A163" s="6"/>
      <c r="B163" s="53"/>
      <c r="C163" s="53"/>
      <c r="D163" s="38"/>
      <c r="E163" s="38"/>
      <c r="F163" s="38"/>
      <c r="G163" s="38"/>
      <c r="H163" s="38"/>
      <c r="I163" s="38"/>
      <c r="J163" s="38"/>
    </row>
    <row r="164" spans="1:10" ht="20.399999999999999" x14ac:dyDescent="0.3">
      <c r="A164" s="6"/>
      <c r="B164" s="53"/>
      <c r="C164" s="53"/>
      <c r="D164" s="38"/>
      <c r="E164" s="38"/>
      <c r="F164" s="38"/>
      <c r="G164" s="38"/>
      <c r="H164" s="38"/>
      <c r="I164" s="38"/>
      <c r="J164" s="38"/>
    </row>
    <row r="165" spans="1:10" ht="19.2" thickBot="1" x14ac:dyDescent="0.35">
      <c r="A165" s="2" t="s">
        <v>591</v>
      </c>
      <c r="B165" s="2" t="s">
        <v>1</v>
      </c>
      <c r="C165" s="2" t="s">
        <v>8</v>
      </c>
      <c r="D165" s="2" t="s">
        <v>9</v>
      </c>
      <c r="E165" s="2" t="s">
        <v>2</v>
      </c>
      <c r="F165" s="2" t="s">
        <v>542</v>
      </c>
      <c r="G165" s="2" t="s">
        <v>24</v>
      </c>
      <c r="H165" s="2"/>
      <c r="I165" s="2" t="str">
        <f>I159</f>
        <v>12 ماهه 1400</v>
      </c>
      <c r="J165" s="2" t="s">
        <v>4</v>
      </c>
    </row>
    <row r="166" spans="1:10" ht="21" thickTop="1" x14ac:dyDescent="0.3">
      <c r="A166" s="6" t="s">
        <v>711</v>
      </c>
      <c r="B166" s="7"/>
      <c r="C166" s="87">
        <f>C183/C182</f>
        <v>-0.31324420156281002</v>
      </c>
      <c r="D166" s="87">
        <f t="shared" ref="D166:I166" si="30">D183/D182</f>
        <v>-0.23424961871629502</v>
      </c>
      <c r="E166" s="87">
        <f t="shared" si="30"/>
        <v>-0.40844887421979675</v>
      </c>
      <c r="F166" s="87">
        <f t="shared" si="30"/>
        <v>-0.23820570477860267</v>
      </c>
      <c r="G166" s="87">
        <f t="shared" si="30"/>
        <v>-0.18622270042090749</v>
      </c>
      <c r="H166" s="87"/>
      <c r="I166" s="87">
        <f t="shared" si="30"/>
        <v>-0.13467996024778184</v>
      </c>
      <c r="J166" s="87">
        <f>AVERAGE(I166,G166,F166)</f>
        <v>-0.18636945514909734</v>
      </c>
    </row>
    <row r="167" spans="1:10" ht="20.399999999999999" x14ac:dyDescent="0.3">
      <c r="A167" s="6"/>
      <c r="B167" s="7"/>
      <c r="C167" s="38"/>
      <c r="D167" s="38"/>
      <c r="E167" s="38"/>
      <c r="F167" s="38"/>
      <c r="G167" s="38"/>
      <c r="H167" s="38"/>
      <c r="I167" s="38"/>
      <c r="J167" s="38"/>
    </row>
    <row r="168" spans="1:10" ht="20.399999999999999" x14ac:dyDescent="0.3">
      <c r="A168" s="6"/>
      <c r="B168" s="7"/>
      <c r="C168" s="53"/>
      <c r="D168" s="53"/>
      <c r="E168" s="53"/>
      <c r="F168" s="53"/>
      <c r="G168" s="53"/>
      <c r="H168" s="53"/>
      <c r="I168" s="53"/>
      <c r="J168" s="53"/>
    </row>
    <row r="169" spans="1:10" ht="20.399999999999999" x14ac:dyDescent="0.3">
      <c r="A169" s="27"/>
      <c r="B169" s="53"/>
      <c r="C169" s="53"/>
      <c r="D169" s="26"/>
      <c r="E169" s="26"/>
      <c r="F169" s="26"/>
      <c r="G169" s="26"/>
      <c r="H169" s="26"/>
      <c r="I169" s="26"/>
      <c r="J169" s="26"/>
    </row>
    <row r="170" spans="1:10" ht="20.399999999999999" x14ac:dyDescent="0.3">
      <c r="A170" s="27"/>
      <c r="B170" s="26"/>
      <c r="C170" s="26"/>
      <c r="D170" s="26"/>
      <c r="E170" s="26"/>
      <c r="F170" s="26"/>
      <c r="G170" s="26"/>
      <c r="H170" s="26"/>
      <c r="I170" s="26"/>
      <c r="J170" s="26"/>
    </row>
    <row r="171" spans="1:10" ht="20.399999999999999" x14ac:dyDescent="0.3">
      <c r="A171" s="27"/>
      <c r="B171" s="26"/>
      <c r="C171" s="26"/>
      <c r="D171" s="26"/>
      <c r="E171" s="26"/>
      <c r="F171" s="26"/>
      <c r="G171" s="26"/>
      <c r="H171" s="26"/>
      <c r="I171" s="26"/>
      <c r="J171" s="26"/>
    </row>
    <row r="172" spans="1:10" ht="20.399999999999999" x14ac:dyDescent="0.3">
      <c r="A172" s="27"/>
      <c r="B172" s="26"/>
      <c r="C172" s="26"/>
      <c r="D172" s="26"/>
      <c r="E172" s="26"/>
      <c r="F172" s="26"/>
      <c r="G172" s="26"/>
      <c r="H172" s="26"/>
      <c r="I172" s="26"/>
      <c r="J172" s="26"/>
    </row>
    <row r="173" spans="1:10" x14ac:dyDescent="0.3">
      <c r="D173" s="19"/>
      <c r="E173" s="19"/>
      <c r="F173" s="19"/>
    </row>
    <row r="174" spans="1:10" ht="19.2" thickBot="1" x14ac:dyDescent="0.35">
      <c r="A174" s="2" t="s">
        <v>29</v>
      </c>
      <c r="B174" s="2" t="s">
        <v>1</v>
      </c>
      <c r="C174" s="2" t="s">
        <v>8</v>
      </c>
      <c r="D174" s="2" t="s">
        <v>9</v>
      </c>
      <c r="E174" s="2" t="s">
        <v>2</v>
      </c>
      <c r="F174" s="2" t="s">
        <v>542</v>
      </c>
      <c r="G174" s="2" t="s">
        <v>24</v>
      </c>
      <c r="H174" s="2"/>
      <c r="I174" s="2" t="str">
        <f>I165</f>
        <v>12 ماهه 1400</v>
      </c>
      <c r="J174" s="2" t="s">
        <v>4</v>
      </c>
    </row>
    <row r="175" spans="1:10" ht="21" thickTop="1" x14ac:dyDescent="0.3">
      <c r="A175" s="6" t="s">
        <v>531</v>
      </c>
      <c r="B175" s="7" t="s">
        <v>650</v>
      </c>
      <c r="C175" s="38">
        <f>C74</f>
        <v>6418204</v>
      </c>
      <c r="D175" s="38">
        <f t="shared" ref="D175:G175" si="31">D74</f>
        <v>6572010</v>
      </c>
      <c r="E175" s="38">
        <f t="shared" si="31"/>
        <v>8276064</v>
      </c>
      <c r="F175" s="38">
        <f t="shared" si="31"/>
        <v>7094654</v>
      </c>
      <c r="G175" s="38">
        <f t="shared" si="31"/>
        <v>10116882</v>
      </c>
      <c r="H175" s="38"/>
      <c r="I175" s="38">
        <f>I74</f>
        <v>12075005</v>
      </c>
      <c r="J175" s="38">
        <f ca="1">J74</f>
        <v>21304618.722741429</v>
      </c>
    </row>
    <row r="176" spans="1:10" ht="20.399999999999999" x14ac:dyDescent="0.3">
      <c r="A176" s="6" t="s">
        <v>532</v>
      </c>
      <c r="B176" s="7" t="s">
        <v>650</v>
      </c>
      <c r="C176" s="38">
        <f>-C97</f>
        <v>-3124794</v>
      </c>
      <c r="D176" s="38">
        <f t="shared" ref="D176:G176" si="32">-D97</f>
        <v>-3349373</v>
      </c>
      <c r="E176" s="38">
        <f t="shared" si="32"/>
        <v>-3718480</v>
      </c>
      <c r="F176" s="38">
        <f t="shared" si="32"/>
        <v>-2756567</v>
      </c>
      <c r="G176" s="38">
        <f t="shared" si="32"/>
        <v>-3618493</v>
      </c>
      <c r="H176" s="38"/>
      <c r="I176" s="38">
        <f>-I97</f>
        <v>-4930176</v>
      </c>
      <c r="J176" s="38">
        <f>-J97</f>
        <v>-6170674.7999999989</v>
      </c>
    </row>
    <row r="177" spans="1:10" ht="20.399999999999999" x14ac:dyDescent="0.3">
      <c r="A177" s="6" t="s">
        <v>533</v>
      </c>
      <c r="B177" s="7" t="s">
        <v>650</v>
      </c>
      <c r="C177" s="53">
        <f>C175+C176</f>
        <v>3293410</v>
      </c>
      <c r="D177" s="53">
        <f t="shared" ref="D177:G177" si="33">D175+D176</f>
        <v>3222637</v>
      </c>
      <c r="E177" s="53">
        <f t="shared" si="33"/>
        <v>4557584</v>
      </c>
      <c r="F177" s="53">
        <f t="shared" si="33"/>
        <v>4338087</v>
      </c>
      <c r="G177" s="53">
        <f t="shared" si="33"/>
        <v>6498389</v>
      </c>
      <c r="H177" s="53"/>
      <c r="I177" s="53">
        <f>I175+I176</f>
        <v>7144829</v>
      </c>
      <c r="J177" s="53">
        <f ca="1">J175+J176</f>
        <v>15133943.92274143</v>
      </c>
    </row>
    <row r="178" spans="1:10" ht="20.399999999999999" x14ac:dyDescent="0.3">
      <c r="A178" s="6" t="s">
        <v>534</v>
      </c>
      <c r="B178" s="7" t="s">
        <v>650</v>
      </c>
      <c r="C178" s="38">
        <f>-C131</f>
        <v>-65217</v>
      </c>
      <c r="D178" s="38">
        <f t="shared" ref="D178:J178" si="34">-D131</f>
        <v>-67920</v>
      </c>
      <c r="E178" s="38">
        <f t="shared" si="34"/>
        <v>-756078</v>
      </c>
      <c r="F178" s="38">
        <f t="shared" si="34"/>
        <v>-52828</v>
      </c>
      <c r="G178" s="38">
        <f t="shared" si="34"/>
        <v>-93009</v>
      </c>
      <c r="H178" s="38"/>
      <c r="I178" s="38">
        <f>-I131</f>
        <v>-148963</v>
      </c>
      <c r="J178" s="38">
        <f t="shared" si="34"/>
        <v>-172357.7581632653</v>
      </c>
    </row>
    <row r="179" spans="1:10" ht="20.399999999999999" x14ac:dyDescent="0.3">
      <c r="A179" s="6" t="s">
        <v>696</v>
      </c>
      <c r="B179" s="7" t="s">
        <v>650</v>
      </c>
      <c r="C179" s="53">
        <f>C177+C178</f>
        <v>3228193</v>
      </c>
      <c r="D179" s="53">
        <f t="shared" ref="D179:G179" si="35">D177+D178</f>
        <v>3154717</v>
      </c>
      <c r="E179" s="53">
        <f t="shared" si="35"/>
        <v>3801506</v>
      </c>
      <c r="F179" s="53">
        <f t="shared" si="35"/>
        <v>4285259</v>
      </c>
      <c r="G179" s="53">
        <f t="shared" si="35"/>
        <v>6405380</v>
      </c>
      <c r="H179" s="53"/>
      <c r="I179" s="53">
        <f>I177+I178</f>
        <v>6995866</v>
      </c>
      <c r="J179" s="53">
        <f ca="1">J177+J178</f>
        <v>14961586.164578164</v>
      </c>
    </row>
    <row r="180" spans="1:10" ht="20.399999999999999" x14ac:dyDescent="0.3">
      <c r="A180" s="6" t="s">
        <v>647</v>
      </c>
      <c r="B180" s="7" t="s">
        <v>650</v>
      </c>
      <c r="C180" s="38">
        <f>-C139</f>
        <v>0</v>
      </c>
      <c r="D180" s="38">
        <f t="shared" ref="D180:J180" si="36">-D139</f>
        <v>0</v>
      </c>
      <c r="E180" s="38">
        <f t="shared" si="36"/>
        <v>-89033</v>
      </c>
      <c r="F180" s="38">
        <f t="shared" si="36"/>
        <v>-8859</v>
      </c>
      <c r="G180" s="38">
        <f t="shared" si="36"/>
        <v>-8859</v>
      </c>
      <c r="H180" s="38"/>
      <c r="I180" s="38">
        <f>-I139</f>
        <v>-8859</v>
      </c>
      <c r="J180" s="38">
        <f t="shared" si="36"/>
        <v>0</v>
      </c>
    </row>
    <row r="181" spans="1:10" ht="20.399999999999999" x14ac:dyDescent="0.3">
      <c r="A181" s="6" t="s">
        <v>558</v>
      </c>
      <c r="B181" s="7" t="s">
        <v>650</v>
      </c>
      <c r="C181" s="38">
        <f>C153</f>
        <v>72912</v>
      </c>
      <c r="D181" s="38">
        <f t="shared" ref="D181:J181" si="37">D153</f>
        <v>55491</v>
      </c>
      <c r="E181" s="38">
        <f t="shared" si="37"/>
        <v>112652</v>
      </c>
      <c r="F181" s="38">
        <f t="shared" si="37"/>
        <v>23539</v>
      </c>
      <c r="G181" s="38">
        <f t="shared" si="37"/>
        <v>54540</v>
      </c>
      <c r="H181" s="38"/>
      <c r="I181" s="38">
        <f>I153</f>
        <v>77756</v>
      </c>
      <c r="J181" s="38">
        <f t="shared" si="37"/>
        <v>67660.149999999994</v>
      </c>
    </row>
    <row r="182" spans="1:10" ht="20.399999999999999" x14ac:dyDescent="0.3">
      <c r="A182" s="6" t="s">
        <v>657</v>
      </c>
      <c r="B182" s="7" t="s">
        <v>650</v>
      </c>
      <c r="C182" s="53">
        <f>C179+C181+C180</f>
        <v>3301105</v>
      </c>
      <c r="D182" s="53">
        <f t="shared" ref="D182:G182" si="38">D179+D181+D180</f>
        <v>3210208</v>
      </c>
      <c r="E182" s="53">
        <f t="shared" si="38"/>
        <v>3825125</v>
      </c>
      <c r="F182" s="53">
        <f t="shared" si="38"/>
        <v>4299939</v>
      </c>
      <c r="G182" s="53">
        <f t="shared" si="38"/>
        <v>6451061</v>
      </c>
      <c r="H182" s="53"/>
      <c r="I182" s="53">
        <f>I179+I181+I180</f>
        <v>7064763</v>
      </c>
      <c r="J182" s="53">
        <f ca="1">J179+J181+J180</f>
        <v>15029246.314578164</v>
      </c>
    </row>
    <row r="183" spans="1:10" ht="20.399999999999999" x14ac:dyDescent="0.3">
      <c r="A183" s="6" t="s">
        <v>1328</v>
      </c>
      <c r="B183" s="7" t="s">
        <v>650</v>
      </c>
      <c r="C183" s="38">
        <f>-C162</f>
        <v>-1034052</v>
      </c>
      <c r="D183" s="38">
        <f t="shared" ref="D183:G183" si="39">-D162</f>
        <v>-751990</v>
      </c>
      <c r="E183" s="38">
        <f t="shared" si="39"/>
        <v>-1562368</v>
      </c>
      <c r="F183" s="38">
        <f t="shared" si="39"/>
        <v>-1024270</v>
      </c>
      <c r="G183" s="38">
        <f t="shared" si="39"/>
        <v>-1201334</v>
      </c>
      <c r="H183" s="38"/>
      <c r="I183" s="38">
        <f>-I162</f>
        <v>-951482</v>
      </c>
      <c r="J183" s="38">
        <f ca="1">J182*J166</f>
        <v>-2800992.4469495118</v>
      </c>
    </row>
    <row r="184" spans="1:10" ht="20.399999999999999" x14ac:dyDescent="0.3">
      <c r="A184" s="6" t="s">
        <v>697</v>
      </c>
      <c r="B184" s="7" t="s">
        <v>650</v>
      </c>
      <c r="C184" s="53">
        <f>C182+C183</f>
        <v>2267053</v>
      </c>
      <c r="D184" s="53">
        <f t="shared" ref="D184:G184" si="40">D182+D183</f>
        <v>2458218</v>
      </c>
      <c r="E184" s="53">
        <f t="shared" si="40"/>
        <v>2262757</v>
      </c>
      <c r="F184" s="53">
        <f t="shared" si="40"/>
        <v>3275669</v>
      </c>
      <c r="G184" s="53">
        <f t="shared" si="40"/>
        <v>5249727</v>
      </c>
      <c r="H184" s="53"/>
      <c r="I184" s="53">
        <f>I182+I183</f>
        <v>6113281</v>
      </c>
      <c r="J184" s="53">
        <f ca="1">J182+J183</f>
        <v>12228253.867628653</v>
      </c>
    </row>
    <row r="185" spans="1:10" ht="20.399999999999999" x14ac:dyDescent="0.3">
      <c r="A185" s="6" t="s">
        <v>13</v>
      </c>
      <c r="B185" s="7" t="s">
        <v>14</v>
      </c>
      <c r="C185" s="38">
        <f t="shared" ref="C185:G185" si="41">C184*1000/C186</f>
        <v>410.69800724637679</v>
      </c>
      <c r="D185" s="38">
        <f t="shared" si="41"/>
        <v>445.32934782608697</v>
      </c>
      <c r="E185" s="38">
        <f t="shared" si="41"/>
        <v>409.91974637681159</v>
      </c>
      <c r="F185" s="38">
        <f t="shared" si="41"/>
        <v>593.4182971014493</v>
      </c>
      <c r="G185" s="38">
        <f t="shared" si="41"/>
        <v>951.03750000000002</v>
      </c>
      <c r="H185" s="38"/>
      <c r="I185" s="38">
        <f>I184*1000/I186</f>
        <v>1107.4784420289855</v>
      </c>
      <c r="J185" s="38">
        <f ca="1">J184*1000/J186</f>
        <v>2215.2633818167851</v>
      </c>
    </row>
    <row r="186" spans="1:10" ht="21" thickBot="1" x14ac:dyDescent="0.35">
      <c r="A186" s="14" t="s">
        <v>15</v>
      </c>
      <c r="B186" s="7" t="s">
        <v>650</v>
      </c>
      <c r="C186" s="155">
        <v>5520000</v>
      </c>
      <c r="D186" s="155">
        <v>5520000</v>
      </c>
      <c r="E186" s="155">
        <v>5520000</v>
      </c>
      <c r="F186" s="155">
        <v>5520000</v>
      </c>
      <c r="G186" s="155">
        <v>5520000</v>
      </c>
      <c r="H186" s="155"/>
      <c r="I186" s="155">
        <v>5520000</v>
      </c>
      <c r="J186" s="155">
        <v>5520000</v>
      </c>
    </row>
    <row r="187" spans="1:10" ht="21" thickTop="1" x14ac:dyDescent="0.3">
      <c r="A187" s="15" t="s">
        <v>16</v>
      </c>
      <c r="B187" s="74" t="s">
        <v>5</v>
      </c>
      <c r="C187" s="54">
        <f>C177/C175</f>
        <v>0.5131357619670549</v>
      </c>
      <c r="D187" s="54">
        <f>D177/D175</f>
        <v>0.49035789659480128</v>
      </c>
      <c r="E187" s="54">
        <f>E177/E175</f>
        <v>0.55069462971770156</v>
      </c>
      <c r="F187" s="54">
        <f>F177/F175</f>
        <v>0.6114585714821329</v>
      </c>
      <c r="G187" s="54">
        <f>G177/G175</f>
        <v>0.64233120441653857</v>
      </c>
      <c r="H187" s="54"/>
      <c r="I187" s="54">
        <f>I177/I175</f>
        <v>0.59170401999833544</v>
      </c>
      <c r="J187" s="54">
        <f ca="1">J177/J175</f>
        <v>0.71035976375333265</v>
      </c>
    </row>
    <row r="188" spans="1:10" ht="20.399999999999999" x14ac:dyDescent="0.3">
      <c r="A188" s="16" t="s">
        <v>17</v>
      </c>
      <c r="B188" s="75" t="s">
        <v>5</v>
      </c>
      <c r="C188" s="55">
        <f>C179/C175</f>
        <v>0.50297450813342803</v>
      </c>
      <c r="D188" s="55">
        <f>D179/D175</f>
        <v>0.48002315882051305</v>
      </c>
      <c r="E188" s="55">
        <f>E179/E175</f>
        <v>0.45933743383328113</v>
      </c>
      <c r="F188" s="55">
        <f>F179/F175</f>
        <v>0.60401240145044421</v>
      </c>
      <c r="G188" s="55">
        <f>G179/G175</f>
        <v>0.63313775924242266</v>
      </c>
      <c r="H188" s="55"/>
      <c r="I188" s="55">
        <f>I179/I175</f>
        <v>0.5793675447753438</v>
      </c>
      <c r="J188" s="55">
        <f ca="1">J179/J175</f>
        <v>0.70226960450634823</v>
      </c>
    </row>
    <row r="189" spans="1:10" ht="20.399999999999999" x14ac:dyDescent="0.3">
      <c r="A189" s="16" t="s">
        <v>18</v>
      </c>
      <c r="B189" s="75" t="s">
        <v>5</v>
      </c>
      <c r="C189" s="55">
        <f>C184/C175</f>
        <v>0.3532223344723851</v>
      </c>
      <c r="D189" s="55">
        <f>D184/D175</f>
        <v>0.37404355745046036</v>
      </c>
      <c r="E189" s="55">
        <f>E184/E175</f>
        <v>0.27340979963422224</v>
      </c>
      <c r="F189" s="55">
        <f>F184/F175</f>
        <v>0.46170947871453633</v>
      </c>
      <c r="G189" s="55">
        <f>G184/G175</f>
        <v>0.5189076041412759</v>
      </c>
      <c r="H189" s="55"/>
      <c r="I189" s="55">
        <f>I184/I175</f>
        <v>0.50627564957530036</v>
      </c>
      <c r="J189" s="55">
        <f ca="1">J184/J175</f>
        <v>0.57397196480102741</v>
      </c>
    </row>
    <row r="190" spans="1:10" ht="21" thickBot="1" x14ac:dyDescent="0.35">
      <c r="A190" s="17" t="s">
        <v>19</v>
      </c>
      <c r="B190" s="76" t="s">
        <v>5</v>
      </c>
      <c r="C190" s="156">
        <v>0.85</v>
      </c>
      <c r="D190" s="156">
        <v>0.1</v>
      </c>
      <c r="E190" s="156">
        <v>0.88</v>
      </c>
      <c r="F190" s="156"/>
      <c r="G190" s="156"/>
      <c r="H190" s="156"/>
      <c r="I190" s="156"/>
      <c r="J190" s="156"/>
    </row>
    <row r="191" spans="1:10" ht="15" thickTop="1" x14ac:dyDescent="0.3">
      <c r="E191" s="13"/>
      <c r="F191" s="13"/>
      <c r="G191" s="13"/>
      <c r="H191" s="13"/>
      <c r="I191" s="13"/>
      <c r="J191" s="13"/>
    </row>
    <row r="192" spans="1:10" x14ac:dyDescent="0.3">
      <c r="E192" s="13"/>
      <c r="F192" s="13"/>
      <c r="G192" s="13"/>
      <c r="H192" s="13"/>
      <c r="I192" s="13"/>
      <c r="J192" s="13"/>
    </row>
    <row r="193" spans="5:41" x14ac:dyDescent="0.3">
      <c r="E193" s="13"/>
      <c r="F193" s="13"/>
      <c r="G193" s="13"/>
      <c r="H193" s="13"/>
      <c r="I193" s="13"/>
      <c r="J193" s="13"/>
    </row>
    <row r="194" spans="5:41" x14ac:dyDescent="0.3">
      <c r="M194" s="60"/>
      <c r="N194" s="60"/>
      <c r="O194" s="60"/>
      <c r="P194" s="60"/>
      <c r="Q194" s="60"/>
      <c r="R194" s="60"/>
      <c r="S194" s="60"/>
      <c r="T194" s="60"/>
      <c r="U194" s="60"/>
      <c r="V194" s="58"/>
      <c r="W194" s="58"/>
      <c r="X194" s="58"/>
      <c r="Y194" s="58"/>
      <c r="Z194" s="58"/>
      <c r="AA194" s="58"/>
      <c r="AB194" s="58"/>
      <c r="AC194" s="58"/>
      <c r="AD194" s="58"/>
      <c r="AE194" s="58"/>
      <c r="AF194" s="58"/>
      <c r="AG194" s="58"/>
      <c r="AH194" s="58"/>
      <c r="AI194" s="58"/>
      <c r="AJ194" s="58"/>
      <c r="AK194" s="58"/>
      <c r="AL194" s="58"/>
      <c r="AM194" s="58"/>
      <c r="AN194" s="58"/>
      <c r="AO194" s="58"/>
    </row>
    <row r="195" spans="5:41" ht="18.75" customHeight="1" x14ac:dyDescent="0.3">
      <c r="M195" s="59"/>
      <c r="N195" s="59"/>
      <c r="O195" s="59"/>
      <c r="P195" s="59"/>
      <c r="Q195" s="59"/>
      <c r="R195" s="59"/>
      <c r="S195" s="59"/>
      <c r="T195" s="59"/>
      <c r="U195" s="59"/>
      <c r="V195" s="57"/>
      <c r="W195" s="57"/>
      <c r="X195" s="57"/>
      <c r="Y195" s="57"/>
      <c r="Z195" s="57"/>
      <c r="AA195" s="57"/>
      <c r="AB195" s="57"/>
      <c r="AC195" s="57"/>
      <c r="AD195" s="57"/>
      <c r="AE195" s="57"/>
      <c r="AF195" s="57"/>
      <c r="AG195" s="57"/>
      <c r="AH195" s="57"/>
      <c r="AI195" s="57"/>
      <c r="AJ195" s="57"/>
      <c r="AK195" s="57"/>
      <c r="AL195" s="57"/>
      <c r="AM195" s="57"/>
      <c r="AN195" s="57"/>
      <c r="AO195" s="57"/>
    </row>
    <row r="196" spans="5:41" x14ac:dyDescent="0.3">
      <c r="M196" s="61"/>
      <c r="N196" s="61"/>
      <c r="O196" s="61"/>
      <c r="P196" s="59"/>
      <c r="Q196" s="59"/>
      <c r="R196" s="59"/>
      <c r="S196" s="59"/>
      <c r="T196" s="59"/>
      <c r="U196" s="59"/>
      <c r="V196" s="57"/>
      <c r="W196" s="57"/>
      <c r="X196" s="57"/>
      <c r="Y196" s="57"/>
      <c r="Z196" s="57"/>
      <c r="AA196" s="57"/>
      <c r="AB196" s="57"/>
      <c r="AC196" s="57"/>
      <c r="AD196" s="57"/>
      <c r="AE196" s="57"/>
      <c r="AF196" s="57"/>
      <c r="AG196" s="57"/>
      <c r="AH196" s="57"/>
      <c r="AI196" s="57"/>
      <c r="AJ196" s="57"/>
      <c r="AK196" s="57"/>
      <c r="AL196" s="57"/>
      <c r="AM196" s="57"/>
      <c r="AN196" s="57"/>
      <c r="AO196" s="57"/>
    </row>
    <row r="197" spans="5:41" x14ac:dyDescent="0.3">
      <c r="M197" s="59"/>
      <c r="N197" s="59"/>
      <c r="O197" s="59"/>
      <c r="P197" s="59"/>
      <c r="Q197" s="59"/>
      <c r="R197" s="59"/>
      <c r="S197" s="59"/>
      <c r="T197" s="59"/>
      <c r="U197" s="59"/>
      <c r="V197" s="57"/>
      <c r="W197" s="57"/>
      <c r="X197" s="57"/>
      <c r="Y197" s="57"/>
      <c r="Z197" s="57"/>
      <c r="AA197" s="57"/>
      <c r="AB197" s="57"/>
      <c r="AC197" s="57"/>
      <c r="AD197" s="57"/>
      <c r="AE197" s="57"/>
      <c r="AF197" s="57"/>
      <c r="AG197" s="57"/>
      <c r="AH197" s="57"/>
      <c r="AI197" s="57"/>
      <c r="AJ197" s="57"/>
      <c r="AK197" s="57"/>
      <c r="AL197" s="57"/>
      <c r="AM197" s="57"/>
      <c r="AN197" s="57"/>
      <c r="AO197" s="57"/>
    </row>
    <row r="198" spans="5:41" x14ac:dyDescent="0.3">
      <c r="M198" s="59"/>
      <c r="N198" s="71"/>
      <c r="O198" s="71"/>
      <c r="P198" s="59"/>
      <c r="Q198" s="59"/>
      <c r="R198" s="59"/>
      <c r="S198" s="59"/>
      <c r="T198" s="59"/>
      <c r="U198" s="59"/>
      <c r="V198" s="57"/>
      <c r="W198" s="57"/>
      <c r="X198" s="57"/>
      <c r="Y198" s="57"/>
      <c r="Z198" s="57"/>
      <c r="AA198" s="57"/>
      <c r="AB198" s="57"/>
      <c r="AC198" s="57"/>
      <c r="AD198" s="57"/>
      <c r="AE198" s="57"/>
      <c r="AF198" s="57"/>
      <c r="AG198" s="57"/>
      <c r="AH198" s="57"/>
      <c r="AI198" s="57"/>
      <c r="AJ198" s="57"/>
      <c r="AK198" s="57"/>
      <c r="AL198" s="57"/>
      <c r="AM198" s="57"/>
      <c r="AN198" s="57"/>
      <c r="AO198" s="57"/>
    </row>
    <row r="199" spans="5:41" x14ac:dyDescent="0.3">
      <c r="M199" s="59"/>
      <c r="N199" s="59"/>
      <c r="O199" s="59"/>
      <c r="P199" s="59"/>
      <c r="Q199" s="59"/>
      <c r="R199" s="59"/>
      <c r="S199" s="59"/>
      <c r="T199" s="59"/>
      <c r="U199" s="59"/>
      <c r="V199" s="57"/>
      <c r="W199" s="57"/>
      <c r="X199" s="57"/>
      <c r="Y199" s="57"/>
      <c r="Z199" s="57"/>
      <c r="AA199" s="57"/>
      <c r="AB199" s="57"/>
      <c r="AC199" s="57"/>
      <c r="AD199" s="57"/>
      <c r="AE199" s="57"/>
      <c r="AF199" s="57"/>
      <c r="AG199" s="57"/>
      <c r="AH199" s="57"/>
      <c r="AI199" s="57"/>
      <c r="AJ199" s="57"/>
      <c r="AK199" s="57"/>
      <c r="AL199" s="57"/>
      <c r="AM199" s="57"/>
      <c r="AN199" s="57"/>
      <c r="AO199" s="57"/>
    </row>
    <row r="200" spans="5:41" x14ac:dyDescent="0.3">
      <c r="M200" s="59"/>
      <c r="N200" s="59"/>
      <c r="O200" s="59"/>
      <c r="P200" s="59"/>
      <c r="Q200" s="59"/>
      <c r="R200" s="59"/>
      <c r="S200" s="59"/>
      <c r="T200" s="59"/>
      <c r="U200" s="59"/>
      <c r="V200" s="57"/>
      <c r="W200" s="57"/>
      <c r="X200" s="57"/>
      <c r="Y200" s="57"/>
      <c r="Z200" s="57"/>
      <c r="AA200" s="57"/>
      <c r="AB200" s="57"/>
      <c r="AC200" s="57"/>
      <c r="AD200" s="57"/>
      <c r="AE200" s="57"/>
      <c r="AF200" s="57"/>
      <c r="AG200" s="57"/>
      <c r="AH200" s="57"/>
      <c r="AI200" s="57"/>
      <c r="AJ200" s="57"/>
      <c r="AK200" s="57"/>
      <c r="AL200" s="57"/>
      <c r="AM200" s="57"/>
      <c r="AN200" s="57"/>
      <c r="AO200" s="57"/>
    </row>
    <row r="201" spans="5:41" x14ac:dyDescent="0.3">
      <c r="M201" s="59"/>
      <c r="N201" s="59"/>
      <c r="O201" s="59"/>
      <c r="P201" s="59"/>
      <c r="Q201" s="59"/>
      <c r="R201" s="59"/>
      <c r="S201" s="59"/>
      <c r="T201" s="59"/>
      <c r="U201" s="59"/>
      <c r="V201" s="57"/>
      <c r="W201" s="57"/>
      <c r="X201" s="57"/>
      <c r="Y201" s="57"/>
      <c r="Z201" s="57"/>
      <c r="AA201" s="57"/>
      <c r="AB201" s="57"/>
      <c r="AC201" s="57"/>
      <c r="AD201" s="57"/>
      <c r="AE201" s="57"/>
      <c r="AF201" s="57"/>
      <c r="AG201" s="57"/>
      <c r="AH201" s="57"/>
      <c r="AI201" s="57"/>
      <c r="AJ201" s="57"/>
      <c r="AK201" s="57"/>
      <c r="AL201" s="57"/>
      <c r="AM201" s="57"/>
      <c r="AN201" s="57"/>
      <c r="AO201" s="57"/>
    </row>
    <row r="202" spans="5:41" x14ac:dyDescent="0.3">
      <c r="M202" s="59"/>
      <c r="N202" s="59"/>
      <c r="O202" s="59"/>
      <c r="P202" s="59"/>
      <c r="Q202" s="59"/>
      <c r="R202" s="59"/>
      <c r="S202" s="59"/>
      <c r="T202" s="59"/>
      <c r="U202" s="59"/>
      <c r="V202" s="57"/>
      <c r="W202" s="57"/>
      <c r="X202" s="57"/>
      <c r="Y202" s="57"/>
      <c r="Z202" s="57"/>
      <c r="AA202" s="57"/>
      <c r="AB202" s="57"/>
      <c r="AC202" s="57"/>
      <c r="AD202" s="57"/>
      <c r="AE202" s="57"/>
      <c r="AF202" s="57"/>
      <c r="AG202" s="57"/>
      <c r="AH202" s="57"/>
      <c r="AI202" s="57"/>
      <c r="AJ202" s="57"/>
      <c r="AK202" s="57"/>
      <c r="AL202" s="57"/>
      <c r="AM202" s="57"/>
      <c r="AN202" s="57"/>
      <c r="AO202" s="57"/>
    </row>
    <row r="203" spans="5:41" x14ac:dyDescent="0.3">
      <c r="M203" s="57"/>
      <c r="N203" s="57"/>
      <c r="O203" s="57"/>
      <c r="P203" s="57"/>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row>
    <row r="204" spans="5:41" x14ac:dyDescent="0.3">
      <c r="M204" s="57"/>
      <c r="N204" s="57"/>
      <c r="O204" s="57"/>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row>
    <row r="205" spans="5:41" x14ac:dyDescent="0.3">
      <c r="E205" s="178"/>
      <c r="F205" s="178"/>
      <c r="G205" s="178"/>
      <c r="H205" s="178"/>
      <c r="I205" s="178"/>
      <c r="J205" s="178"/>
      <c r="K205" s="178"/>
      <c r="M205" s="57"/>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row>
    <row r="206" spans="5:41" x14ac:dyDescent="0.3">
      <c r="E206" s="178"/>
      <c r="F206" s="178"/>
      <c r="G206" s="178"/>
      <c r="H206" s="178"/>
      <c r="I206" s="178"/>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row>
    <row r="207" spans="5:41" x14ac:dyDescent="0.3">
      <c r="E207" s="178"/>
      <c r="F207" s="178"/>
      <c r="G207" s="178"/>
      <c r="H207" s="178"/>
      <c r="I207" s="178"/>
      <c r="J207" s="57"/>
      <c r="K207" s="57"/>
      <c r="L207" s="57"/>
      <c r="M207" s="57"/>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row>
    <row r="208" spans="5:41" x14ac:dyDescent="0.3">
      <c r="E208" s="178"/>
      <c r="F208" s="178"/>
      <c r="G208" s="178"/>
      <c r="H208" s="178"/>
      <c r="I208" s="178"/>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row>
    <row r="209" spans="5:41" x14ac:dyDescent="0.3">
      <c r="E209" s="178"/>
      <c r="F209" s="178"/>
      <c r="G209" s="178"/>
      <c r="H209" s="178"/>
      <c r="I209" s="178"/>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row>
    <row r="210" spans="5:41" x14ac:dyDescent="0.3">
      <c r="E210" s="178"/>
      <c r="F210" s="178"/>
      <c r="G210" s="178"/>
      <c r="H210" s="178"/>
      <c r="I210" s="178"/>
      <c r="J210" s="178"/>
      <c r="K210" s="178"/>
    </row>
  </sheetData>
  <conditionalFormatting sqref="M197:U202 P196:U196 M194:U195">
    <cfRule type="colorScale" priority="1">
      <colorScale>
        <cfvo type="min"/>
        <cfvo type="max"/>
        <color rgb="FFFCFCFF"/>
        <color rgb="FF63BE7B"/>
      </colorScale>
    </cfRule>
  </conditionalFormatting>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O279"/>
  <sheetViews>
    <sheetView showGridLines="0" rightToLeft="1" zoomScale="70" zoomScaleNormal="70" workbookViewId="0">
      <pane xSplit="1" ySplit="2" topLeftCell="B215" activePane="bottomRight" state="frozen"/>
      <selection pane="topRight" activeCell="B1" sqref="B1"/>
      <selection pane="bottomLeft" activeCell="A3" sqref="A3"/>
      <selection pane="bottomRight" activeCell="H222" sqref="H222"/>
    </sheetView>
  </sheetViews>
  <sheetFormatPr defaultRowHeight="14.4" x14ac:dyDescent="0.3"/>
  <cols>
    <col min="1" max="1" width="53.33203125" bestFit="1" customWidth="1"/>
    <col min="2" max="2" width="24.6640625" bestFit="1" customWidth="1"/>
    <col min="3" max="3" width="17.109375" customWidth="1"/>
    <col min="4" max="4" width="18.109375" bestFit="1" customWidth="1"/>
    <col min="5" max="8" width="17.109375" customWidth="1"/>
    <col min="9" max="10" width="17.33203125" bestFit="1" customWidth="1"/>
    <col min="11" max="11" width="16.109375" bestFit="1" customWidth="1"/>
    <col min="12" max="12" width="14.6640625" bestFit="1" customWidth="1"/>
    <col min="13" max="13" width="22.88671875" customWidth="1"/>
    <col min="14" max="14" width="14.109375" bestFit="1" customWidth="1"/>
    <col min="15" max="15" width="21" bestFit="1" customWidth="1"/>
    <col min="16" max="16" width="24.88671875" bestFit="1" customWidth="1"/>
    <col min="17" max="17" width="14.109375" bestFit="1" customWidth="1"/>
    <col min="18" max="18" width="20.5546875" bestFit="1" customWidth="1"/>
    <col min="19" max="19" width="16.88671875" bestFit="1" customWidth="1"/>
    <col min="20" max="20" width="14.6640625" bestFit="1" customWidth="1"/>
    <col min="21" max="21" width="14.109375" bestFit="1" customWidth="1"/>
    <col min="22" max="22" width="20.5546875" bestFit="1" customWidth="1"/>
    <col min="23" max="23" width="14.44140625" bestFit="1" customWidth="1"/>
    <col min="24" max="24" width="15.5546875" bestFit="1" customWidth="1"/>
    <col min="25" max="26" width="14.88671875" bestFit="1" customWidth="1"/>
    <col min="27" max="27" width="13.5546875" bestFit="1" customWidth="1"/>
    <col min="28" max="28" width="15.109375" bestFit="1" customWidth="1"/>
    <col min="29" max="29" width="14.33203125" bestFit="1" customWidth="1"/>
    <col min="30" max="30" width="14.44140625" bestFit="1" customWidth="1"/>
    <col min="31" max="31" width="15.44140625" bestFit="1" customWidth="1"/>
    <col min="32" max="32" width="14.33203125" bestFit="1" customWidth="1"/>
    <col min="33" max="33" width="14.109375" bestFit="1" customWidth="1"/>
    <col min="34" max="34" width="14.44140625" bestFit="1" customWidth="1"/>
    <col min="35" max="35" width="14" bestFit="1" customWidth="1"/>
    <col min="36" max="36" width="14.5546875" bestFit="1" customWidth="1"/>
    <col min="37" max="37" width="14.88671875" bestFit="1" customWidth="1"/>
    <col min="38" max="38" width="14.5546875" bestFit="1" customWidth="1"/>
    <col min="39" max="39" width="13.44140625" bestFit="1" customWidth="1"/>
    <col min="40" max="41" width="15" bestFit="1" customWidth="1"/>
    <col min="42" max="42" width="8.88671875" bestFit="1" customWidth="1"/>
  </cols>
  <sheetData>
    <row r="1" spans="1:16" ht="27" x14ac:dyDescent="0.3">
      <c r="A1" s="1" t="str">
        <f>A222</f>
        <v>سود هر سهم</v>
      </c>
      <c r="B1" s="1" t="s">
        <v>14</v>
      </c>
      <c r="C1" s="801">
        <f>C222</f>
        <v>77.0898033126294</v>
      </c>
      <c r="D1" s="801">
        <f>D222</f>
        <v>100.1468685300207</v>
      </c>
      <c r="E1" s="801">
        <f>E222</f>
        <v>197.44616977225672</v>
      </c>
      <c r="F1" s="801">
        <f>F222</f>
        <v>212.2032867494824</v>
      </c>
      <c r="G1" s="801">
        <f>G222</f>
        <v>415.04179606625257</v>
      </c>
      <c r="H1" s="801">
        <f>مفروضات!G24</f>
        <v>746.67030296421524</v>
      </c>
      <c r="I1" s="801">
        <f>I222</f>
        <v>1397.2440790388209</v>
      </c>
    </row>
    <row r="2" spans="1:16" ht="27" x14ac:dyDescent="0.3">
      <c r="A2" s="72"/>
      <c r="B2" s="72"/>
      <c r="C2" s="792">
        <v>1397</v>
      </c>
      <c r="D2" s="792">
        <v>1398</v>
      </c>
      <c r="E2" s="792">
        <v>1399</v>
      </c>
      <c r="F2" s="792" t="s">
        <v>4023</v>
      </c>
      <c r="G2" s="792">
        <v>1400</v>
      </c>
      <c r="H2" s="793">
        <v>1401</v>
      </c>
      <c r="I2" s="793">
        <v>1402</v>
      </c>
    </row>
    <row r="3" spans="1:16" ht="18.600000000000001" x14ac:dyDescent="0.3">
      <c r="F3" s="8"/>
      <c r="L3" s="21"/>
    </row>
    <row r="4" spans="1:16" ht="19.2" thickBot="1" x14ac:dyDescent="0.35">
      <c r="A4" s="2"/>
      <c r="B4" s="2" t="s">
        <v>624</v>
      </c>
      <c r="C4" s="2" t="s">
        <v>3748</v>
      </c>
      <c r="D4" s="2" t="s">
        <v>3752</v>
      </c>
      <c r="F4" s="8"/>
      <c r="L4" s="21"/>
    </row>
    <row r="5" spans="1:16" ht="24" thickTop="1" x14ac:dyDescent="0.3">
      <c r="A5" s="3" t="s">
        <v>3750</v>
      </c>
      <c r="B5" s="491">
        <v>6</v>
      </c>
      <c r="C5" s="496">
        <v>0</v>
      </c>
      <c r="D5" s="496">
        <f>C5+B5</f>
        <v>6</v>
      </c>
      <c r="F5" s="8"/>
    </row>
    <row r="6" spans="1:16" ht="23.4" x14ac:dyDescent="0.3">
      <c r="A6" s="498" t="s">
        <v>3749</v>
      </c>
      <c r="B6" s="494">
        <v>157</v>
      </c>
      <c r="C6" s="494">
        <v>0</v>
      </c>
      <c r="D6" s="494"/>
      <c r="F6" s="8"/>
    </row>
    <row r="7" spans="1:16" ht="23.4" x14ac:dyDescent="0.3">
      <c r="A7" s="6" t="s">
        <v>3757</v>
      </c>
      <c r="B7" s="493">
        <f>B5*B6</f>
        <v>942</v>
      </c>
      <c r="C7" s="493">
        <f>C5*C6</f>
        <v>0</v>
      </c>
      <c r="D7" s="493">
        <f>C7+B7</f>
        <v>942</v>
      </c>
      <c r="F7" s="28"/>
    </row>
    <row r="8" spans="1:16" ht="23.4" x14ac:dyDescent="0.3">
      <c r="A8" s="6" t="s">
        <v>3754</v>
      </c>
      <c r="B8" s="493"/>
      <c r="C8" s="493"/>
      <c r="D8" s="493">
        <f>G121/8760</f>
        <v>730.02927956621011</v>
      </c>
      <c r="F8" s="32"/>
    </row>
    <row r="9" spans="1:16" ht="23.4" x14ac:dyDescent="0.3">
      <c r="A9" s="6" t="s">
        <v>3761</v>
      </c>
      <c r="B9" s="493"/>
      <c r="C9" s="493"/>
      <c r="D9" s="497">
        <f>D8/D7</f>
        <v>0.77497800378578563</v>
      </c>
      <c r="F9" s="30"/>
    </row>
    <row r="10" spans="1:16" ht="23.4" x14ac:dyDescent="0.3">
      <c r="A10" s="501"/>
      <c r="B10" s="500"/>
      <c r="C10" s="493"/>
      <c r="D10" s="497"/>
      <c r="F10" s="30"/>
    </row>
    <row r="11" spans="1:16" ht="19.2" thickBot="1" x14ac:dyDescent="0.35">
      <c r="A11" s="2"/>
      <c r="B11" s="2" t="s">
        <v>1</v>
      </c>
      <c r="C11" s="2"/>
      <c r="D11" s="2" t="s">
        <v>31</v>
      </c>
      <c r="F11" s="10"/>
    </row>
    <row r="12" spans="1:16" ht="24" thickTop="1" x14ac:dyDescent="0.3">
      <c r="A12" s="265" t="s">
        <v>3763</v>
      </c>
      <c r="B12" s="502" t="s">
        <v>3765</v>
      </c>
      <c r="D12" s="493">
        <f>F139*1000000/100</f>
        <v>811880000</v>
      </c>
      <c r="F12" s="10"/>
    </row>
    <row r="13" spans="1:16" ht="23.4" x14ac:dyDescent="0.3">
      <c r="A13" s="265" t="s">
        <v>3762</v>
      </c>
      <c r="B13" s="502" t="s">
        <v>3765</v>
      </c>
      <c r="D13" s="493">
        <f>G139*1000000/100</f>
        <v>1814620000</v>
      </c>
      <c r="F13" s="10"/>
    </row>
    <row r="14" spans="1:16" ht="23.4" x14ac:dyDescent="0.3">
      <c r="A14" s="265" t="s">
        <v>3764</v>
      </c>
      <c r="B14" s="502" t="s">
        <v>3766</v>
      </c>
      <c r="D14" s="492">
        <f>G121*1000/D13</f>
        <v>3.5241849472616855</v>
      </c>
      <c r="F14" s="10"/>
    </row>
    <row r="15" spans="1:16" ht="23.4" x14ac:dyDescent="0.3">
      <c r="A15" s="265"/>
      <c r="B15" s="503"/>
      <c r="D15" s="492"/>
      <c r="F15" s="10"/>
    </row>
    <row r="16" spans="1:16" ht="24" thickBot="1" x14ac:dyDescent="0.4">
      <c r="A16" s="557" t="s">
        <v>4025</v>
      </c>
      <c r="B16" s="557" t="s">
        <v>1</v>
      </c>
      <c r="C16" s="558">
        <v>1397</v>
      </c>
      <c r="D16" s="558">
        <v>1398</v>
      </c>
      <c r="E16" s="558">
        <v>1399</v>
      </c>
      <c r="F16" s="558" t="s">
        <v>4023</v>
      </c>
      <c r="G16" s="558">
        <v>1400</v>
      </c>
      <c r="H16" s="558">
        <v>1401</v>
      </c>
      <c r="I16" s="558">
        <v>1402</v>
      </c>
      <c r="J16" s="562"/>
      <c r="K16" s="563"/>
      <c r="L16" s="559"/>
      <c r="M16" s="493"/>
      <c r="N16" s="493"/>
      <c r="O16" s="497"/>
      <c r="P16" s="556"/>
    </row>
    <row r="17" spans="1:16" ht="24" thickTop="1" x14ac:dyDescent="0.35">
      <c r="A17" s="567" t="s">
        <v>4026</v>
      </c>
      <c r="B17" s="493" t="s">
        <v>3988</v>
      </c>
      <c r="C17" s="493">
        <v>6</v>
      </c>
      <c r="D17" s="493">
        <v>6</v>
      </c>
      <c r="E17" s="493">
        <v>6</v>
      </c>
      <c r="F17" s="493">
        <v>6</v>
      </c>
      <c r="G17" s="493">
        <v>6</v>
      </c>
      <c r="H17" s="493">
        <v>6</v>
      </c>
      <c r="I17" s="493">
        <v>6</v>
      </c>
      <c r="J17" s="562"/>
      <c r="K17" s="563"/>
      <c r="L17" s="559"/>
      <c r="M17" s="493"/>
      <c r="N17" s="493"/>
      <c r="O17" s="497"/>
      <c r="P17" s="556"/>
    </row>
    <row r="18" spans="1:16" ht="23.4" x14ac:dyDescent="0.35">
      <c r="A18" s="567" t="s">
        <v>4003</v>
      </c>
      <c r="B18" s="493" t="s">
        <v>3988</v>
      </c>
      <c r="C18" s="493">
        <v>0</v>
      </c>
      <c r="D18" s="493">
        <v>0</v>
      </c>
      <c r="E18" s="493">
        <v>1</v>
      </c>
      <c r="F18" s="493">
        <v>1</v>
      </c>
      <c r="G18" s="493">
        <v>1</v>
      </c>
      <c r="H18" s="493">
        <v>1</v>
      </c>
      <c r="I18" s="493">
        <v>1</v>
      </c>
      <c r="J18" s="562"/>
      <c r="K18" s="563"/>
      <c r="L18" s="559"/>
      <c r="M18" s="493"/>
      <c r="N18" s="493"/>
      <c r="O18" s="497"/>
      <c r="P18" s="556"/>
    </row>
    <row r="19" spans="1:16" ht="23.4" x14ac:dyDescent="0.35">
      <c r="A19" s="567" t="s">
        <v>3967</v>
      </c>
      <c r="B19" s="493" t="s">
        <v>3796</v>
      </c>
      <c r="C19" s="495">
        <v>159</v>
      </c>
      <c r="D19" s="495">
        <v>159</v>
      </c>
      <c r="E19" s="495">
        <v>159</v>
      </c>
      <c r="F19" s="495">
        <v>159</v>
      </c>
      <c r="G19" s="495">
        <v>159</v>
      </c>
      <c r="H19" s="495">
        <v>159</v>
      </c>
      <c r="I19" s="495">
        <v>159</v>
      </c>
      <c r="J19" s="562"/>
      <c r="K19" s="563"/>
      <c r="L19" s="559"/>
      <c r="M19" s="493"/>
      <c r="N19" s="493"/>
      <c r="O19" s="497"/>
      <c r="P19" s="556"/>
    </row>
    <row r="20" spans="1:16" ht="23.4" x14ac:dyDescent="0.35">
      <c r="A20" s="568" t="s">
        <v>3968</v>
      </c>
      <c r="B20" s="494" t="s">
        <v>3796</v>
      </c>
      <c r="C20" s="494">
        <v>160</v>
      </c>
      <c r="D20" s="494">
        <v>160</v>
      </c>
      <c r="E20" s="494">
        <v>160</v>
      </c>
      <c r="F20" s="494">
        <v>160</v>
      </c>
      <c r="G20" s="494">
        <v>160</v>
      </c>
      <c r="H20" s="494">
        <v>160</v>
      </c>
      <c r="I20" s="494">
        <v>160</v>
      </c>
      <c r="J20" s="562"/>
      <c r="K20" s="563"/>
      <c r="L20" s="559"/>
      <c r="M20" s="493"/>
      <c r="N20" s="493"/>
      <c r="O20" s="497"/>
      <c r="P20" s="556"/>
    </row>
    <row r="21" spans="1:16" ht="23.4" x14ac:dyDescent="0.35">
      <c r="A21" s="567" t="s">
        <v>3844</v>
      </c>
      <c r="B21" s="493" t="s">
        <v>3796</v>
      </c>
      <c r="C21" s="493">
        <f>C17*C19+C18*C20</f>
        <v>954</v>
      </c>
      <c r="D21" s="493">
        <f t="shared" ref="D21:I21" si="0">D17*D19+D18*D20</f>
        <v>954</v>
      </c>
      <c r="E21" s="493">
        <f t="shared" si="0"/>
        <v>1114</v>
      </c>
      <c r="F21" s="493">
        <f>(F17*F19+F18*F20)/2</f>
        <v>557</v>
      </c>
      <c r="G21" s="493">
        <f t="shared" si="0"/>
        <v>1114</v>
      </c>
      <c r="H21" s="493">
        <f t="shared" si="0"/>
        <v>1114</v>
      </c>
      <c r="I21" s="493">
        <f t="shared" si="0"/>
        <v>1114</v>
      </c>
      <c r="J21" s="562"/>
      <c r="K21" s="563"/>
      <c r="L21" s="559"/>
      <c r="M21" s="493"/>
      <c r="N21" s="493"/>
      <c r="O21" s="497"/>
      <c r="P21" s="556"/>
    </row>
    <row r="22" spans="1:16" ht="23.4" x14ac:dyDescent="0.35">
      <c r="A22" s="567" t="s">
        <v>3791</v>
      </c>
      <c r="B22" s="493" t="s">
        <v>3796</v>
      </c>
      <c r="C22" s="493">
        <f t="shared" ref="C22:H22" si="1">C121/8760</f>
        <v>408.99771689497715</v>
      </c>
      <c r="D22" s="493">
        <f t="shared" si="1"/>
        <v>375.29303652968036</v>
      </c>
      <c r="E22" s="493">
        <f t="shared" si="1"/>
        <v>632.61803652968035</v>
      </c>
      <c r="F22" s="493">
        <f t="shared" si="1"/>
        <v>417.11221461187216</v>
      </c>
      <c r="G22" s="493">
        <f t="shared" si="1"/>
        <v>730.02927956621011</v>
      </c>
      <c r="H22" s="493">
        <f t="shared" si="1"/>
        <v>730.63447910958894</v>
      </c>
      <c r="I22" s="493">
        <f t="shared" ref="I22" si="2">I122/8760</f>
        <v>0</v>
      </c>
      <c r="J22" s="562"/>
      <c r="K22" s="563"/>
      <c r="L22" s="559"/>
      <c r="M22" s="493"/>
      <c r="N22" s="493"/>
      <c r="O22" s="497"/>
      <c r="P22" s="556"/>
    </row>
    <row r="23" spans="1:16" ht="23.4" x14ac:dyDescent="0.35">
      <c r="A23" s="567" t="s">
        <v>3790</v>
      </c>
      <c r="B23" s="493" t="s">
        <v>5</v>
      </c>
      <c r="C23" s="497">
        <f>C22/C21</f>
        <v>0.42871878081234499</v>
      </c>
      <c r="D23" s="497">
        <f t="shared" ref="D23:I23" si="3">D22/D21</f>
        <v>0.39338892717995844</v>
      </c>
      <c r="E23" s="497">
        <f t="shared" si="3"/>
        <v>0.56787974553831266</v>
      </c>
      <c r="F23" s="497">
        <f t="shared" si="3"/>
        <v>0.7488549633965389</v>
      </c>
      <c r="G23" s="497">
        <f t="shared" si="3"/>
        <v>0.65532251307559253</v>
      </c>
      <c r="H23" s="497">
        <f t="shared" si="3"/>
        <v>0.6558657801701876</v>
      </c>
      <c r="I23" s="497">
        <f t="shared" si="3"/>
        <v>0</v>
      </c>
      <c r="J23" s="562"/>
      <c r="K23" s="563"/>
      <c r="L23" s="559"/>
      <c r="M23" s="493"/>
      <c r="N23" s="493"/>
      <c r="O23" s="497"/>
      <c r="P23" s="556"/>
    </row>
    <row r="24" spans="1:16" ht="23.4" x14ac:dyDescent="0.35">
      <c r="A24" s="559" t="s">
        <v>3800</v>
      </c>
      <c r="B24" s="493" t="s">
        <v>14</v>
      </c>
      <c r="C24" s="515">
        <v>50</v>
      </c>
      <c r="D24" s="515">
        <v>50</v>
      </c>
      <c r="E24" s="515">
        <v>50</v>
      </c>
      <c r="F24" s="515">
        <v>50</v>
      </c>
      <c r="G24" s="515">
        <v>100</v>
      </c>
      <c r="H24" s="515">
        <f>مفروضات!C12</f>
        <v>100</v>
      </c>
      <c r="I24" s="515">
        <f>مفروضات!D12</f>
        <v>100</v>
      </c>
      <c r="J24" s="562"/>
      <c r="K24" s="563"/>
      <c r="L24" s="559"/>
      <c r="M24" s="493"/>
      <c r="N24" s="493"/>
      <c r="O24" s="497"/>
      <c r="P24" s="556"/>
    </row>
    <row r="25" spans="1:16" ht="23.4" x14ac:dyDescent="0.35">
      <c r="A25" s="559" t="s">
        <v>4024</v>
      </c>
      <c r="B25" s="493" t="s">
        <v>3798</v>
      </c>
      <c r="C25" s="493">
        <f>C135*10^6/(C121*10^3)</f>
        <v>65.926002422672639</v>
      </c>
      <c r="D25" s="493">
        <f>D135*10^6/(D121*10^3)</f>
        <v>71.346682820456593</v>
      </c>
      <c r="E25" s="493">
        <f>E135*10^6/(E121*10^3)</f>
        <v>46.966887981270844</v>
      </c>
      <c r="F25" s="493">
        <f>F135*10^6/(F121*10^3)</f>
        <v>46.385741493411295</v>
      </c>
      <c r="G25" s="493">
        <f>G135*10^6/(G121*10^3)</f>
        <v>51.00549159511889</v>
      </c>
      <c r="H25" s="493">
        <f>G25*(1+مفروضات!C4)</f>
        <v>73.957962812922389</v>
      </c>
      <c r="I25" s="493">
        <f>H25*(1+مفروضات!D4)</f>
        <v>107.23904607873746</v>
      </c>
      <c r="J25" s="562"/>
      <c r="K25" s="563"/>
      <c r="L25" s="559"/>
      <c r="M25" s="493"/>
      <c r="N25" s="493"/>
      <c r="O25" s="497"/>
      <c r="P25" s="556"/>
    </row>
    <row r="26" spans="1:16" ht="23.4" x14ac:dyDescent="0.35">
      <c r="A26" s="559" t="s">
        <v>3690</v>
      </c>
      <c r="B26" s="493" t="s">
        <v>3798</v>
      </c>
      <c r="C26" s="493">
        <f>C137*10^6/(C121*10^3)</f>
        <v>58.680592382536659</v>
      </c>
      <c r="D26" s="493">
        <f>D137*10^6/(D121*10^3)</f>
        <v>69.396912671285477</v>
      </c>
      <c r="E26" s="493">
        <f>E137*10^6/(E121*10^3)</f>
        <v>60.531775794363277</v>
      </c>
      <c r="F26" s="493">
        <f>F137*10^6/(F121*10^3)</f>
        <v>110.16685445672751</v>
      </c>
      <c r="G26" s="493">
        <f>G137*10^6/(G121*10^3)</f>
        <v>124.70491877151579</v>
      </c>
      <c r="H26" s="493">
        <f>G26*(1+مفروضات!C4)</f>
        <v>180.8221322186979</v>
      </c>
      <c r="I26" s="493">
        <f>H26*(1+مفروضات!D4)</f>
        <v>262.19209171711196</v>
      </c>
      <c r="J26" s="562"/>
      <c r="K26" s="563"/>
      <c r="L26" s="559"/>
      <c r="M26" s="564"/>
      <c r="N26" s="556"/>
      <c r="O26" s="556"/>
      <c r="P26" s="556"/>
    </row>
    <row r="27" spans="1:16" ht="23.4" x14ac:dyDescent="0.35">
      <c r="A27" s="559"/>
      <c r="B27" s="493"/>
      <c r="C27" s="493"/>
      <c r="D27" s="493"/>
      <c r="E27" s="493"/>
      <c r="F27" s="493"/>
      <c r="G27" s="493"/>
      <c r="H27" s="493"/>
      <c r="I27" s="562"/>
      <c r="J27" s="563"/>
      <c r="K27" s="559"/>
      <c r="L27" s="564"/>
      <c r="M27" s="556"/>
      <c r="N27" s="556"/>
      <c r="O27" s="556"/>
    </row>
    <row r="28" spans="1:16" ht="23.4" x14ac:dyDescent="0.35">
      <c r="A28" s="796"/>
      <c r="B28" s="493"/>
      <c r="C28" s="493"/>
      <c r="D28" s="493"/>
      <c r="E28" s="493"/>
      <c r="F28" s="493"/>
      <c r="G28" s="493"/>
      <c r="H28" s="493"/>
      <c r="I28" s="562"/>
      <c r="J28" s="563"/>
      <c r="K28" s="559"/>
      <c r="L28" s="564"/>
      <c r="M28" s="556"/>
      <c r="N28" s="556"/>
      <c r="O28" s="556"/>
    </row>
    <row r="29" spans="1:16" ht="24" thickBot="1" x14ac:dyDescent="0.35">
      <c r="A29" s="557" t="s">
        <v>3977</v>
      </c>
      <c r="B29" s="557" t="s">
        <v>1</v>
      </c>
      <c r="C29" s="558">
        <v>14000131</v>
      </c>
      <c r="D29" s="558">
        <v>14000231</v>
      </c>
      <c r="E29" s="558">
        <v>14000331</v>
      </c>
      <c r="F29" s="558">
        <v>14000431</v>
      </c>
      <c r="G29" s="558">
        <v>14000531</v>
      </c>
      <c r="H29" s="558">
        <v>14000631</v>
      </c>
      <c r="I29" s="558">
        <v>14000730</v>
      </c>
      <c r="J29" s="558">
        <v>14000830</v>
      </c>
      <c r="K29" s="558">
        <v>14000930</v>
      </c>
      <c r="L29" s="558">
        <v>14001030</v>
      </c>
      <c r="M29" s="558">
        <v>14001130</v>
      </c>
      <c r="N29" s="558">
        <v>14001230</v>
      </c>
      <c r="O29" s="558" t="s">
        <v>3752</v>
      </c>
    </row>
    <row r="30" spans="1:16" ht="24" thickTop="1" x14ac:dyDescent="0.3">
      <c r="A30" s="567" t="s">
        <v>4026</v>
      </c>
      <c r="B30" s="493" t="s">
        <v>3988</v>
      </c>
      <c r="C30" s="493">
        <v>6</v>
      </c>
      <c r="D30" s="493">
        <v>6</v>
      </c>
      <c r="E30" s="493">
        <v>6</v>
      </c>
      <c r="F30" s="493">
        <v>6</v>
      </c>
      <c r="G30" s="493">
        <v>6</v>
      </c>
      <c r="H30" s="493">
        <v>6</v>
      </c>
      <c r="I30" s="493">
        <v>6</v>
      </c>
      <c r="J30" s="493">
        <v>6</v>
      </c>
      <c r="K30" s="493">
        <v>6</v>
      </c>
      <c r="L30" s="493">
        <v>6</v>
      </c>
      <c r="M30" s="493">
        <v>6</v>
      </c>
      <c r="N30" s="493">
        <v>6</v>
      </c>
      <c r="O30" s="493"/>
    </row>
    <row r="31" spans="1:16" ht="23.4" x14ac:dyDescent="0.3">
      <c r="A31" s="567" t="s">
        <v>4003</v>
      </c>
      <c r="B31" s="493" t="s">
        <v>3988</v>
      </c>
      <c r="C31" s="493">
        <v>1</v>
      </c>
      <c r="D31" s="493">
        <v>1</v>
      </c>
      <c r="E31" s="493">
        <v>1</v>
      </c>
      <c r="F31" s="493">
        <v>1</v>
      </c>
      <c r="G31" s="493">
        <v>1</v>
      </c>
      <c r="H31" s="493">
        <v>1</v>
      </c>
      <c r="I31" s="493">
        <v>1</v>
      </c>
      <c r="J31" s="493">
        <v>1</v>
      </c>
      <c r="K31" s="493">
        <v>1</v>
      </c>
      <c r="L31" s="493">
        <v>1</v>
      </c>
      <c r="M31" s="493">
        <v>1</v>
      </c>
      <c r="N31" s="493">
        <v>1</v>
      </c>
      <c r="O31" s="493"/>
    </row>
    <row r="32" spans="1:16" ht="23.4" x14ac:dyDescent="0.3">
      <c r="A32" s="567" t="s">
        <v>3967</v>
      </c>
      <c r="B32" s="495" t="s">
        <v>3796</v>
      </c>
      <c r="C32" s="493">
        <v>159</v>
      </c>
      <c r="D32" s="493">
        <v>159</v>
      </c>
      <c r="E32" s="493">
        <v>159</v>
      </c>
      <c r="F32" s="493">
        <v>159</v>
      </c>
      <c r="G32" s="493">
        <v>159</v>
      </c>
      <c r="H32" s="493">
        <v>159</v>
      </c>
      <c r="I32" s="493">
        <v>159</v>
      </c>
      <c r="J32" s="493">
        <v>159</v>
      </c>
      <c r="K32" s="493">
        <v>159</v>
      </c>
      <c r="L32" s="493">
        <v>159</v>
      </c>
      <c r="M32" s="493">
        <v>159</v>
      </c>
      <c r="N32" s="493">
        <v>159</v>
      </c>
      <c r="O32" s="493"/>
    </row>
    <row r="33" spans="1:15" ht="23.4" x14ac:dyDescent="0.3">
      <c r="A33" s="568" t="s">
        <v>3968</v>
      </c>
      <c r="B33" s="494" t="s">
        <v>3796</v>
      </c>
      <c r="C33" s="494">
        <v>160</v>
      </c>
      <c r="D33" s="494">
        <v>160</v>
      </c>
      <c r="E33" s="494">
        <v>160</v>
      </c>
      <c r="F33" s="494">
        <v>160</v>
      </c>
      <c r="G33" s="494">
        <v>160</v>
      </c>
      <c r="H33" s="494">
        <v>160</v>
      </c>
      <c r="I33" s="494">
        <v>160</v>
      </c>
      <c r="J33" s="494">
        <v>160</v>
      </c>
      <c r="K33" s="494">
        <v>160</v>
      </c>
      <c r="L33" s="494">
        <v>160</v>
      </c>
      <c r="M33" s="494">
        <v>160</v>
      </c>
      <c r="N33" s="494">
        <v>160</v>
      </c>
      <c r="O33" s="494"/>
    </row>
    <row r="34" spans="1:15" ht="23.4" x14ac:dyDescent="0.3">
      <c r="A34" s="567" t="s">
        <v>3844</v>
      </c>
      <c r="B34" s="493" t="s">
        <v>3796</v>
      </c>
      <c r="C34" s="493">
        <f>C30*C32+C31*C33</f>
        <v>1114</v>
      </c>
      <c r="D34" s="493">
        <f t="shared" ref="D34:N34" si="4">D30*D32+D31*D33</f>
        <v>1114</v>
      </c>
      <c r="E34" s="493">
        <f t="shared" si="4"/>
        <v>1114</v>
      </c>
      <c r="F34" s="493">
        <f t="shared" si="4"/>
        <v>1114</v>
      </c>
      <c r="G34" s="493">
        <f t="shared" si="4"/>
        <v>1114</v>
      </c>
      <c r="H34" s="493">
        <f t="shared" si="4"/>
        <v>1114</v>
      </c>
      <c r="I34" s="493">
        <f t="shared" si="4"/>
        <v>1114</v>
      </c>
      <c r="J34" s="493">
        <f t="shared" si="4"/>
        <v>1114</v>
      </c>
      <c r="K34" s="493">
        <f t="shared" si="4"/>
        <v>1114</v>
      </c>
      <c r="L34" s="493">
        <f t="shared" si="4"/>
        <v>1114</v>
      </c>
      <c r="M34" s="493">
        <f t="shared" si="4"/>
        <v>1114</v>
      </c>
      <c r="N34" s="493">
        <f t="shared" si="4"/>
        <v>1114</v>
      </c>
      <c r="O34" s="493"/>
    </row>
    <row r="35" spans="1:15" ht="23.4" x14ac:dyDescent="0.3">
      <c r="A35" s="567" t="s">
        <v>3970</v>
      </c>
      <c r="B35" s="493" t="s">
        <v>5</v>
      </c>
      <c r="C35" s="555">
        <f>(C45/(10^3*8760)/C34)</f>
        <v>6.2121567554495306E-2</v>
      </c>
      <c r="D35" s="555">
        <f t="shared" ref="D35:N35" si="5">(D45/(10^3*8760)/D34)</f>
        <v>6.1057483214874204E-2</v>
      </c>
      <c r="E35" s="555">
        <f t="shared" si="5"/>
        <v>6.5560569915480024E-2</v>
      </c>
      <c r="F35" s="555">
        <f t="shared" si="5"/>
        <v>6.8168305522080946E-2</v>
      </c>
      <c r="G35" s="555">
        <f t="shared" si="5"/>
        <v>5.6632707016551487E-2</v>
      </c>
      <c r="H35" s="555">
        <f t="shared" si="5"/>
        <v>6.4738062885811964E-2</v>
      </c>
      <c r="I35" s="555">
        <f t="shared" si="5"/>
        <v>5.3346610798225981E-2</v>
      </c>
      <c r="J35" s="555">
        <f t="shared" si="5"/>
        <v>4.0575364804931839E-2</v>
      </c>
      <c r="K35" s="555">
        <f t="shared" si="5"/>
        <v>4.3540317605731946E-2</v>
      </c>
      <c r="L35" s="555">
        <f t="shared" si="5"/>
        <v>4.9436637277325529E-2</v>
      </c>
      <c r="M35" s="555">
        <f t="shared" si="5"/>
        <v>4.809117868883369E-2</v>
      </c>
      <c r="N35" s="555">
        <f t="shared" si="5"/>
        <v>4.2053707791249603E-2</v>
      </c>
      <c r="O35" s="575">
        <f>SUM(C35:N35)</f>
        <v>0.65532251307559253</v>
      </c>
    </row>
    <row r="36" spans="1:15" ht="23.4" x14ac:dyDescent="0.3">
      <c r="A36" s="567" t="s">
        <v>3974</v>
      </c>
      <c r="B36" s="493" t="s">
        <v>5</v>
      </c>
      <c r="C36" s="555">
        <f>(C46/(10^3*8760)/C34)</f>
        <v>0.13362892103817745</v>
      </c>
      <c r="D36" s="555">
        <f t="shared" ref="D36:N36" si="6">(D46/(10^3*8760)/D34)</f>
        <v>0.1228871029159801</v>
      </c>
      <c r="E36" s="555">
        <f t="shared" si="6"/>
        <v>0.1359434306419747</v>
      </c>
      <c r="F36" s="555">
        <f t="shared" si="6"/>
        <v>0.14048746321208691</v>
      </c>
      <c r="G36" s="555">
        <f t="shared" si="6"/>
        <v>0.12323379077412426</v>
      </c>
      <c r="H36" s="555">
        <f t="shared" si="6"/>
        <v>0.1343423274144758</v>
      </c>
      <c r="I36" s="555">
        <f t="shared" si="6"/>
        <v>0.11452726711918874</v>
      </c>
      <c r="J36" s="555">
        <f t="shared" si="6"/>
        <v>9.6612329996802832E-2</v>
      </c>
      <c r="K36" s="555">
        <f t="shared" si="6"/>
        <v>0.10279092732183992</v>
      </c>
      <c r="L36" s="555">
        <f t="shared" si="6"/>
        <v>0.10997119947041802</v>
      </c>
      <c r="M36" s="555">
        <f t="shared" si="6"/>
        <v>0.10859246370395875</v>
      </c>
      <c r="N36" s="555">
        <f t="shared" si="6"/>
        <v>9.3831989396063381E-2</v>
      </c>
      <c r="O36" s="575">
        <f>SUM(C36:N36)</f>
        <v>1.4168492130050907</v>
      </c>
    </row>
    <row r="37" spans="1:15" ht="23.4" x14ac:dyDescent="0.3">
      <c r="A37" s="559"/>
      <c r="B37" s="493"/>
      <c r="C37" s="555"/>
      <c r="D37" s="555"/>
      <c r="E37" s="555"/>
      <c r="F37" s="555"/>
      <c r="G37" s="555"/>
      <c r="H37" s="555"/>
      <c r="I37" s="555"/>
      <c r="J37" s="555"/>
      <c r="K37" s="555"/>
      <c r="L37" s="555"/>
      <c r="M37" s="555"/>
      <c r="N37" s="555"/>
      <c r="O37" s="653"/>
    </row>
    <row r="38" spans="1:15" ht="23.4" x14ac:dyDescent="0.3">
      <c r="A38" s="559"/>
      <c r="B38" s="493"/>
      <c r="C38" s="555"/>
      <c r="D38" s="555"/>
      <c r="E38" s="555"/>
      <c r="F38" s="555"/>
      <c r="G38" s="555"/>
      <c r="H38" s="555"/>
      <c r="I38" s="555"/>
      <c r="J38" s="555"/>
      <c r="K38" s="555"/>
      <c r="L38" s="555"/>
      <c r="M38" s="555"/>
      <c r="N38" s="555"/>
      <c r="O38" s="653"/>
    </row>
    <row r="39" spans="1:15" ht="24" thickBot="1" x14ac:dyDescent="0.35">
      <c r="A39" s="557" t="s">
        <v>3971</v>
      </c>
      <c r="B39" s="558" t="s">
        <v>1</v>
      </c>
      <c r="C39" s="558">
        <v>14000131</v>
      </c>
      <c r="D39" s="558">
        <v>14000231</v>
      </c>
      <c r="E39" s="558">
        <v>14000331</v>
      </c>
      <c r="F39" s="558">
        <v>14000431</v>
      </c>
      <c r="G39" s="558">
        <v>14000531</v>
      </c>
      <c r="H39" s="558">
        <v>14000631</v>
      </c>
      <c r="I39" s="558">
        <v>14000730</v>
      </c>
      <c r="J39" s="558">
        <v>14000830</v>
      </c>
      <c r="K39" s="558">
        <v>14000930</v>
      </c>
      <c r="L39" s="558">
        <v>14001030</v>
      </c>
      <c r="M39" s="558">
        <v>14001130</v>
      </c>
      <c r="N39" s="558">
        <v>14001230</v>
      </c>
      <c r="O39" s="558" t="s">
        <v>3752</v>
      </c>
    </row>
    <row r="40" spans="1:15" ht="24" thickTop="1" x14ac:dyDescent="0.3">
      <c r="A40" s="559" t="s">
        <v>4027</v>
      </c>
      <c r="B40" s="556" t="s">
        <v>4031</v>
      </c>
      <c r="C40" s="556">
        <v>603719363</v>
      </c>
      <c r="D40" s="556"/>
      <c r="E40" s="556"/>
      <c r="F40" s="556"/>
      <c r="G40" s="556"/>
      <c r="H40" s="556"/>
      <c r="I40" s="556"/>
      <c r="J40" s="556"/>
      <c r="K40" s="556"/>
      <c r="L40" s="556"/>
      <c r="M40" s="556">
        <v>545820160</v>
      </c>
      <c r="N40" s="556">
        <v>474906110</v>
      </c>
    </row>
    <row r="41" spans="1:15" ht="23.4" x14ac:dyDescent="0.3">
      <c r="A41" s="559" t="s">
        <v>4028</v>
      </c>
      <c r="B41" s="556" t="s">
        <v>4031</v>
      </c>
      <c r="C41" s="556">
        <v>94095157</v>
      </c>
      <c r="D41" s="556"/>
      <c r="E41" s="556"/>
      <c r="F41" s="556"/>
      <c r="G41" s="556"/>
      <c r="H41" s="556"/>
      <c r="I41" s="556"/>
      <c r="J41" s="556"/>
      <c r="K41" s="556"/>
      <c r="L41" s="556"/>
      <c r="M41" s="556">
        <v>44590100</v>
      </c>
      <c r="N41" s="556">
        <v>30379500</v>
      </c>
    </row>
    <row r="42" spans="1:15" ht="23.4" x14ac:dyDescent="0.3">
      <c r="A42" s="803" t="s">
        <v>3708</v>
      </c>
      <c r="B42" s="493" t="s">
        <v>4031</v>
      </c>
      <c r="C42" s="493">
        <f>SUM(C40:C41)</f>
        <v>697814520</v>
      </c>
      <c r="D42" s="493">
        <v>603373000</v>
      </c>
      <c r="E42" s="493">
        <v>686841000</v>
      </c>
      <c r="F42" s="493">
        <v>705736625</v>
      </c>
      <c r="G42" s="493">
        <v>649936000</v>
      </c>
      <c r="H42" s="493">
        <v>679242960</v>
      </c>
      <c r="I42" s="493">
        <v>597040000</v>
      </c>
      <c r="J42" s="493">
        <v>546844570</v>
      </c>
      <c r="K42" s="493">
        <v>578205370</v>
      </c>
      <c r="L42" s="493">
        <v>590735000</v>
      </c>
      <c r="M42" s="493">
        <f>SUM(M40:M41)</f>
        <v>590410260</v>
      </c>
      <c r="N42" s="493">
        <f>SUM(N40:N41)</f>
        <v>505285610</v>
      </c>
      <c r="O42" s="493">
        <f>SUM(C42:N42)</f>
        <v>7431464915</v>
      </c>
    </row>
    <row r="43" spans="1:15" ht="23.4" x14ac:dyDescent="0.3">
      <c r="A43" s="559" t="s">
        <v>4029</v>
      </c>
      <c r="B43" s="556" t="s">
        <v>4031</v>
      </c>
      <c r="C43" s="556">
        <v>514542074</v>
      </c>
      <c r="D43" s="556"/>
      <c r="E43" s="556"/>
      <c r="F43" s="556"/>
      <c r="G43" s="556"/>
      <c r="H43" s="556"/>
      <c r="I43" s="556"/>
      <c r="J43" s="556"/>
      <c r="K43" s="556"/>
      <c r="L43" s="556"/>
      <c r="M43" s="556">
        <v>425083500</v>
      </c>
      <c r="N43" s="556">
        <v>375108995</v>
      </c>
      <c r="O43" s="493"/>
    </row>
    <row r="44" spans="1:15" ht="23.4" x14ac:dyDescent="0.3">
      <c r="A44" s="559" t="s">
        <v>4030</v>
      </c>
      <c r="B44" s="556" t="s">
        <v>4031</v>
      </c>
      <c r="C44" s="556">
        <v>91679940</v>
      </c>
      <c r="D44" s="556"/>
      <c r="E44" s="556"/>
      <c r="F44" s="556"/>
      <c r="G44" s="556"/>
      <c r="H44" s="556"/>
      <c r="I44" s="556"/>
      <c r="J44" s="556"/>
      <c r="K44" s="556"/>
      <c r="L44" s="556"/>
      <c r="M44" s="556">
        <v>44221000</v>
      </c>
      <c r="N44" s="556">
        <v>35278000</v>
      </c>
    </row>
    <row r="45" spans="1:15" ht="23.4" x14ac:dyDescent="0.3">
      <c r="A45" s="803" t="s">
        <v>3709</v>
      </c>
      <c r="B45" s="493" t="s">
        <v>4031</v>
      </c>
      <c r="C45" s="493">
        <f>SUM(C43:C44)</f>
        <v>606222014</v>
      </c>
      <c r="D45" s="493">
        <v>595837998</v>
      </c>
      <c r="E45" s="493">
        <v>639782000</v>
      </c>
      <c r="F45" s="493">
        <v>665229953</v>
      </c>
      <c r="G45" s="493">
        <v>552658200</v>
      </c>
      <c r="H45" s="493">
        <v>631755450</v>
      </c>
      <c r="I45" s="493">
        <v>520590370</v>
      </c>
      <c r="J45" s="493">
        <v>395960378</v>
      </c>
      <c r="K45" s="493">
        <v>424894285</v>
      </c>
      <c r="L45" s="493">
        <v>482434346</v>
      </c>
      <c r="M45" s="493">
        <f>SUM(M43:M44)</f>
        <v>469304500</v>
      </c>
      <c r="N45" s="493">
        <f>SUM(N43:N44)</f>
        <v>410386995</v>
      </c>
      <c r="O45" s="493">
        <f>SUM(C45:N45)</f>
        <v>6395056489</v>
      </c>
    </row>
    <row r="46" spans="1:15" ht="23.4" x14ac:dyDescent="0.3">
      <c r="A46" s="560" t="s">
        <v>1332</v>
      </c>
      <c r="B46" s="517" t="s">
        <v>4031</v>
      </c>
      <c r="C46" s="517">
        <f>C45+C42</f>
        <v>1304036534</v>
      </c>
      <c r="D46" s="517">
        <f t="shared" ref="D46:N46" si="7">D45+D42</f>
        <v>1199210998</v>
      </c>
      <c r="E46" s="517">
        <f t="shared" si="7"/>
        <v>1326623000</v>
      </c>
      <c r="F46" s="517">
        <f t="shared" si="7"/>
        <v>1370966578</v>
      </c>
      <c r="G46" s="517">
        <f t="shared" si="7"/>
        <v>1202594200</v>
      </c>
      <c r="H46" s="517">
        <f t="shared" si="7"/>
        <v>1310998410</v>
      </c>
      <c r="I46" s="517">
        <f t="shared" si="7"/>
        <v>1117630370</v>
      </c>
      <c r="J46" s="517">
        <f t="shared" si="7"/>
        <v>942804948</v>
      </c>
      <c r="K46" s="517">
        <f t="shared" si="7"/>
        <v>1003099655</v>
      </c>
      <c r="L46" s="517">
        <f t="shared" si="7"/>
        <v>1073169346</v>
      </c>
      <c r="M46" s="517">
        <f t="shared" si="7"/>
        <v>1059714760</v>
      </c>
      <c r="N46" s="517">
        <f t="shared" si="7"/>
        <v>915672605</v>
      </c>
      <c r="O46" s="517">
        <f>O42+O45</f>
        <v>13826521404</v>
      </c>
    </row>
    <row r="47" spans="1:15" ht="23.4" x14ac:dyDescent="0.3">
      <c r="A47" s="559"/>
      <c r="B47" s="495"/>
      <c r="C47" s="495"/>
      <c r="D47" s="495"/>
      <c r="E47" s="495"/>
      <c r="F47" s="495"/>
      <c r="G47" s="495"/>
      <c r="H47" s="495"/>
      <c r="I47" s="495"/>
      <c r="J47" s="495"/>
      <c r="K47" s="495"/>
      <c r="L47" s="495"/>
      <c r="M47" s="495"/>
      <c r="N47" s="495"/>
      <c r="O47" s="495"/>
    </row>
    <row r="48" spans="1:15" ht="23.4" x14ac:dyDescent="0.3">
      <c r="A48" s="559"/>
      <c r="B48" s="495"/>
      <c r="C48" s="495"/>
      <c r="D48" s="495"/>
      <c r="E48" s="495"/>
      <c r="F48" s="495"/>
      <c r="G48" s="495"/>
      <c r="H48" s="495"/>
      <c r="I48" s="495"/>
      <c r="J48" s="495"/>
      <c r="K48" s="495"/>
      <c r="L48" s="495"/>
      <c r="M48" s="495"/>
      <c r="N48" s="495"/>
      <c r="O48" s="495"/>
    </row>
    <row r="49" spans="1:16" ht="24" thickBot="1" x14ac:dyDescent="0.35">
      <c r="A49" s="557" t="s">
        <v>3972</v>
      </c>
      <c r="B49" s="558" t="s">
        <v>1</v>
      </c>
      <c r="C49" s="558">
        <v>14000131</v>
      </c>
      <c r="D49" s="558">
        <v>14000231</v>
      </c>
      <c r="E49" s="558">
        <v>14000331</v>
      </c>
      <c r="F49" s="558">
        <v>14000431</v>
      </c>
      <c r="G49" s="558">
        <v>14000531</v>
      </c>
      <c r="H49" s="558">
        <v>14000631</v>
      </c>
      <c r="I49" s="558">
        <v>14000730</v>
      </c>
      <c r="J49" s="558">
        <v>14000830</v>
      </c>
      <c r="K49" s="558">
        <v>14000930</v>
      </c>
      <c r="L49" s="558">
        <v>14001030</v>
      </c>
      <c r="M49" s="558">
        <v>14001130</v>
      </c>
      <c r="N49" s="558">
        <v>14001230</v>
      </c>
      <c r="O49" s="495"/>
    </row>
    <row r="50" spans="1:16" ht="24" thickTop="1" x14ac:dyDescent="0.3">
      <c r="A50" s="559" t="s">
        <v>3708</v>
      </c>
      <c r="B50" s="493" t="s">
        <v>3810</v>
      </c>
      <c r="C50" s="654">
        <f>C42/C$46</f>
        <v>0.53511884200017357</v>
      </c>
      <c r="D50" s="654">
        <f t="shared" ref="D50:N50" si="8">D42/D$46</f>
        <v>0.50314164980665066</v>
      </c>
      <c r="E50" s="654">
        <f t="shared" si="8"/>
        <v>0.51773638780572928</v>
      </c>
      <c r="F50" s="654">
        <f t="shared" si="8"/>
        <v>0.51477303409507336</v>
      </c>
      <c r="G50" s="654">
        <f t="shared" si="8"/>
        <v>0.54044498135780128</v>
      </c>
      <c r="H50" s="654">
        <f t="shared" si="8"/>
        <v>0.51811120045523162</v>
      </c>
      <c r="I50" s="654">
        <f t="shared" si="8"/>
        <v>0.53420166096595967</v>
      </c>
      <c r="J50" s="654">
        <f t="shared" si="8"/>
        <v>0.58001877393626067</v>
      </c>
      <c r="K50" s="654">
        <f t="shared" si="8"/>
        <v>0.57641867098438992</v>
      </c>
      <c r="L50" s="654">
        <f t="shared" si="8"/>
        <v>0.55045832440316456</v>
      </c>
      <c r="M50" s="654">
        <f t="shared" si="8"/>
        <v>0.55714073473884618</v>
      </c>
      <c r="N50" s="654">
        <f t="shared" si="8"/>
        <v>0.55181907511582706</v>
      </c>
      <c r="O50" s="495"/>
    </row>
    <row r="51" spans="1:16" ht="23.4" x14ac:dyDescent="0.3">
      <c r="A51" s="559" t="s">
        <v>3709</v>
      </c>
      <c r="B51" s="493" t="s">
        <v>3810</v>
      </c>
      <c r="C51" s="654">
        <f>C45/C$46</f>
        <v>0.46488115799982643</v>
      </c>
      <c r="D51" s="654">
        <f t="shared" ref="D51:N51" si="9">D45/D$46</f>
        <v>0.4968583501933494</v>
      </c>
      <c r="E51" s="654">
        <f t="shared" si="9"/>
        <v>0.48226361219427072</v>
      </c>
      <c r="F51" s="654">
        <f t="shared" si="9"/>
        <v>0.4852269659049267</v>
      </c>
      <c r="G51" s="654">
        <f t="shared" si="9"/>
        <v>0.45955501864219866</v>
      </c>
      <c r="H51" s="654">
        <f t="shared" si="9"/>
        <v>0.48188879954476832</v>
      </c>
      <c r="I51" s="654">
        <f t="shared" si="9"/>
        <v>0.46579833903404039</v>
      </c>
      <c r="J51" s="654">
        <f t="shared" si="9"/>
        <v>0.41998122606373933</v>
      </c>
      <c r="K51" s="654">
        <f t="shared" si="9"/>
        <v>0.42358132901561013</v>
      </c>
      <c r="L51" s="654">
        <f t="shared" si="9"/>
        <v>0.44954167559683539</v>
      </c>
      <c r="M51" s="654">
        <f t="shared" si="9"/>
        <v>0.44285926526115388</v>
      </c>
      <c r="N51" s="654">
        <f t="shared" si="9"/>
        <v>0.44818092488417299</v>
      </c>
      <c r="O51" s="495"/>
    </row>
    <row r="52" spans="1:16" ht="23.4" x14ac:dyDescent="0.3">
      <c r="A52" s="560" t="s">
        <v>537</v>
      </c>
      <c r="B52" s="517" t="s">
        <v>3810</v>
      </c>
      <c r="C52" s="565">
        <f>C46/C$46</f>
        <v>1</v>
      </c>
      <c r="D52" s="565">
        <f t="shared" ref="D52:N52" si="10">D46/D$46</f>
        <v>1</v>
      </c>
      <c r="E52" s="565">
        <f t="shared" si="10"/>
        <v>1</v>
      </c>
      <c r="F52" s="565">
        <f t="shared" si="10"/>
        <v>1</v>
      </c>
      <c r="G52" s="565">
        <f t="shared" si="10"/>
        <v>1</v>
      </c>
      <c r="H52" s="565">
        <f t="shared" si="10"/>
        <v>1</v>
      </c>
      <c r="I52" s="565">
        <f t="shared" si="10"/>
        <v>1</v>
      </c>
      <c r="J52" s="565">
        <f t="shared" si="10"/>
        <v>1</v>
      </c>
      <c r="K52" s="565">
        <f t="shared" si="10"/>
        <v>1</v>
      </c>
      <c r="L52" s="565">
        <f t="shared" si="10"/>
        <v>1</v>
      </c>
      <c r="M52" s="565">
        <f t="shared" si="10"/>
        <v>1</v>
      </c>
      <c r="N52" s="565">
        <f t="shared" si="10"/>
        <v>1</v>
      </c>
      <c r="O52" s="495"/>
    </row>
    <row r="53" spans="1:16" ht="23.4" x14ac:dyDescent="0.3">
      <c r="A53" s="559"/>
      <c r="B53" s="495"/>
      <c r="C53" s="566"/>
      <c r="D53" s="566"/>
      <c r="E53" s="566"/>
      <c r="F53" s="566"/>
      <c r="G53" s="566"/>
      <c r="H53" s="566"/>
      <c r="I53" s="566"/>
      <c r="J53" s="566"/>
      <c r="K53" s="566"/>
      <c r="L53" s="566"/>
      <c r="M53" s="566"/>
      <c r="N53" s="566"/>
      <c r="O53" s="495"/>
    </row>
    <row r="54" spans="1:16" ht="23.4" x14ac:dyDescent="0.3">
      <c r="A54" s="559"/>
      <c r="B54" s="495"/>
      <c r="C54" s="566"/>
      <c r="D54" s="566"/>
      <c r="E54" s="566"/>
      <c r="F54" s="566"/>
      <c r="G54" s="566"/>
      <c r="H54" s="566"/>
      <c r="I54" s="566"/>
      <c r="J54" s="566"/>
      <c r="K54" s="566"/>
      <c r="L54" s="566"/>
      <c r="M54" s="566"/>
      <c r="N54" s="566"/>
      <c r="O54" s="495"/>
    </row>
    <row r="55" spans="1:16" ht="24" thickBot="1" x14ac:dyDescent="0.35">
      <c r="A55" s="557" t="s">
        <v>3976</v>
      </c>
      <c r="B55" s="558" t="s">
        <v>1</v>
      </c>
      <c r="C55" s="558">
        <v>14000131</v>
      </c>
      <c r="D55" s="558">
        <v>14000231</v>
      </c>
      <c r="E55" s="558">
        <v>14000331</v>
      </c>
      <c r="F55" s="558">
        <v>14000431</v>
      </c>
      <c r="G55" s="558">
        <v>14000531</v>
      </c>
      <c r="H55" s="558">
        <v>14000631</v>
      </c>
      <c r="I55" s="558">
        <v>14000730</v>
      </c>
      <c r="J55" s="558">
        <v>14000830</v>
      </c>
      <c r="K55" s="558">
        <v>14000930</v>
      </c>
      <c r="L55" s="558">
        <v>14001030</v>
      </c>
      <c r="M55" s="558">
        <v>14001130</v>
      </c>
      <c r="N55" s="558">
        <v>14001230</v>
      </c>
      <c r="O55" s="495"/>
    </row>
    <row r="56" spans="1:16" ht="24" thickTop="1" x14ac:dyDescent="0.3">
      <c r="A56" s="559" t="s">
        <v>4027</v>
      </c>
      <c r="B56" s="493" t="s">
        <v>14</v>
      </c>
      <c r="C56" s="556">
        <v>63</v>
      </c>
      <c r="D56" s="556">
        <v>152.49605136457879</v>
      </c>
      <c r="E56" s="556">
        <v>129.20311979046096</v>
      </c>
      <c r="F56" s="556">
        <v>312.77532181357316</v>
      </c>
      <c r="G56" s="556">
        <v>340.76893724920609</v>
      </c>
      <c r="H56" s="556">
        <v>203.37936222408547</v>
      </c>
      <c r="I56" s="556">
        <v>140.05761758006165</v>
      </c>
      <c r="J56" s="556">
        <v>92.936828466633585</v>
      </c>
      <c r="K56" s="556">
        <v>85.388345666869199</v>
      </c>
      <c r="L56" s="556">
        <v>73.489805073340833</v>
      </c>
      <c r="M56" s="556">
        <v>72</v>
      </c>
      <c r="N56" s="556">
        <v>67</v>
      </c>
    </row>
    <row r="57" spans="1:16" ht="23.4" x14ac:dyDescent="0.3">
      <c r="A57" s="559" t="s">
        <v>4028</v>
      </c>
      <c r="B57" s="493" t="s">
        <v>14</v>
      </c>
      <c r="C57" s="556">
        <v>63</v>
      </c>
      <c r="D57" s="556"/>
      <c r="E57" s="556"/>
      <c r="F57" s="556"/>
      <c r="G57" s="556"/>
      <c r="H57" s="556"/>
      <c r="I57" s="556"/>
      <c r="J57" s="556"/>
      <c r="K57" s="556"/>
      <c r="L57" s="556"/>
      <c r="M57" s="556">
        <v>72</v>
      </c>
      <c r="N57" s="556">
        <v>68</v>
      </c>
    </row>
    <row r="58" spans="1:16" ht="23.4" x14ac:dyDescent="0.3">
      <c r="A58" s="559" t="s">
        <v>4029</v>
      </c>
      <c r="B58" s="493" t="s">
        <v>14</v>
      </c>
      <c r="C58" s="556">
        <v>541</v>
      </c>
      <c r="D58" s="556">
        <v>379.43535115059916</v>
      </c>
      <c r="E58" s="556">
        <v>651.19212481751595</v>
      </c>
      <c r="F58" s="556">
        <v>654.19032627353749</v>
      </c>
      <c r="G58" s="556">
        <v>692.74462950156169</v>
      </c>
      <c r="H58" s="556">
        <v>618.25505423024049</v>
      </c>
      <c r="I58" s="556">
        <v>632.28407394474084</v>
      </c>
      <c r="J58" s="556">
        <v>656.38890768005081</v>
      </c>
      <c r="K58" s="556">
        <v>409.36535543188114</v>
      </c>
      <c r="L58" s="556">
        <v>638.44542278919755</v>
      </c>
      <c r="M58" s="556">
        <v>586</v>
      </c>
      <c r="N58" s="556">
        <v>667</v>
      </c>
    </row>
    <row r="59" spans="1:16" ht="23.4" x14ac:dyDescent="0.3">
      <c r="A59" s="559" t="s">
        <v>4030</v>
      </c>
      <c r="B59" s="493" t="s">
        <v>14</v>
      </c>
      <c r="C59" s="556">
        <v>444</v>
      </c>
      <c r="D59" s="556"/>
      <c r="E59" s="556"/>
      <c r="F59" s="556"/>
      <c r="G59" s="556"/>
      <c r="H59" s="556"/>
      <c r="I59" s="556"/>
      <c r="J59" s="556"/>
      <c r="K59" s="556"/>
      <c r="L59" s="556"/>
      <c r="M59" s="556">
        <v>368</v>
      </c>
      <c r="N59" s="556">
        <v>367</v>
      </c>
    </row>
    <row r="60" spans="1:16" ht="23.4" x14ac:dyDescent="0.3">
      <c r="A60" s="559"/>
      <c r="B60" s="493"/>
      <c r="C60" s="556"/>
      <c r="D60" s="556"/>
      <c r="E60" s="556"/>
      <c r="F60" s="556"/>
      <c r="G60" s="556"/>
      <c r="H60" s="556"/>
      <c r="I60" s="556"/>
      <c r="J60" s="556"/>
      <c r="K60" s="556"/>
      <c r="L60" s="556"/>
      <c r="M60" s="556"/>
      <c r="N60" s="556"/>
      <c r="O60" s="495"/>
    </row>
    <row r="61" spans="1:16" ht="23.4" x14ac:dyDescent="0.35">
      <c r="A61" s="562"/>
      <c r="B61" s="562"/>
      <c r="C61" s="562"/>
      <c r="D61" s="562"/>
      <c r="E61" s="562"/>
      <c r="F61" s="562"/>
      <c r="G61" s="562"/>
      <c r="H61" s="562"/>
      <c r="I61" s="562"/>
      <c r="J61" s="562"/>
      <c r="K61" s="562"/>
      <c r="L61" s="562"/>
      <c r="M61" s="562"/>
      <c r="N61" s="562"/>
      <c r="O61" s="653"/>
    </row>
    <row r="62" spans="1:16" ht="23.4" x14ac:dyDescent="0.35">
      <c r="A62" s="796"/>
      <c r="B62" s="493"/>
      <c r="C62" s="493"/>
      <c r="D62" s="493"/>
      <c r="E62" s="493"/>
      <c r="F62" s="493"/>
      <c r="G62" s="493"/>
      <c r="H62" s="493"/>
      <c r="I62" s="562"/>
      <c r="J62" s="563"/>
      <c r="K62" s="559"/>
      <c r="L62" s="564"/>
      <c r="M62" s="556"/>
      <c r="N62" s="556"/>
      <c r="O62" s="556"/>
    </row>
    <row r="63" spans="1:16" ht="24" thickBot="1" x14ac:dyDescent="0.35">
      <c r="A63" s="557" t="s">
        <v>3994</v>
      </c>
      <c r="B63" s="558" t="s">
        <v>1</v>
      </c>
      <c r="C63" s="558">
        <v>14000131</v>
      </c>
      <c r="D63" s="558">
        <v>14000231</v>
      </c>
      <c r="E63" s="558">
        <v>14000331</v>
      </c>
      <c r="F63" s="558">
        <v>14000431</v>
      </c>
      <c r="G63" s="558">
        <v>14000531</v>
      </c>
      <c r="H63" s="558">
        <v>14000631</v>
      </c>
      <c r="I63" s="558">
        <v>14000730</v>
      </c>
      <c r="J63" s="558">
        <v>14000830</v>
      </c>
      <c r="K63" s="558">
        <v>14000930</v>
      </c>
      <c r="L63" s="558">
        <v>14001030</v>
      </c>
      <c r="M63" s="558">
        <v>14001130</v>
      </c>
      <c r="N63" s="558">
        <v>14001230</v>
      </c>
      <c r="O63" s="558" t="s">
        <v>3752</v>
      </c>
      <c r="P63" s="558" t="s">
        <v>4022</v>
      </c>
    </row>
    <row r="64" spans="1:16" ht="24" thickTop="1" x14ac:dyDescent="0.3">
      <c r="A64" s="559" t="s">
        <v>3791</v>
      </c>
      <c r="B64" s="493" t="s">
        <v>4031</v>
      </c>
      <c r="C64" s="493">
        <f>C45</f>
        <v>606222014</v>
      </c>
      <c r="D64" s="493">
        <f t="shared" ref="D64:N64" si="11">D45</f>
        <v>595837998</v>
      </c>
      <c r="E64" s="493">
        <f t="shared" si="11"/>
        <v>639782000</v>
      </c>
      <c r="F64" s="493">
        <f t="shared" si="11"/>
        <v>665229953</v>
      </c>
      <c r="G64" s="493">
        <f t="shared" si="11"/>
        <v>552658200</v>
      </c>
      <c r="H64" s="493">
        <f t="shared" si="11"/>
        <v>631755450</v>
      </c>
      <c r="I64" s="493">
        <f t="shared" si="11"/>
        <v>520590370</v>
      </c>
      <c r="J64" s="493">
        <f t="shared" si="11"/>
        <v>395960378</v>
      </c>
      <c r="K64" s="493">
        <f t="shared" si="11"/>
        <v>424894285</v>
      </c>
      <c r="L64" s="493">
        <f t="shared" si="11"/>
        <v>482434346</v>
      </c>
      <c r="M64" s="493">
        <f t="shared" si="11"/>
        <v>469304500</v>
      </c>
      <c r="N64" s="493">
        <f t="shared" si="11"/>
        <v>410386995</v>
      </c>
      <c r="O64" s="493">
        <f>SUM(C64:N64)</f>
        <v>6395056489</v>
      </c>
      <c r="P64" s="493">
        <f>SUM(C64:H64)</f>
        <v>3691485615</v>
      </c>
    </row>
    <row r="65" spans="1:16" ht="23.4" x14ac:dyDescent="0.3">
      <c r="A65" s="559" t="s">
        <v>4004</v>
      </c>
      <c r="B65" s="493" t="s">
        <v>4031</v>
      </c>
      <c r="C65" s="493">
        <f>C64*(C30*C32)/C34</f>
        <v>519152424.91561937</v>
      </c>
      <c r="D65" s="493">
        <f t="shared" ref="D65:N65" si="12">D64*(D30*D32)/D34</f>
        <v>510259829.52603233</v>
      </c>
      <c r="E65" s="493">
        <f t="shared" si="12"/>
        <v>547892305.20646322</v>
      </c>
      <c r="F65" s="493">
        <f t="shared" si="12"/>
        <v>569685255.98025131</v>
      </c>
      <c r="G65" s="493">
        <f t="shared" si="12"/>
        <v>473281797.84560144</v>
      </c>
      <c r="H65" s="493">
        <f t="shared" si="12"/>
        <v>541018581.05924594</v>
      </c>
      <c r="I65" s="493">
        <f t="shared" si="12"/>
        <v>445819760.30520648</v>
      </c>
      <c r="J65" s="493">
        <f t="shared" si="12"/>
        <v>339089946.68940753</v>
      </c>
      <c r="K65" s="493">
        <f t="shared" si="12"/>
        <v>363868175.84380609</v>
      </c>
      <c r="L65" s="493">
        <f t="shared" si="12"/>
        <v>413143955.19210052</v>
      </c>
      <c r="M65" s="493">
        <f t="shared" si="12"/>
        <v>401899903.94973069</v>
      </c>
      <c r="N65" s="493">
        <f t="shared" si="12"/>
        <v>351444518.15978456</v>
      </c>
      <c r="O65" s="493">
        <f>SUM(C65:N65)</f>
        <v>5476556454.6732492</v>
      </c>
      <c r="P65" s="493">
        <f>SUM(C65:H65)</f>
        <v>3161290194.5332136</v>
      </c>
    </row>
    <row r="66" spans="1:16" ht="23.4" x14ac:dyDescent="0.3">
      <c r="A66" s="559" t="s">
        <v>3987</v>
      </c>
      <c r="B66" s="493" t="s">
        <v>3988</v>
      </c>
      <c r="C66" s="493">
        <f>C30</f>
        <v>6</v>
      </c>
      <c r="D66" s="493">
        <f t="shared" ref="D66:N66" si="13">D30</f>
        <v>6</v>
      </c>
      <c r="E66" s="493">
        <f t="shared" si="13"/>
        <v>6</v>
      </c>
      <c r="F66" s="493">
        <f t="shared" si="13"/>
        <v>6</v>
      </c>
      <c r="G66" s="493">
        <f t="shared" si="13"/>
        <v>6</v>
      </c>
      <c r="H66" s="493">
        <f t="shared" si="13"/>
        <v>6</v>
      </c>
      <c r="I66" s="493">
        <f t="shared" si="13"/>
        <v>6</v>
      </c>
      <c r="J66" s="493">
        <f t="shared" si="13"/>
        <v>6</v>
      </c>
      <c r="K66" s="493">
        <f t="shared" si="13"/>
        <v>6</v>
      </c>
      <c r="L66" s="493">
        <f t="shared" si="13"/>
        <v>6</v>
      </c>
      <c r="M66" s="493">
        <f t="shared" si="13"/>
        <v>6</v>
      </c>
      <c r="N66" s="493">
        <f t="shared" si="13"/>
        <v>6</v>
      </c>
      <c r="O66" s="493"/>
      <c r="P66" s="493"/>
    </row>
    <row r="67" spans="1:16" ht="23.4" x14ac:dyDescent="0.3">
      <c r="A67" s="559" t="s">
        <v>3993</v>
      </c>
      <c r="B67" s="79" t="s">
        <v>3989</v>
      </c>
      <c r="C67" s="493">
        <f>C65/C66</f>
        <v>86525404.152603224</v>
      </c>
      <c r="D67" s="493">
        <f t="shared" ref="D67:N67" si="14">D65/D66</f>
        <v>85043304.921005383</v>
      </c>
      <c r="E67" s="493">
        <f t="shared" si="14"/>
        <v>91315384.201077208</v>
      </c>
      <c r="F67" s="493">
        <f t="shared" si="14"/>
        <v>94947542.663375214</v>
      </c>
      <c r="G67" s="493">
        <f t="shared" si="14"/>
        <v>78880299.640933573</v>
      </c>
      <c r="H67" s="493">
        <f t="shared" si="14"/>
        <v>90169763.509874329</v>
      </c>
      <c r="I67" s="493">
        <f t="shared" si="14"/>
        <v>74303293.38420108</v>
      </c>
      <c r="J67" s="493">
        <f t="shared" si="14"/>
        <v>56514991.114901252</v>
      </c>
      <c r="K67" s="493">
        <f t="shared" si="14"/>
        <v>60644695.973967679</v>
      </c>
      <c r="L67" s="493">
        <f t="shared" si="14"/>
        <v>68857325.865350083</v>
      </c>
      <c r="M67" s="493">
        <f t="shared" si="14"/>
        <v>66983317.324955113</v>
      </c>
      <c r="N67" s="493">
        <f t="shared" si="14"/>
        <v>58574086.359964095</v>
      </c>
      <c r="O67" s="493">
        <f>SUM(C67:N67)</f>
        <v>912759409.11220837</v>
      </c>
      <c r="P67" s="493">
        <f t="shared" ref="P67" si="15">SUM(C67:H67)</f>
        <v>526881699.08886892</v>
      </c>
    </row>
    <row r="68" spans="1:16" ht="23.4" x14ac:dyDescent="0.3">
      <c r="A68" s="797" t="s">
        <v>4021</v>
      </c>
      <c r="B68" s="493" t="s">
        <v>3810</v>
      </c>
      <c r="C68" s="555">
        <f>C67/$P67</f>
        <v>0.1642216920842586</v>
      </c>
      <c r="D68" s="555">
        <f t="shared" ref="D68:H68" si="16">D67/$P67</f>
        <v>0.16140872812259355</v>
      </c>
      <c r="E68" s="555">
        <f t="shared" si="16"/>
        <v>0.1733128790751092</v>
      </c>
      <c r="F68" s="555">
        <f t="shared" si="16"/>
        <v>0.1802065678644125</v>
      </c>
      <c r="G68" s="555">
        <f t="shared" si="16"/>
        <v>0.14971159517846314</v>
      </c>
      <c r="H68" s="555">
        <f t="shared" si="16"/>
        <v>0.17113853767516307</v>
      </c>
      <c r="I68" s="555">
        <v>0</v>
      </c>
      <c r="J68" s="555">
        <v>0</v>
      </c>
      <c r="K68" s="555">
        <v>0</v>
      </c>
      <c r="L68" s="555">
        <v>0</v>
      </c>
      <c r="M68" s="555">
        <v>0</v>
      </c>
      <c r="N68" s="555">
        <v>0</v>
      </c>
      <c r="P68" s="555">
        <f>P67/$P67</f>
        <v>1</v>
      </c>
    </row>
    <row r="69" spans="1:16" ht="23.4" x14ac:dyDescent="0.3">
      <c r="A69" s="689" t="s">
        <v>3984</v>
      </c>
      <c r="B69" s="493" t="s">
        <v>3810</v>
      </c>
      <c r="C69" s="555">
        <f t="shared" ref="C69:N69" si="17">C67/$O67</f>
        <v>9.4795411900230969E-2</v>
      </c>
      <c r="D69" s="555">
        <f t="shared" si="17"/>
        <v>9.3171655172223755E-2</v>
      </c>
      <c r="E69" s="555">
        <f t="shared" si="17"/>
        <v>0.10004321323829982</v>
      </c>
      <c r="F69" s="555">
        <f t="shared" si="17"/>
        <v>0.10402252961240416</v>
      </c>
      <c r="G69" s="555">
        <f t="shared" si="17"/>
        <v>8.6419596285132974E-2</v>
      </c>
      <c r="H69" s="555">
        <f t="shared" si="17"/>
        <v>9.8788095318105312E-2</v>
      </c>
      <c r="I69" s="555">
        <f t="shared" si="17"/>
        <v>8.1405124551355623E-2</v>
      </c>
      <c r="J69" s="555">
        <f t="shared" si="17"/>
        <v>6.1916634932167196E-2</v>
      </c>
      <c r="K69" s="555">
        <f t="shared" si="17"/>
        <v>6.6441052667924272E-2</v>
      </c>
      <c r="L69" s="555">
        <f t="shared" si="17"/>
        <v>7.5438637145711682E-2</v>
      </c>
      <c r="M69" s="555">
        <f t="shared" si="17"/>
        <v>7.3385512826546651E-2</v>
      </c>
      <c r="N69" s="555">
        <f t="shared" si="17"/>
        <v>6.4172536349897433E-2</v>
      </c>
      <c r="O69" s="555">
        <f>O67/$O67</f>
        <v>1</v>
      </c>
      <c r="P69" s="555"/>
    </row>
    <row r="70" spans="1:16" ht="23.4" x14ac:dyDescent="0.3">
      <c r="A70" s="559" t="s">
        <v>3986</v>
      </c>
      <c r="B70" s="493" t="s">
        <v>3765</v>
      </c>
      <c r="C70" s="493">
        <f>$O$70*C69</f>
        <v>172017650.34239712</v>
      </c>
      <c r="D70" s="493">
        <f t="shared" ref="D70:H70" si="18">$O$70*D69</f>
        <v>169071148.90862069</v>
      </c>
      <c r="E70" s="493">
        <f t="shared" si="18"/>
        <v>181540415.60648361</v>
      </c>
      <c r="F70" s="493">
        <f t="shared" si="18"/>
        <v>188761362.68526083</v>
      </c>
      <c r="G70" s="493">
        <f t="shared" si="18"/>
        <v>156818727.81092799</v>
      </c>
      <c r="H70" s="493">
        <f t="shared" si="18"/>
        <v>179262853.52614027</v>
      </c>
      <c r="I70" s="493">
        <f t="shared" ref="I70:N70" si="19">$O$70*I69</f>
        <v>147719367.11338094</v>
      </c>
      <c r="J70" s="493">
        <f t="shared" si="19"/>
        <v>112355164.08060923</v>
      </c>
      <c r="K70" s="493">
        <f t="shared" si="19"/>
        <v>120565262.99226874</v>
      </c>
      <c r="L70" s="493">
        <f t="shared" si="19"/>
        <v>136892459.73735133</v>
      </c>
      <c r="M70" s="493">
        <f t="shared" si="19"/>
        <v>133166819.28530808</v>
      </c>
      <c r="N70" s="493">
        <f t="shared" si="19"/>
        <v>116448767.91125087</v>
      </c>
      <c r="O70" s="493">
        <f>G139*10^6/100</f>
        <v>1814620000</v>
      </c>
    </row>
    <row r="71" spans="1:16" ht="23.4" x14ac:dyDescent="0.3">
      <c r="A71" s="559" t="s">
        <v>3995</v>
      </c>
      <c r="B71" s="493" t="s">
        <v>3985</v>
      </c>
      <c r="C71" s="519">
        <f>C64/C70</f>
        <v>3.5241849472616864</v>
      </c>
      <c r="D71" s="519">
        <f t="shared" ref="D71:H71" si="20">D64/D70</f>
        <v>3.5241849472616855</v>
      </c>
      <c r="E71" s="519">
        <f t="shared" si="20"/>
        <v>3.524184947261686</v>
      </c>
      <c r="F71" s="519">
        <f t="shared" si="20"/>
        <v>3.5241849472616864</v>
      </c>
      <c r="G71" s="519">
        <f t="shared" si="20"/>
        <v>3.5241849472616864</v>
      </c>
      <c r="H71" s="519">
        <f t="shared" si="20"/>
        <v>3.524184947261686</v>
      </c>
      <c r="I71" s="519">
        <f>H71</f>
        <v>3.524184947261686</v>
      </c>
      <c r="J71" s="519">
        <f t="shared" ref="J71:N71" si="21">I71</f>
        <v>3.524184947261686</v>
      </c>
      <c r="K71" s="519">
        <f t="shared" si="21"/>
        <v>3.524184947261686</v>
      </c>
      <c r="L71" s="519">
        <f t="shared" si="21"/>
        <v>3.524184947261686</v>
      </c>
      <c r="M71" s="519">
        <f t="shared" si="21"/>
        <v>3.524184947261686</v>
      </c>
      <c r="N71" s="519">
        <f t="shared" si="21"/>
        <v>3.524184947261686</v>
      </c>
      <c r="O71" s="519"/>
      <c r="P71" s="519"/>
    </row>
    <row r="72" spans="1:16" ht="23.4" x14ac:dyDescent="0.35">
      <c r="A72" s="559" t="s">
        <v>3996</v>
      </c>
      <c r="B72" s="493" t="s">
        <v>3985</v>
      </c>
      <c r="C72" s="513">
        <f>C65/C70</f>
        <v>3.0180183480140474</v>
      </c>
      <c r="D72" s="513">
        <f t="shared" ref="D72:H72" si="22">D65/D70</f>
        <v>3.018018348014047</v>
      </c>
      <c r="E72" s="513">
        <f t="shared" si="22"/>
        <v>3.0180183480140474</v>
      </c>
      <c r="F72" s="513">
        <f t="shared" si="22"/>
        <v>3.018018348014047</v>
      </c>
      <c r="G72" s="513">
        <f t="shared" si="22"/>
        <v>3.0180183480140474</v>
      </c>
      <c r="H72" s="513">
        <f t="shared" si="22"/>
        <v>3.018018348014047</v>
      </c>
      <c r="I72" s="513">
        <f>H72</f>
        <v>3.018018348014047</v>
      </c>
      <c r="J72" s="513">
        <f t="shared" ref="J72:N72" si="23">I72</f>
        <v>3.018018348014047</v>
      </c>
      <c r="K72" s="513">
        <f t="shared" si="23"/>
        <v>3.018018348014047</v>
      </c>
      <c r="L72" s="513">
        <f t="shared" si="23"/>
        <v>3.018018348014047</v>
      </c>
      <c r="M72" s="513">
        <f t="shared" si="23"/>
        <v>3.018018348014047</v>
      </c>
      <c r="N72" s="513">
        <f t="shared" si="23"/>
        <v>3.018018348014047</v>
      </c>
      <c r="O72" s="562"/>
      <c r="P72" s="562"/>
    </row>
    <row r="73" spans="1:16" ht="23.4" x14ac:dyDescent="0.3">
      <c r="A73" s="559"/>
      <c r="B73" s="495"/>
      <c r="C73" s="495"/>
      <c r="D73" s="495"/>
      <c r="E73" s="495"/>
      <c r="F73" s="495"/>
      <c r="G73" s="495"/>
      <c r="H73" s="495"/>
      <c r="I73" s="495"/>
      <c r="J73" s="495"/>
      <c r="K73" s="495"/>
      <c r="L73" s="495"/>
      <c r="M73" s="495"/>
      <c r="N73" s="495"/>
      <c r="O73" s="495"/>
    </row>
    <row r="74" spans="1:16" ht="23.4" x14ac:dyDescent="0.3">
      <c r="A74" s="559"/>
      <c r="B74" s="495"/>
      <c r="C74" s="495"/>
      <c r="D74" s="495"/>
      <c r="E74" s="495"/>
      <c r="F74" s="495"/>
      <c r="G74" s="495"/>
      <c r="H74" s="495"/>
      <c r="I74" s="495"/>
      <c r="J74" s="495"/>
      <c r="K74" s="495"/>
      <c r="L74" s="495"/>
      <c r="M74" s="495"/>
      <c r="N74" s="495"/>
      <c r="O74" s="495"/>
    </row>
    <row r="75" spans="1:16" ht="23.4" x14ac:dyDescent="0.3">
      <c r="A75" s="559"/>
      <c r="B75" s="495"/>
      <c r="C75" s="495"/>
      <c r="D75" s="495"/>
      <c r="E75" s="495"/>
      <c r="F75" s="495"/>
      <c r="G75" s="495"/>
      <c r="H75" s="495"/>
      <c r="I75" s="495"/>
      <c r="J75" s="495"/>
      <c r="K75" s="495"/>
      <c r="L75" s="495"/>
      <c r="M75" s="495"/>
      <c r="N75" s="495"/>
      <c r="O75" s="495"/>
    </row>
    <row r="76" spans="1:16" ht="23.4" x14ac:dyDescent="0.3">
      <c r="A76" s="559"/>
      <c r="B76" s="495"/>
      <c r="C76" s="495"/>
      <c r="D76" s="495"/>
      <c r="E76" s="495"/>
      <c r="F76" s="495"/>
      <c r="G76" s="495"/>
      <c r="H76" s="495"/>
      <c r="I76" s="495"/>
      <c r="J76" s="495"/>
      <c r="K76" s="495"/>
      <c r="L76" s="495"/>
      <c r="M76" s="495"/>
      <c r="N76" s="495"/>
      <c r="O76" s="495"/>
    </row>
    <row r="77" spans="1:16" ht="23.4" x14ac:dyDescent="0.35">
      <c r="A77" s="796"/>
      <c r="B77" s="493"/>
      <c r="C77" s="493"/>
      <c r="D77" s="493"/>
      <c r="E77" s="493"/>
      <c r="F77" s="493"/>
      <c r="G77" s="493"/>
      <c r="H77" s="493"/>
      <c r="I77" s="562"/>
      <c r="J77" s="563"/>
      <c r="K77" s="559"/>
      <c r="L77" s="564"/>
      <c r="M77" s="556"/>
      <c r="N77" s="556"/>
      <c r="O77" s="556"/>
    </row>
    <row r="78" spans="1:16" ht="24" thickBot="1" x14ac:dyDescent="0.35">
      <c r="A78" s="571" t="s">
        <v>3975</v>
      </c>
      <c r="B78" s="557" t="s">
        <v>1</v>
      </c>
      <c r="C78" s="558">
        <v>14000131</v>
      </c>
      <c r="D78" s="558">
        <v>14000231</v>
      </c>
      <c r="E78" s="571">
        <v>14000331</v>
      </c>
      <c r="F78" s="571">
        <v>14000431</v>
      </c>
      <c r="G78" s="571">
        <v>14000531</v>
      </c>
      <c r="H78" s="571">
        <v>14000631</v>
      </c>
      <c r="I78" s="571">
        <v>14000730</v>
      </c>
      <c r="J78" s="571">
        <v>14000830</v>
      </c>
      <c r="K78" s="571">
        <v>14000930</v>
      </c>
      <c r="L78" s="571">
        <v>14001030</v>
      </c>
      <c r="M78" s="571">
        <v>14001130</v>
      </c>
      <c r="N78" s="571">
        <v>14001230</v>
      </c>
      <c r="O78" s="558" t="s">
        <v>3752</v>
      </c>
    </row>
    <row r="79" spans="1:16" ht="24" thickTop="1" x14ac:dyDescent="0.3">
      <c r="A79" s="567" t="s">
        <v>4026</v>
      </c>
      <c r="B79" s="493" t="s">
        <v>3988</v>
      </c>
      <c r="C79" s="493">
        <v>6</v>
      </c>
      <c r="D79" s="493">
        <v>6</v>
      </c>
      <c r="E79" s="493">
        <v>6</v>
      </c>
      <c r="F79" s="493">
        <v>6</v>
      </c>
      <c r="G79" s="493">
        <v>6</v>
      </c>
      <c r="H79" s="493">
        <v>6</v>
      </c>
      <c r="I79" s="493">
        <v>6</v>
      </c>
      <c r="J79" s="493">
        <v>6</v>
      </c>
      <c r="K79" s="493">
        <v>6</v>
      </c>
      <c r="L79" s="493">
        <v>6</v>
      </c>
      <c r="M79" s="493">
        <v>6</v>
      </c>
      <c r="N79" s="493">
        <v>6</v>
      </c>
      <c r="O79" s="493"/>
    </row>
    <row r="80" spans="1:16" ht="23.4" x14ac:dyDescent="0.3">
      <c r="A80" s="567" t="s">
        <v>4003</v>
      </c>
      <c r="B80" s="493" t="s">
        <v>3988</v>
      </c>
      <c r="C80" s="493">
        <v>1</v>
      </c>
      <c r="D80" s="493">
        <v>1</v>
      </c>
      <c r="E80" s="493">
        <v>1</v>
      </c>
      <c r="F80" s="493">
        <v>1</v>
      </c>
      <c r="G80" s="493">
        <v>1</v>
      </c>
      <c r="H80" s="493">
        <v>1</v>
      </c>
      <c r="I80" s="493">
        <v>1</v>
      </c>
      <c r="J80" s="493">
        <v>1</v>
      </c>
      <c r="K80" s="493">
        <v>1</v>
      </c>
      <c r="L80" s="493">
        <v>1</v>
      </c>
      <c r="M80" s="493">
        <v>1</v>
      </c>
      <c r="N80" s="493">
        <v>1</v>
      </c>
      <c r="O80" s="493"/>
    </row>
    <row r="81" spans="1:15" ht="23.4" x14ac:dyDescent="0.3">
      <c r="A81" s="567" t="s">
        <v>3967</v>
      </c>
      <c r="B81" s="495" t="s">
        <v>3796</v>
      </c>
      <c r="C81" s="493">
        <v>159</v>
      </c>
      <c r="D81" s="493">
        <v>159</v>
      </c>
      <c r="E81" s="493">
        <v>159</v>
      </c>
      <c r="F81" s="493">
        <v>159</v>
      </c>
      <c r="G81" s="493">
        <v>159</v>
      </c>
      <c r="H81" s="493">
        <v>159</v>
      </c>
      <c r="I81" s="493">
        <v>159</v>
      </c>
      <c r="J81" s="493">
        <v>159</v>
      </c>
      <c r="K81" s="493">
        <v>159</v>
      </c>
      <c r="L81" s="493">
        <v>159</v>
      </c>
      <c r="M81" s="493">
        <v>159</v>
      </c>
      <c r="N81" s="493">
        <v>159</v>
      </c>
      <c r="O81" s="493"/>
    </row>
    <row r="82" spans="1:15" ht="23.4" x14ac:dyDescent="0.3">
      <c r="A82" s="568" t="s">
        <v>3968</v>
      </c>
      <c r="B82" s="494" t="s">
        <v>3796</v>
      </c>
      <c r="C82" s="494">
        <v>160</v>
      </c>
      <c r="D82" s="494">
        <v>160</v>
      </c>
      <c r="E82" s="494">
        <v>160</v>
      </c>
      <c r="F82" s="494">
        <v>160</v>
      </c>
      <c r="G82" s="494">
        <v>160</v>
      </c>
      <c r="H82" s="494">
        <v>160</v>
      </c>
      <c r="I82" s="494">
        <v>160</v>
      </c>
      <c r="J82" s="494">
        <v>160</v>
      </c>
      <c r="K82" s="494">
        <v>160</v>
      </c>
      <c r="L82" s="494">
        <v>160</v>
      </c>
      <c r="M82" s="494">
        <v>160</v>
      </c>
      <c r="N82" s="494">
        <v>160</v>
      </c>
      <c r="O82" s="494"/>
    </row>
    <row r="83" spans="1:15" ht="23.4" x14ac:dyDescent="0.3">
      <c r="A83" s="567" t="s">
        <v>3844</v>
      </c>
      <c r="B83" s="493" t="s">
        <v>3796</v>
      </c>
      <c r="C83" s="493">
        <f>C79*C81+C80*C82</f>
        <v>1114</v>
      </c>
      <c r="D83" s="493">
        <f t="shared" ref="D83:N83" si="24">D79*D81+D80*D82</f>
        <v>1114</v>
      </c>
      <c r="E83" s="493">
        <f t="shared" si="24"/>
        <v>1114</v>
      </c>
      <c r="F83" s="493">
        <f t="shared" si="24"/>
        <v>1114</v>
      </c>
      <c r="G83" s="493">
        <f t="shared" si="24"/>
        <v>1114</v>
      </c>
      <c r="H83" s="493">
        <f t="shared" si="24"/>
        <v>1114</v>
      </c>
      <c r="I83" s="493">
        <f t="shared" si="24"/>
        <v>1114</v>
      </c>
      <c r="J83" s="493">
        <f t="shared" si="24"/>
        <v>1114</v>
      </c>
      <c r="K83" s="493">
        <f t="shared" si="24"/>
        <v>1114</v>
      </c>
      <c r="L83" s="493">
        <f t="shared" si="24"/>
        <v>1114</v>
      </c>
      <c r="M83" s="493">
        <f t="shared" si="24"/>
        <v>1114</v>
      </c>
      <c r="N83" s="493">
        <f t="shared" si="24"/>
        <v>1114</v>
      </c>
      <c r="O83" s="493"/>
    </row>
    <row r="84" spans="1:15" ht="23.4" x14ac:dyDescent="0.3">
      <c r="A84" s="559"/>
      <c r="B84" s="493"/>
      <c r="C84" s="493"/>
      <c r="D84" s="493"/>
      <c r="E84" s="493"/>
      <c r="F84" s="493"/>
      <c r="G84" s="493"/>
      <c r="H84" s="493"/>
      <c r="I84" s="493"/>
      <c r="J84" s="493"/>
      <c r="K84" s="493"/>
      <c r="L84" s="493"/>
      <c r="M84" s="493"/>
      <c r="N84" s="493"/>
      <c r="O84" s="493"/>
    </row>
    <row r="85" spans="1:15" ht="18" x14ac:dyDescent="0.35">
      <c r="A85" s="562"/>
      <c r="B85" s="562"/>
      <c r="C85" s="562"/>
      <c r="D85" s="562"/>
      <c r="E85" s="562"/>
      <c r="F85" s="562"/>
      <c r="G85" s="562"/>
      <c r="H85" s="562"/>
      <c r="I85" s="562"/>
      <c r="J85" s="562"/>
      <c r="K85" s="562"/>
      <c r="L85" s="562"/>
      <c r="M85" s="562"/>
      <c r="N85" s="562"/>
      <c r="O85" s="562"/>
    </row>
    <row r="86" spans="1:15" ht="24" thickBot="1" x14ac:dyDescent="0.35">
      <c r="A86" s="571" t="s">
        <v>3973</v>
      </c>
      <c r="B86" s="558" t="s">
        <v>1</v>
      </c>
      <c r="C86" s="558">
        <v>14010131</v>
      </c>
      <c r="D86" s="558">
        <v>14010231</v>
      </c>
      <c r="E86" s="571">
        <v>14010331</v>
      </c>
      <c r="F86" s="571">
        <v>14010431</v>
      </c>
      <c r="G86" s="571">
        <v>14010531</v>
      </c>
      <c r="H86" s="571">
        <v>14010631</v>
      </c>
      <c r="I86" s="571">
        <v>14010730</v>
      </c>
      <c r="J86" s="571">
        <v>14010830</v>
      </c>
      <c r="K86" s="571">
        <v>14010930</v>
      </c>
      <c r="L86" s="571">
        <v>14011030</v>
      </c>
      <c r="M86" s="571">
        <v>14011130</v>
      </c>
      <c r="N86" s="571">
        <v>14011230</v>
      </c>
      <c r="O86" s="558" t="s">
        <v>3752</v>
      </c>
    </row>
    <row r="87" spans="1:15" ht="24" thickTop="1" x14ac:dyDescent="0.3">
      <c r="A87" s="559" t="s">
        <v>4027</v>
      </c>
      <c r="B87" s="556" t="s">
        <v>4031</v>
      </c>
      <c r="C87" s="556">
        <v>603719363</v>
      </c>
      <c r="D87" s="556">
        <v>583304560</v>
      </c>
      <c r="E87" s="493"/>
      <c r="F87" s="493"/>
      <c r="G87" s="493"/>
      <c r="H87" s="493"/>
      <c r="I87" s="493"/>
      <c r="J87" s="493"/>
      <c r="K87" s="493"/>
      <c r="L87" s="493"/>
      <c r="M87" s="493"/>
      <c r="N87" s="493"/>
    </row>
    <row r="88" spans="1:15" ht="23.4" x14ac:dyDescent="0.3">
      <c r="A88" s="559" t="s">
        <v>4028</v>
      </c>
      <c r="B88" s="556" t="s">
        <v>4031</v>
      </c>
      <c r="C88" s="556">
        <v>94095157</v>
      </c>
      <c r="D88" s="556">
        <v>86423400</v>
      </c>
      <c r="E88" s="493"/>
      <c r="F88" s="493"/>
      <c r="G88" s="493"/>
      <c r="H88" s="493"/>
      <c r="I88" s="493"/>
      <c r="J88" s="493"/>
      <c r="K88" s="493"/>
      <c r="L88" s="493"/>
      <c r="M88" s="493"/>
      <c r="N88" s="493"/>
      <c r="O88" s="493"/>
    </row>
    <row r="89" spans="1:15" ht="23.4" x14ac:dyDescent="0.3">
      <c r="A89" s="803" t="s">
        <v>3708</v>
      </c>
      <c r="B89" s="556" t="s">
        <v>4031</v>
      </c>
      <c r="C89" s="493">
        <v>697814520</v>
      </c>
      <c r="D89" s="493">
        <v>669727960</v>
      </c>
      <c r="E89" s="493">
        <f>E93*E50</f>
        <v>686841000</v>
      </c>
      <c r="F89" s="493">
        <f t="shared" ref="F89:N89" si="25">F93*F50</f>
        <v>705736624.99999988</v>
      </c>
      <c r="G89" s="493">
        <f t="shared" si="25"/>
        <v>649936000</v>
      </c>
      <c r="H89" s="493">
        <f t="shared" si="25"/>
        <v>679242960</v>
      </c>
      <c r="I89" s="493">
        <f t="shared" si="25"/>
        <v>597040000.00000012</v>
      </c>
      <c r="J89" s="493">
        <f t="shared" si="25"/>
        <v>546844570</v>
      </c>
      <c r="K89" s="493">
        <f t="shared" si="25"/>
        <v>578205370</v>
      </c>
      <c r="L89" s="493">
        <f t="shared" si="25"/>
        <v>590735000</v>
      </c>
      <c r="M89" s="493">
        <f t="shared" si="25"/>
        <v>590410260</v>
      </c>
      <c r="N89" s="493">
        <f t="shared" si="25"/>
        <v>505285610.00000006</v>
      </c>
      <c r="O89" s="493">
        <f>SUM(C89:N89)</f>
        <v>7497819875</v>
      </c>
    </row>
    <row r="90" spans="1:15" ht="23.4" x14ac:dyDescent="0.3">
      <c r="A90" s="559" t="s">
        <v>4029</v>
      </c>
      <c r="B90" s="556" t="s">
        <v>4031</v>
      </c>
      <c r="C90" s="556">
        <v>514542074</v>
      </c>
      <c r="D90" s="556">
        <v>517254470</v>
      </c>
      <c r="E90" s="493"/>
      <c r="F90" s="493"/>
      <c r="G90" s="493"/>
      <c r="H90" s="493"/>
      <c r="I90" s="493"/>
      <c r="J90" s="493"/>
      <c r="K90" s="493"/>
      <c r="L90" s="493"/>
      <c r="M90" s="493"/>
      <c r="N90" s="493"/>
      <c r="O90" s="493"/>
    </row>
    <row r="91" spans="1:15" ht="23.4" x14ac:dyDescent="0.3">
      <c r="A91" s="559" t="s">
        <v>4030</v>
      </c>
      <c r="B91" s="556" t="s">
        <v>4031</v>
      </c>
      <c r="C91" s="556">
        <v>91679940</v>
      </c>
      <c r="D91" s="556">
        <v>83885076</v>
      </c>
      <c r="E91" s="493"/>
      <c r="F91" s="493"/>
      <c r="G91" s="493"/>
      <c r="H91" s="493"/>
      <c r="I91" s="493"/>
      <c r="J91" s="493"/>
      <c r="K91" s="493"/>
      <c r="L91" s="493"/>
      <c r="M91" s="493"/>
      <c r="N91" s="493"/>
      <c r="O91" s="493"/>
    </row>
    <row r="92" spans="1:15" ht="23.4" x14ac:dyDescent="0.3">
      <c r="A92" s="803" t="s">
        <v>3709</v>
      </c>
      <c r="B92" s="556" t="s">
        <v>4031</v>
      </c>
      <c r="C92" s="493">
        <v>606222014</v>
      </c>
      <c r="D92" s="493">
        <v>601139546</v>
      </c>
      <c r="E92" s="493">
        <f>E93-E89</f>
        <v>639782000</v>
      </c>
      <c r="F92" s="493">
        <f t="shared" ref="F92:N92" si="26">F93-F89</f>
        <v>665229952.99999988</v>
      </c>
      <c r="G92" s="493">
        <f t="shared" si="26"/>
        <v>552658200</v>
      </c>
      <c r="H92" s="493">
        <f t="shared" si="26"/>
        <v>631755450.00000024</v>
      </c>
      <c r="I92" s="493">
        <f t="shared" si="26"/>
        <v>520590369.99999988</v>
      </c>
      <c r="J92" s="493">
        <f t="shared" si="26"/>
        <v>395960378</v>
      </c>
      <c r="K92" s="493">
        <f t="shared" si="26"/>
        <v>424894285</v>
      </c>
      <c r="L92" s="493">
        <f t="shared" si="26"/>
        <v>482434346</v>
      </c>
      <c r="M92" s="493">
        <f t="shared" si="26"/>
        <v>469304500</v>
      </c>
      <c r="N92" s="493">
        <f t="shared" si="26"/>
        <v>410386994.99999994</v>
      </c>
      <c r="O92" s="493">
        <f>SUM(C92:N92)</f>
        <v>6400358037</v>
      </c>
    </row>
    <row r="93" spans="1:15" ht="23.4" x14ac:dyDescent="0.3">
      <c r="A93" s="560" t="s">
        <v>1332</v>
      </c>
      <c r="B93" s="517" t="s">
        <v>4031</v>
      </c>
      <c r="C93" s="517">
        <f>C89+C92</f>
        <v>1304036534</v>
      </c>
      <c r="D93" s="517">
        <f>D89+D92</f>
        <v>1270867506</v>
      </c>
      <c r="E93" s="517">
        <f>E36*E83*10^3*8760</f>
        <v>1326623000</v>
      </c>
      <c r="F93" s="517">
        <f>F36*F83*10^3*8760</f>
        <v>1370966577.9999998</v>
      </c>
      <c r="G93" s="517">
        <f t="shared" ref="G93:N93" si="27">G36*G83*10^3*8760</f>
        <v>1202594200</v>
      </c>
      <c r="H93" s="517">
        <f t="shared" si="27"/>
        <v>1310998410.0000002</v>
      </c>
      <c r="I93" s="517">
        <f t="shared" si="27"/>
        <v>1117630370</v>
      </c>
      <c r="J93" s="517">
        <f t="shared" si="27"/>
        <v>942804948</v>
      </c>
      <c r="K93" s="517">
        <f t="shared" si="27"/>
        <v>1003099655</v>
      </c>
      <c r="L93" s="517">
        <f t="shared" si="27"/>
        <v>1073169346</v>
      </c>
      <c r="M93" s="517">
        <f t="shared" si="27"/>
        <v>1059714760</v>
      </c>
      <c r="N93" s="517">
        <f t="shared" si="27"/>
        <v>915672605</v>
      </c>
      <c r="O93" s="517">
        <f>O92+O89</f>
        <v>13898177912</v>
      </c>
    </row>
    <row r="94" spans="1:15" ht="23.4" x14ac:dyDescent="0.3">
      <c r="A94" s="559"/>
      <c r="B94" s="495"/>
      <c r="C94" s="495"/>
      <c r="D94" s="495"/>
      <c r="E94" s="495"/>
      <c r="F94" s="495"/>
      <c r="G94" s="495"/>
      <c r="H94" s="495"/>
      <c r="I94" s="495"/>
      <c r="J94" s="495"/>
      <c r="K94" s="495"/>
      <c r="L94" s="495"/>
      <c r="M94" s="495"/>
      <c r="N94" s="495"/>
      <c r="O94" s="495"/>
    </row>
    <row r="95" spans="1:15" ht="23.4" x14ac:dyDescent="0.3">
      <c r="A95" s="559"/>
      <c r="B95" s="495"/>
      <c r="C95" s="495"/>
      <c r="D95" s="495"/>
      <c r="E95" s="495"/>
      <c r="F95" s="495"/>
      <c r="G95" s="495"/>
      <c r="H95" s="495"/>
      <c r="I95" s="495"/>
      <c r="J95" s="495"/>
      <c r="K95" s="495"/>
      <c r="L95" s="495"/>
      <c r="M95" s="495"/>
      <c r="N95" s="495"/>
      <c r="O95" s="495"/>
    </row>
    <row r="96" spans="1:15" ht="24" thickBot="1" x14ac:dyDescent="0.35">
      <c r="A96" s="571" t="s">
        <v>3978</v>
      </c>
      <c r="B96" s="558" t="s">
        <v>1</v>
      </c>
      <c r="C96" s="558">
        <v>14010131</v>
      </c>
      <c r="D96" s="558">
        <v>14010231</v>
      </c>
      <c r="E96" s="571">
        <v>14010331</v>
      </c>
      <c r="F96" s="571">
        <v>14010431</v>
      </c>
      <c r="G96" s="571">
        <v>14010531</v>
      </c>
      <c r="H96" s="571">
        <v>14010631</v>
      </c>
      <c r="I96" s="571">
        <v>14010730</v>
      </c>
      <c r="J96" s="571">
        <v>14010830</v>
      </c>
      <c r="K96" s="571">
        <v>14010930</v>
      </c>
      <c r="L96" s="571">
        <v>14011030</v>
      </c>
      <c r="M96" s="571">
        <v>14011130</v>
      </c>
      <c r="N96" s="571">
        <v>14011230</v>
      </c>
      <c r="O96" s="558" t="s">
        <v>3752</v>
      </c>
    </row>
    <row r="97" spans="1:15" ht="24" thickTop="1" x14ac:dyDescent="0.3">
      <c r="A97" s="559" t="s">
        <v>4027</v>
      </c>
      <c r="B97" s="493" t="s">
        <v>14</v>
      </c>
      <c r="C97" s="646">
        <v>63</v>
      </c>
      <c r="D97" s="646">
        <v>128</v>
      </c>
      <c r="E97" s="556">
        <f>E56*(1+مفروضات!$C$10)</f>
        <v>129.20311979046096</v>
      </c>
      <c r="F97" s="556">
        <f>F56*(1+مفروضات!$C$10)</f>
        <v>312.77532181357316</v>
      </c>
      <c r="G97" s="556">
        <f>G56*(1+مفروضات!$C$10)</f>
        <v>340.76893724920609</v>
      </c>
      <c r="H97" s="556">
        <f>H56*(1+مفروضات!$C$10)</f>
        <v>203.37936222408547</v>
      </c>
      <c r="I97" s="556">
        <f>I56*(1+مفروضات!$C$10)</f>
        <v>140.05761758006165</v>
      </c>
      <c r="J97" s="556">
        <f>J56*(1+مفروضات!$C$10)</f>
        <v>92.936828466633585</v>
      </c>
      <c r="K97" s="556">
        <f>K56*(1+مفروضات!$C$10)</f>
        <v>85.388345666869199</v>
      </c>
      <c r="L97" s="556">
        <f>L56*(1+مفروضات!$C$10)</f>
        <v>73.489805073340833</v>
      </c>
      <c r="M97" s="556">
        <f>M56*(1+مفروضات!$C$10)</f>
        <v>72</v>
      </c>
      <c r="N97" s="556">
        <f>N56*(1+مفروضات!$C$10)</f>
        <v>67</v>
      </c>
      <c r="O97" s="493"/>
    </row>
    <row r="98" spans="1:15" ht="23.4" x14ac:dyDescent="0.3">
      <c r="A98" s="559" t="s">
        <v>4028</v>
      </c>
      <c r="B98" s="493" t="s">
        <v>14</v>
      </c>
      <c r="C98" s="646">
        <v>63</v>
      </c>
      <c r="D98" s="646">
        <v>128</v>
      </c>
      <c r="E98" s="556"/>
      <c r="F98" s="556"/>
      <c r="G98" s="556"/>
      <c r="H98" s="556"/>
      <c r="I98" s="556"/>
      <c r="J98" s="556"/>
      <c r="K98" s="556"/>
      <c r="L98" s="556"/>
      <c r="M98" s="556"/>
      <c r="N98" s="556"/>
      <c r="O98" s="493"/>
    </row>
    <row r="99" spans="1:15" ht="23.4" x14ac:dyDescent="0.3">
      <c r="A99" s="559" t="s">
        <v>4029</v>
      </c>
      <c r="B99" s="493" t="s">
        <v>14</v>
      </c>
      <c r="C99" s="646">
        <v>541</v>
      </c>
      <c r="D99" s="646">
        <v>595</v>
      </c>
      <c r="E99" s="556">
        <f>E58*(1+مفروضات!$C$7)</f>
        <v>1420.0451320008135</v>
      </c>
      <c r="F99" s="556">
        <f>F58*(1+مفروضات!$C$7)</f>
        <v>1426.5832660170597</v>
      </c>
      <c r="G99" s="556">
        <f>G58*(1+مفروضات!$C$7)</f>
        <v>1510.6580705641531</v>
      </c>
      <c r="H99" s="556">
        <f>H58*(1+مفروضات!$C$7)</f>
        <v>1348.2197444273156</v>
      </c>
      <c r="I99" s="556">
        <f>I58*(1+مفروضات!$C$7)</f>
        <v>1378.8126223094037</v>
      </c>
      <c r="J99" s="556">
        <f>J58*(1+مفروضات!$C$7)</f>
        <v>1431.3776802991761</v>
      </c>
      <c r="K99" s="556">
        <f>K58*(1+مفروضات!$C$7)</f>
        <v>892.69703676734196</v>
      </c>
      <c r="L99" s="556">
        <f>L58*(1+مفروضات!$C$7)</f>
        <v>1392.2485855216144</v>
      </c>
      <c r="M99" s="556">
        <f>M58*(1+مفروضات!$C$7)</f>
        <v>1277.8816199376945</v>
      </c>
      <c r="N99" s="556">
        <f>N58*(1+مفروضات!$C$7)</f>
        <v>1454.5171339563863</v>
      </c>
      <c r="O99" s="493"/>
    </row>
    <row r="100" spans="1:15" ht="23.4" x14ac:dyDescent="0.3">
      <c r="A100" s="559" t="s">
        <v>4030</v>
      </c>
      <c r="B100" s="493" t="s">
        <v>14</v>
      </c>
      <c r="C100" s="646">
        <v>444</v>
      </c>
      <c r="D100" s="646">
        <v>526</v>
      </c>
      <c r="E100" s="556"/>
      <c r="F100" s="556"/>
      <c r="G100" s="556"/>
      <c r="H100" s="556"/>
      <c r="I100" s="556"/>
      <c r="J100" s="556"/>
      <c r="K100" s="556"/>
      <c r="L100" s="556"/>
      <c r="M100" s="556"/>
      <c r="N100" s="556"/>
      <c r="O100" s="493"/>
    </row>
    <row r="101" spans="1:15" ht="23.4" x14ac:dyDescent="0.3">
      <c r="A101" s="559"/>
      <c r="B101" s="495"/>
      <c r="C101" s="566"/>
      <c r="D101" s="566"/>
      <c r="E101" s="566"/>
      <c r="F101" s="566"/>
      <c r="G101" s="566"/>
      <c r="H101" s="566"/>
      <c r="I101" s="566"/>
      <c r="J101" s="566"/>
      <c r="K101" s="566"/>
      <c r="L101" s="566"/>
      <c r="M101" s="566"/>
      <c r="N101" s="566"/>
      <c r="O101" s="566"/>
    </row>
    <row r="102" spans="1:15" ht="23.4" x14ac:dyDescent="0.3">
      <c r="A102" s="559"/>
      <c r="B102" s="495"/>
      <c r="C102" s="566"/>
      <c r="D102" s="566"/>
      <c r="E102" s="566"/>
      <c r="F102" s="566"/>
      <c r="G102" s="566"/>
      <c r="H102" s="566"/>
      <c r="I102" s="566"/>
      <c r="J102" s="566"/>
      <c r="K102" s="566"/>
      <c r="L102" s="566"/>
      <c r="M102" s="566"/>
      <c r="N102" s="566"/>
      <c r="O102" s="556"/>
    </row>
    <row r="103" spans="1:15" ht="24" thickBot="1" x14ac:dyDescent="0.35">
      <c r="A103" s="645" t="s">
        <v>3979</v>
      </c>
      <c r="B103" s="557" t="s">
        <v>1</v>
      </c>
      <c r="C103" s="558">
        <v>14010131</v>
      </c>
      <c r="D103" s="558">
        <v>14010231</v>
      </c>
      <c r="E103" s="571">
        <v>14010331</v>
      </c>
      <c r="F103" s="571">
        <v>14010431</v>
      </c>
      <c r="G103" s="571">
        <v>14010531</v>
      </c>
      <c r="H103" s="571">
        <v>14010631</v>
      </c>
      <c r="I103" s="571">
        <v>14010730</v>
      </c>
      <c r="J103" s="571">
        <v>14010830</v>
      </c>
      <c r="K103" s="571">
        <v>14010930</v>
      </c>
      <c r="L103" s="571">
        <v>14011030</v>
      </c>
      <c r="M103" s="571">
        <v>14011130</v>
      </c>
      <c r="N103" s="571">
        <v>14011230</v>
      </c>
      <c r="O103" s="574" t="s">
        <v>3752</v>
      </c>
    </row>
    <row r="104" spans="1:15" ht="24" thickTop="1" x14ac:dyDescent="0.3">
      <c r="A104" s="559" t="s">
        <v>4027</v>
      </c>
      <c r="B104" s="556" t="s">
        <v>3981</v>
      </c>
      <c r="C104" s="556">
        <f>C87*C97/10^6</f>
        <v>38034.319868999999</v>
      </c>
      <c r="D104" s="556">
        <f>D87*D97/10^6</f>
        <v>74662.983680000005</v>
      </c>
      <c r="E104" s="493"/>
      <c r="F104" s="493"/>
      <c r="G104" s="493"/>
      <c r="H104" s="493"/>
      <c r="I104" s="493"/>
      <c r="J104" s="493"/>
      <c r="K104" s="493"/>
      <c r="L104" s="493"/>
      <c r="M104" s="493"/>
      <c r="N104" s="493"/>
    </row>
    <row r="105" spans="1:15" ht="23.4" x14ac:dyDescent="0.3">
      <c r="A105" s="559" t="s">
        <v>4028</v>
      </c>
      <c r="B105" s="556" t="s">
        <v>3981</v>
      </c>
      <c r="C105" s="556">
        <f>C88*C98/10^6</f>
        <v>5927.9948910000003</v>
      </c>
      <c r="D105" s="556">
        <f>D88*D98/10^6</f>
        <v>11062.1952</v>
      </c>
      <c r="E105" s="493"/>
      <c r="F105" s="493"/>
      <c r="G105" s="493"/>
      <c r="H105" s="493"/>
      <c r="I105" s="493"/>
      <c r="J105" s="493"/>
      <c r="K105" s="493"/>
      <c r="L105" s="493"/>
      <c r="M105" s="493"/>
      <c r="N105" s="493"/>
      <c r="O105" s="493"/>
    </row>
    <row r="106" spans="1:15" ht="23.4" x14ac:dyDescent="0.3">
      <c r="A106" s="803" t="s">
        <v>3708</v>
      </c>
      <c r="B106" s="493" t="s">
        <v>3981</v>
      </c>
      <c r="C106" s="493">
        <f>SUM(C104:C105)</f>
        <v>43962.314760000001</v>
      </c>
      <c r="D106" s="493">
        <f>SUM(D104:D105)</f>
        <v>85725.178880000007</v>
      </c>
      <c r="E106" s="493">
        <f>E89*E97/10^6</f>
        <v>88742</v>
      </c>
      <c r="F106" s="493">
        <f t="shared" ref="F106:N106" si="28">F89*F97/10^6</f>
        <v>220736.99999999997</v>
      </c>
      <c r="G106" s="493">
        <f t="shared" si="28"/>
        <v>221478</v>
      </c>
      <c r="H106" s="493">
        <f t="shared" si="28"/>
        <v>138144</v>
      </c>
      <c r="I106" s="493">
        <f t="shared" si="28"/>
        <v>83620.000000000015</v>
      </c>
      <c r="J106" s="493">
        <f t="shared" si="28"/>
        <v>50822</v>
      </c>
      <c r="K106" s="493">
        <f t="shared" si="28"/>
        <v>49372</v>
      </c>
      <c r="L106" s="493">
        <f t="shared" si="28"/>
        <v>43413</v>
      </c>
      <c r="M106" s="493">
        <f t="shared" si="28"/>
        <v>42509.538719999997</v>
      </c>
      <c r="N106" s="493">
        <f t="shared" si="28"/>
        <v>33854.135870000006</v>
      </c>
      <c r="O106" s="493">
        <f>SUM(C106:N106)</f>
        <v>1102379.1682300002</v>
      </c>
    </row>
    <row r="107" spans="1:15" ht="23.4" x14ac:dyDescent="0.3">
      <c r="A107" s="559" t="s">
        <v>4029</v>
      </c>
      <c r="B107" s="556" t="s">
        <v>3981</v>
      </c>
      <c r="C107" s="556">
        <f>C90*C99/10^6</f>
        <v>278367.26203400001</v>
      </c>
      <c r="D107" s="556">
        <f>D90*D99/10^6</f>
        <v>307766.40964999999</v>
      </c>
      <c r="E107" s="493"/>
      <c r="F107" s="493"/>
      <c r="G107" s="493"/>
      <c r="H107" s="493"/>
      <c r="I107" s="493"/>
      <c r="J107" s="493"/>
      <c r="K107" s="493"/>
      <c r="L107" s="493"/>
      <c r="M107" s="493"/>
      <c r="N107" s="493"/>
      <c r="O107" s="493"/>
    </row>
    <row r="108" spans="1:15" ht="23.4" x14ac:dyDescent="0.3">
      <c r="A108" s="559" t="s">
        <v>4030</v>
      </c>
      <c r="B108" s="556" t="s">
        <v>3981</v>
      </c>
      <c r="C108" s="556">
        <f>C91*C100/10^6</f>
        <v>40705.893360000002</v>
      </c>
      <c r="D108" s="556">
        <f>D91*D100/10^6</f>
        <v>44123.549976000002</v>
      </c>
      <c r="E108" s="493"/>
      <c r="F108" s="493"/>
      <c r="G108" s="493"/>
      <c r="H108" s="493"/>
      <c r="I108" s="493"/>
      <c r="J108" s="493"/>
      <c r="K108" s="493"/>
      <c r="L108" s="493"/>
      <c r="M108" s="493"/>
      <c r="N108" s="493"/>
    </row>
    <row r="109" spans="1:15" ht="23.4" x14ac:dyDescent="0.3">
      <c r="A109" s="803" t="s">
        <v>3709</v>
      </c>
      <c r="B109" s="494" t="s">
        <v>3981</v>
      </c>
      <c r="C109" s="494">
        <f>SUM(C107:C108)</f>
        <v>319073.155394</v>
      </c>
      <c r="D109" s="494">
        <f>SUM(D107:D108)</f>
        <v>351889.95962599997</v>
      </c>
      <c r="E109" s="494">
        <f>E99*E92/10^6</f>
        <v>908519.31464174448</v>
      </c>
      <c r="F109" s="494">
        <f t="shared" ref="F109:N109" si="29">F99*F92/10^6</f>
        <v>949005.91900311504</v>
      </c>
      <c r="G109" s="494">
        <f t="shared" si="29"/>
        <v>834877.57009345794</v>
      </c>
      <c r="H109" s="494">
        <f t="shared" si="29"/>
        <v>851745.17133956414</v>
      </c>
      <c r="I109" s="494">
        <f t="shared" si="29"/>
        <v>717796.57320872252</v>
      </c>
      <c r="J109" s="494">
        <f t="shared" si="29"/>
        <v>566768.84735202487</v>
      </c>
      <c r="K109" s="494">
        <f t="shared" si="29"/>
        <v>379301.86915887846</v>
      </c>
      <c r="L109" s="494">
        <f t="shared" si="29"/>
        <v>671668.53582554508</v>
      </c>
      <c r="M109" s="494">
        <f t="shared" si="29"/>
        <v>599715.59470404976</v>
      </c>
      <c r="N109" s="494">
        <f t="shared" si="29"/>
        <v>596914.91578037373</v>
      </c>
      <c r="O109" s="494">
        <f>SUM(C109:N109)</f>
        <v>7747277.4261274766</v>
      </c>
    </row>
    <row r="110" spans="1:15" ht="23.4" x14ac:dyDescent="0.3">
      <c r="A110" s="560" t="s">
        <v>1332</v>
      </c>
      <c r="B110" s="493" t="s">
        <v>3981</v>
      </c>
      <c r="C110" s="493">
        <f>SUM(C104:C109)</f>
        <v>726070.94030799996</v>
      </c>
      <c r="D110" s="493">
        <f t="shared" ref="D110:N110" si="30">SUM(D104:D109)</f>
        <v>875230.27701199986</v>
      </c>
      <c r="E110" s="493">
        <f t="shared" si="30"/>
        <v>997261.31464174448</v>
      </c>
      <c r="F110" s="493">
        <f t="shared" si="30"/>
        <v>1169742.919003115</v>
      </c>
      <c r="G110" s="493">
        <f t="shared" si="30"/>
        <v>1056355.5700934581</v>
      </c>
      <c r="H110" s="493">
        <f t="shared" si="30"/>
        <v>989889.17133956414</v>
      </c>
      <c r="I110" s="493">
        <f t="shared" si="30"/>
        <v>801416.57320872252</v>
      </c>
      <c r="J110" s="493">
        <f t="shared" si="30"/>
        <v>617590.84735202487</v>
      </c>
      <c r="K110" s="493">
        <f t="shared" si="30"/>
        <v>428673.86915887846</v>
      </c>
      <c r="L110" s="493">
        <f t="shared" si="30"/>
        <v>715081.53582554508</v>
      </c>
      <c r="M110" s="493">
        <f t="shared" si="30"/>
        <v>642225.13342404971</v>
      </c>
      <c r="N110" s="493">
        <f t="shared" si="30"/>
        <v>630769.05165037373</v>
      </c>
      <c r="O110" s="493">
        <f>SUM(C110:N110)</f>
        <v>9650307.2030174751</v>
      </c>
    </row>
    <row r="111" spans="1:15" ht="23.4" x14ac:dyDescent="0.3">
      <c r="A111" s="559"/>
      <c r="B111" s="556"/>
      <c r="C111" s="556"/>
      <c r="D111" s="556"/>
      <c r="E111" s="556"/>
      <c r="F111" s="556"/>
      <c r="G111" s="556"/>
      <c r="H111" s="556"/>
      <c r="I111" s="556"/>
      <c r="J111" s="556"/>
      <c r="K111" s="556"/>
      <c r="L111" s="556"/>
      <c r="M111" s="556"/>
      <c r="N111" s="556"/>
      <c r="O111" s="493"/>
    </row>
    <row r="112" spans="1:15" ht="23.4" x14ac:dyDescent="0.3">
      <c r="A112" s="559"/>
      <c r="B112" s="556"/>
      <c r="C112" s="556"/>
      <c r="D112" s="556"/>
      <c r="E112" s="556"/>
      <c r="F112" s="556"/>
      <c r="G112" s="556"/>
      <c r="H112" s="556"/>
      <c r="I112" s="556"/>
      <c r="J112" s="556"/>
      <c r="K112" s="556"/>
      <c r="L112" s="556"/>
      <c r="M112" s="556"/>
      <c r="N112" s="556"/>
      <c r="O112" s="493"/>
    </row>
    <row r="113" spans="1:41" ht="24" thickBot="1" x14ac:dyDescent="0.35">
      <c r="A113" s="645" t="s">
        <v>3990</v>
      </c>
      <c r="B113" s="557" t="s">
        <v>1</v>
      </c>
      <c r="C113" s="558">
        <v>14000131</v>
      </c>
      <c r="D113" s="558">
        <v>14000231</v>
      </c>
      <c r="E113" s="571">
        <v>14000331</v>
      </c>
      <c r="F113" s="571">
        <v>14000431</v>
      </c>
      <c r="G113" s="571">
        <v>14000531</v>
      </c>
      <c r="H113" s="571">
        <v>14000631</v>
      </c>
      <c r="I113" s="571">
        <v>14000730</v>
      </c>
      <c r="J113" s="571">
        <v>14000830</v>
      </c>
      <c r="K113" s="571">
        <v>14000930</v>
      </c>
      <c r="L113" s="571">
        <v>14001030</v>
      </c>
      <c r="M113" s="571">
        <v>14001130</v>
      </c>
      <c r="N113" s="571">
        <v>14001230</v>
      </c>
      <c r="O113" s="558" t="s">
        <v>3752</v>
      </c>
    </row>
    <row r="114" spans="1:41" ht="24" thickTop="1" x14ac:dyDescent="0.3">
      <c r="A114" s="559" t="s">
        <v>4004</v>
      </c>
      <c r="B114" s="556" t="s">
        <v>4031</v>
      </c>
      <c r="C114" s="493">
        <f>C92*(C79*C81)/C83</f>
        <v>519152424.91561937</v>
      </c>
      <c r="D114" s="493">
        <f t="shared" ref="D114:N114" si="31">D92*(D79*D81)/D83</f>
        <v>514799934.36624777</v>
      </c>
      <c r="E114" s="493">
        <f t="shared" si="31"/>
        <v>547892305.20646322</v>
      </c>
      <c r="F114" s="493">
        <f t="shared" si="31"/>
        <v>569685255.98025119</v>
      </c>
      <c r="G114" s="493">
        <f t="shared" si="31"/>
        <v>473281797.84560144</v>
      </c>
      <c r="H114" s="493">
        <f t="shared" si="31"/>
        <v>541018581.05924618</v>
      </c>
      <c r="I114" s="493">
        <f t="shared" si="31"/>
        <v>445819760.30520636</v>
      </c>
      <c r="J114" s="493">
        <f t="shared" si="31"/>
        <v>339089946.68940753</v>
      </c>
      <c r="K114" s="493">
        <f t="shared" si="31"/>
        <v>363868175.84380609</v>
      </c>
      <c r="L114" s="493">
        <f t="shared" si="31"/>
        <v>413143955.19210052</v>
      </c>
      <c r="M114" s="493">
        <f t="shared" si="31"/>
        <v>401899903.94973069</v>
      </c>
      <c r="N114" s="493">
        <f t="shared" si="31"/>
        <v>351444518.1597845</v>
      </c>
      <c r="O114" s="493"/>
    </row>
    <row r="115" spans="1:41" ht="23.4" x14ac:dyDescent="0.3">
      <c r="A115" s="559" t="s">
        <v>3997</v>
      </c>
      <c r="B115" s="556" t="s">
        <v>3985</v>
      </c>
      <c r="C115" s="519">
        <f t="shared" ref="C115:N115" si="32">C72</f>
        <v>3.0180183480140474</v>
      </c>
      <c r="D115" s="519">
        <f t="shared" si="32"/>
        <v>3.018018348014047</v>
      </c>
      <c r="E115" s="519">
        <f t="shared" si="32"/>
        <v>3.0180183480140474</v>
      </c>
      <c r="F115" s="519">
        <f t="shared" si="32"/>
        <v>3.018018348014047</v>
      </c>
      <c r="G115" s="519">
        <f t="shared" si="32"/>
        <v>3.0180183480140474</v>
      </c>
      <c r="H115" s="519">
        <f t="shared" si="32"/>
        <v>3.018018348014047</v>
      </c>
      <c r="I115" s="519">
        <f t="shared" si="32"/>
        <v>3.018018348014047</v>
      </c>
      <c r="J115" s="519">
        <f t="shared" si="32"/>
        <v>3.018018348014047</v>
      </c>
      <c r="K115" s="519">
        <f t="shared" si="32"/>
        <v>3.018018348014047</v>
      </c>
      <c r="L115" s="519">
        <f t="shared" si="32"/>
        <v>3.018018348014047</v>
      </c>
      <c r="M115" s="519">
        <f t="shared" si="32"/>
        <v>3.018018348014047</v>
      </c>
      <c r="N115" s="519">
        <f t="shared" si="32"/>
        <v>3.018018348014047</v>
      </c>
      <c r="O115" s="559"/>
    </row>
    <row r="116" spans="1:41" ht="23.4" x14ac:dyDescent="0.3">
      <c r="A116" s="559" t="s">
        <v>3986</v>
      </c>
      <c r="B116" s="556" t="s">
        <v>3765</v>
      </c>
      <c r="C116" s="493">
        <f>C114/C115</f>
        <v>172017650.34239712</v>
      </c>
      <c r="D116" s="493">
        <f t="shared" ref="D116:N116" si="33">D114/D115</f>
        <v>170575481.98969787</v>
      </c>
      <c r="E116" s="493">
        <f t="shared" si="33"/>
        <v>181540415.60648361</v>
      </c>
      <c r="F116" s="493">
        <f t="shared" si="33"/>
        <v>188761362.6852608</v>
      </c>
      <c r="G116" s="493">
        <f t="shared" si="33"/>
        <v>156818727.81092799</v>
      </c>
      <c r="H116" s="493">
        <f t="shared" si="33"/>
        <v>179262853.52614036</v>
      </c>
      <c r="I116" s="493">
        <f t="shared" si="33"/>
        <v>147719367.11338091</v>
      </c>
      <c r="J116" s="493">
        <f t="shared" si="33"/>
        <v>112355164.08060925</v>
      </c>
      <c r="K116" s="493">
        <f t="shared" si="33"/>
        <v>120565262.99226876</v>
      </c>
      <c r="L116" s="493">
        <f t="shared" si="33"/>
        <v>136892459.73735133</v>
      </c>
      <c r="M116" s="493">
        <f t="shared" si="33"/>
        <v>133166819.28530811</v>
      </c>
      <c r="N116" s="493">
        <f t="shared" si="33"/>
        <v>116448767.91125086</v>
      </c>
      <c r="O116" s="493">
        <f>SUM(C116:N116)</f>
        <v>1816124333.0810771</v>
      </c>
    </row>
    <row r="117" spans="1:41" ht="23.4" x14ac:dyDescent="0.3">
      <c r="A117" s="265"/>
      <c r="B117" s="503"/>
      <c r="D117" s="492"/>
      <c r="F117" s="10"/>
    </row>
    <row r="118" spans="1:41" ht="20.399999999999999" x14ac:dyDescent="0.3">
      <c r="A118" s="27"/>
      <c r="B118" s="28"/>
      <c r="C118" s="32"/>
      <c r="D118" s="32"/>
      <c r="E118" s="32"/>
      <c r="F118" s="32"/>
    </row>
    <row r="119" spans="1:41" ht="23.4" x14ac:dyDescent="0.7">
      <c r="C119" s="13"/>
      <c r="D119" s="20"/>
      <c r="E119" s="20"/>
      <c r="F119" s="20"/>
      <c r="G119" s="20"/>
      <c r="H119" s="20"/>
      <c r="I119" s="20"/>
      <c r="J119" s="20"/>
      <c r="L119" s="132" t="s">
        <v>580</v>
      </c>
      <c r="AB119" s="520">
        <f>AA126/SUM($AA$126:$AL$126)</f>
        <v>9.4795411900230983E-2</v>
      </c>
      <c r="AC119" s="520">
        <f t="shared" ref="AC119:AM119" si="34">AB126/SUM($AA$126:$AL$126)</f>
        <v>9.3171655172223769E-2</v>
      </c>
      <c r="AD119" s="520">
        <f t="shared" si="34"/>
        <v>0.10004321323829983</v>
      </c>
      <c r="AE119" s="520">
        <f t="shared" si="34"/>
        <v>0.10402252961240419</v>
      </c>
      <c r="AF119" s="520">
        <f t="shared" si="34"/>
        <v>8.6419596285132988E-2</v>
      </c>
      <c r="AG119" s="520">
        <f t="shared" si="34"/>
        <v>9.8788095318105326E-2</v>
      </c>
      <c r="AH119" s="520">
        <f t="shared" si="34"/>
        <v>8.1405124551355623E-2</v>
      </c>
      <c r="AI119" s="520">
        <f t="shared" si="34"/>
        <v>6.191663493216721E-2</v>
      </c>
      <c r="AJ119" s="520">
        <f t="shared" si="34"/>
        <v>6.6441052667924286E-2</v>
      </c>
      <c r="AK119" s="520">
        <f t="shared" si="34"/>
        <v>7.5438637145711696E-2</v>
      </c>
      <c r="AL119" s="520">
        <f t="shared" si="34"/>
        <v>7.3385512826546664E-2</v>
      </c>
      <c r="AM119" s="520">
        <f t="shared" si="34"/>
        <v>6.4172536349897447E-2</v>
      </c>
    </row>
    <row r="120" spans="1:41" ht="24" thickBot="1" x14ac:dyDescent="0.35">
      <c r="A120" s="2" t="s">
        <v>10</v>
      </c>
      <c r="B120" s="2" t="s">
        <v>1</v>
      </c>
      <c r="C120" s="558">
        <v>1397</v>
      </c>
      <c r="D120" s="558">
        <v>1398</v>
      </c>
      <c r="E120" s="558">
        <v>1399</v>
      </c>
      <c r="F120" s="558" t="s">
        <v>4023</v>
      </c>
      <c r="G120" s="558">
        <v>1400</v>
      </c>
      <c r="H120" s="558">
        <v>1401</v>
      </c>
      <c r="I120" s="558">
        <v>1402</v>
      </c>
      <c r="J120" s="30"/>
      <c r="L120" s="2" t="s">
        <v>31</v>
      </c>
      <c r="M120" s="2"/>
      <c r="N120" s="82"/>
      <c r="O120" s="82">
        <v>13990131</v>
      </c>
      <c r="P120" s="82">
        <v>13990231</v>
      </c>
      <c r="Q120" s="82">
        <v>13990331</v>
      </c>
      <c r="R120" s="82">
        <v>13990431</v>
      </c>
      <c r="S120" s="82">
        <v>13990531</v>
      </c>
      <c r="T120" s="82">
        <v>13990631</v>
      </c>
      <c r="U120" s="82">
        <v>13990730</v>
      </c>
      <c r="V120" s="82">
        <v>13990830</v>
      </c>
      <c r="W120" s="82">
        <v>13990930</v>
      </c>
      <c r="X120" s="82">
        <v>13991030</v>
      </c>
      <c r="Y120" s="82">
        <v>13991130</v>
      </c>
      <c r="Z120" s="82">
        <v>13991230</v>
      </c>
      <c r="AA120" s="88">
        <v>14000131</v>
      </c>
      <c r="AB120" s="88">
        <v>14000231</v>
      </c>
      <c r="AC120" s="88">
        <v>14000331</v>
      </c>
      <c r="AD120" s="88">
        <v>14000431</v>
      </c>
      <c r="AE120" s="88">
        <v>14000531</v>
      </c>
      <c r="AF120" s="88">
        <v>14000631</v>
      </c>
      <c r="AG120" s="88">
        <v>14000730</v>
      </c>
      <c r="AH120" s="88">
        <v>14000830</v>
      </c>
      <c r="AI120" s="88">
        <v>14000930</v>
      </c>
      <c r="AJ120" s="88">
        <v>14001030</v>
      </c>
      <c r="AK120" s="88">
        <v>14001130</v>
      </c>
      <c r="AL120" s="88">
        <v>14001230</v>
      </c>
      <c r="AM120" s="88">
        <v>14010131</v>
      </c>
      <c r="AN120" s="88">
        <v>14010231</v>
      </c>
      <c r="AO120" s="82" t="s">
        <v>538</v>
      </c>
    </row>
    <row r="121" spans="1:41" ht="24" thickTop="1" x14ac:dyDescent="0.3">
      <c r="A121" s="34" t="s">
        <v>671</v>
      </c>
      <c r="B121" s="35" t="s">
        <v>528</v>
      </c>
      <c r="C121" s="493">
        <v>3582820</v>
      </c>
      <c r="D121" s="493">
        <v>3287567</v>
      </c>
      <c r="E121" s="493">
        <v>5541734</v>
      </c>
      <c r="F121" s="493">
        <v>3653903</v>
      </c>
      <c r="G121" s="493">
        <f>O64/10^3</f>
        <v>6395056.4890000001</v>
      </c>
      <c r="H121" s="493">
        <f>O92/10^3</f>
        <v>6400358.0369999995</v>
      </c>
      <c r="I121" s="493">
        <f>H121</f>
        <v>6400358.0369999995</v>
      </c>
      <c r="J121" s="8"/>
      <c r="L121" s="34" t="s">
        <v>3744</v>
      </c>
      <c r="M121" s="35"/>
      <c r="N121" s="8"/>
      <c r="O121" s="8"/>
      <c r="P121" s="8"/>
      <c r="Q121" s="8"/>
      <c r="R121" s="8"/>
      <c r="S121" s="8"/>
      <c r="T121" s="8"/>
      <c r="U121" s="8"/>
      <c r="V121" s="8"/>
      <c r="W121" s="8"/>
      <c r="X121" s="8"/>
      <c r="Y121" s="8"/>
      <c r="Z121" s="8">
        <v>474906110</v>
      </c>
      <c r="AA121" s="8">
        <v>603719363</v>
      </c>
      <c r="AB121" s="8"/>
      <c r="AC121" s="8"/>
      <c r="AD121" s="8"/>
      <c r="AE121" s="8"/>
      <c r="AF121" s="8"/>
      <c r="AG121" s="8"/>
      <c r="AH121" s="8"/>
      <c r="AI121" s="8"/>
      <c r="AJ121" s="8"/>
      <c r="AK121" s="8">
        <v>545820160</v>
      </c>
      <c r="AL121" s="8">
        <v>474906110</v>
      </c>
      <c r="AM121" s="8">
        <v>603719363</v>
      </c>
      <c r="AN121" s="8">
        <v>583304560</v>
      </c>
    </row>
    <row r="122" spans="1:41" ht="21.6" x14ac:dyDescent="0.3">
      <c r="A122" s="27"/>
      <c r="B122" s="26"/>
      <c r="C122" s="556"/>
      <c r="D122" s="556"/>
      <c r="E122" s="556"/>
      <c r="F122" s="556"/>
      <c r="G122" s="556"/>
      <c r="H122" s="556"/>
      <c r="I122" s="556"/>
      <c r="J122" s="8"/>
      <c r="L122" s="34" t="s">
        <v>3706</v>
      </c>
      <c r="M122" s="35"/>
      <c r="N122" s="8"/>
      <c r="O122" s="8"/>
      <c r="P122" s="8"/>
      <c r="Q122" s="8"/>
      <c r="R122" s="8"/>
      <c r="S122" s="8"/>
      <c r="T122" s="8"/>
      <c r="U122" s="8"/>
      <c r="V122" s="8"/>
      <c r="W122" s="8"/>
      <c r="X122" s="8"/>
      <c r="Y122" s="8"/>
      <c r="Z122" s="8">
        <v>30379500</v>
      </c>
      <c r="AA122" s="8">
        <v>94095157</v>
      </c>
      <c r="AB122" s="8"/>
      <c r="AC122" s="8"/>
      <c r="AD122" s="8"/>
      <c r="AE122" s="8"/>
      <c r="AF122" s="8"/>
      <c r="AG122" s="8"/>
      <c r="AH122" s="8"/>
      <c r="AI122" s="8"/>
      <c r="AJ122" s="8"/>
      <c r="AK122" s="8">
        <v>44590100</v>
      </c>
      <c r="AL122" s="8">
        <v>30379500</v>
      </c>
      <c r="AM122" s="8">
        <v>94095157</v>
      </c>
      <c r="AN122" s="8">
        <v>86423400</v>
      </c>
    </row>
    <row r="123" spans="1:41" ht="21.6" x14ac:dyDescent="0.3">
      <c r="A123" s="30"/>
      <c r="B123" s="26"/>
      <c r="C123" s="810"/>
      <c r="D123" s="810"/>
      <c r="E123" s="810"/>
      <c r="F123" s="810"/>
      <c r="G123" s="810"/>
      <c r="H123" s="810"/>
      <c r="I123" s="810"/>
      <c r="J123" s="36"/>
      <c r="L123" s="433" t="s">
        <v>3708</v>
      </c>
      <c r="M123" s="35"/>
      <c r="N123" s="8"/>
      <c r="O123" s="79">
        <v>672151150</v>
      </c>
      <c r="P123" s="79">
        <v>575216000</v>
      </c>
      <c r="Q123" s="79">
        <v>620899910</v>
      </c>
      <c r="R123" s="79">
        <v>605475390</v>
      </c>
      <c r="S123" s="79">
        <v>579995230</v>
      </c>
      <c r="T123" s="79">
        <v>594026910</v>
      </c>
      <c r="U123" s="79">
        <v>535068020</v>
      </c>
      <c r="V123" s="79">
        <v>600463690</v>
      </c>
      <c r="W123" s="79">
        <v>626931770</v>
      </c>
      <c r="X123" s="79">
        <v>590735000</v>
      </c>
      <c r="Y123" s="79">
        <v>659141900</v>
      </c>
      <c r="Z123" s="79">
        <f t="shared" ref="Z123" si="35">SUM(Z121:Z122)</f>
        <v>505285610</v>
      </c>
      <c r="AA123" s="79">
        <f>SUM(AA121:AA122)</f>
        <v>697814520</v>
      </c>
      <c r="AB123" s="8">
        <v>603373000</v>
      </c>
      <c r="AC123" s="8">
        <v>686841000</v>
      </c>
      <c r="AD123" s="8">
        <v>705736625</v>
      </c>
      <c r="AE123" s="8">
        <v>649936000</v>
      </c>
      <c r="AF123" s="8">
        <v>679242960</v>
      </c>
      <c r="AG123" s="8">
        <v>597040000</v>
      </c>
      <c r="AH123" s="8">
        <v>546844570</v>
      </c>
      <c r="AI123" s="8">
        <v>578205370</v>
      </c>
      <c r="AJ123" s="8">
        <v>590735000</v>
      </c>
      <c r="AK123" s="8">
        <f>SUM(AK121:AK122)</f>
        <v>590410260</v>
      </c>
      <c r="AL123" s="8">
        <f t="shared" ref="AL123:AN123" si="36">SUM(AL121:AL122)</f>
        <v>505285610</v>
      </c>
      <c r="AM123" s="8">
        <f t="shared" si="36"/>
        <v>697814520</v>
      </c>
      <c r="AN123" s="8">
        <f t="shared" si="36"/>
        <v>669727960</v>
      </c>
    </row>
    <row r="124" spans="1:41" ht="24" thickBot="1" x14ac:dyDescent="0.35">
      <c r="A124" s="2" t="s">
        <v>529</v>
      </c>
      <c r="B124" s="2" t="str">
        <f>B120</f>
        <v>واحد</v>
      </c>
      <c r="C124" s="558">
        <v>1397</v>
      </c>
      <c r="D124" s="558">
        <v>1398</v>
      </c>
      <c r="E124" s="558">
        <v>1399</v>
      </c>
      <c r="F124" s="558" t="s">
        <v>4023</v>
      </c>
      <c r="G124" s="558">
        <v>1400</v>
      </c>
      <c r="H124" s="558">
        <v>1401</v>
      </c>
      <c r="I124" s="558">
        <v>1402</v>
      </c>
      <c r="J124" s="30"/>
      <c r="L124" s="34" t="s">
        <v>3745</v>
      </c>
      <c r="M124" s="35"/>
      <c r="N124" s="8"/>
      <c r="Q124" s="8"/>
      <c r="S124" s="8"/>
      <c r="X124" s="8"/>
      <c r="Z124" s="8">
        <v>375108995</v>
      </c>
      <c r="AA124" s="8">
        <v>514542074</v>
      </c>
      <c r="AK124" s="8">
        <v>425083500</v>
      </c>
      <c r="AL124" s="8">
        <v>375108995</v>
      </c>
      <c r="AM124" s="8">
        <v>514542074</v>
      </c>
      <c r="AN124" s="8">
        <v>517254470</v>
      </c>
      <c r="AO124" s="8"/>
    </row>
    <row r="125" spans="1:41" ht="24" thickTop="1" x14ac:dyDescent="0.3">
      <c r="A125" s="34" t="s">
        <v>671</v>
      </c>
      <c r="B125" s="35" t="s">
        <v>14</v>
      </c>
      <c r="C125" s="493">
        <f t="shared" ref="C125:H125" si="37">C129*1000000/C121</f>
        <v>533830.61387398758</v>
      </c>
      <c r="D125" s="493">
        <f t="shared" si="37"/>
        <v>621582.76926371385</v>
      </c>
      <c r="E125" s="493">
        <f t="shared" si="37"/>
        <v>573240.61385840608</v>
      </c>
      <c r="F125" s="493">
        <f t="shared" si="37"/>
        <v>837472.69700372452</v>
      </c>
      <c r="G125" s="493">
        <f t="shared" si="37"/>
        <v>805198.51683205354</v>
      </c>
      <c r="H125" s="493">
        <f t="shared" si="37"/>
        <v>1507776.1505262295</v>
      </c>
      <c r="I125" s="493">
        <f>H125*(1+مفروضات!D7)</f>
        <v>2584759.1151878219</v>
      </c>
      <c r="J125" s="8"/>
      <c r="L125" s="27" t="s">
        <v>3707</v>
      </c>
      <c r="M125" s="35"/>
      <c r="N125" s="26"/>
      <c r="S125" s="8"/>
      <c r="T125" s="8"/>
      <c r="U125" s="8"/>
      <c r="V125" s="8"/>
      <c r="W125" s="8"/>
      <c r="X125" s="8"/>
      <c r="Y125" s="8"/>
      <c r="Z125" s="8">
        <v>35278000</v>
      </c>
      <c r="AA125" s="8">
        <v>91679940</v>
      </c>
      <c r="AB125" s="8"/>
      <c r="AC125" s="8"/>
      <c r="AD125" s="8"/>
      <c r="AE125" s="26"/>
      <c r="AF125" s="26"/>
      <c r="AG125" s="26"/>
      <c r="AH125" s="26"/>
      <c r="AI125" s="26"/>
      <c r="AJ125" s="26"/>
      <c r="AK125" s="26">
        <v>44221000</v>
      </c>
      <c r="AL125" s="26">
        <v>35278000</v>
      </c>
      <c r="AM125" s="8">
        <v>91679940</v>
      </c>
      <c r="AN125" s="26">
        <v>83885076</v>
      </c>
      <c r="AO125" s="25"/>
    </row>
    <row r="126" spans="1:41" ht="21.6" x14ac:dyDescent="0.3">
      <c r="A126" s="34"/>
      <c r="B126" s="26"/>
      <c r="C126" s="556"/>
      <c r="D126" s="556"/>
      <c r="E126" s="556"/>
      <c r="F126" s="556"/>
      <c r="G126" s="556"/>
      <c r="H126" s="556"/>
      <c r="I126" s="556"/>
      <c r="J126" s="8"/>
      <c r="L126" s="436" t="s">
        <v>3709</v>
      </c>
      <c r="M126" s="78"/>
      <c r="N126" s="26"/>
      <c r="O126" s="8">
        <v>147977000</v>
      </c>
      <c r="P126" s="8">
        <v>355473000</v>
      </c>
      <c r="Q126" s="8">
        <v>549037500</v>
      </c>
      <c r="R126" s="8">
        <v>544598000</v>
      </c>
      <c r="S126" s="8">
        <v>460817308</v>
      </c>
      <c r="T126" s="8">
        <v>477817308</v>
      </c>
      <c r="U126" s="8">
        <v>413129700</v>
      </c>
      <c r="V126" s="8">
        <v>422406800</v>
      </c>
      <c r="W126" s="96">
        <v>515806105</v>
      </c>
      <c r="X126" s="96">
        <v>482434346</v>
      </c>
      <c r="Y126" s="96">
        <v>594656200</v>
      </c>
      <c r="Z126" s="96">
        <f>SUM(Z124:Z125)</f>
        <v>410386995</v>
      </c>
      <c r="AA126" s="96">
        <f>SUM(AA124:AA125)</f>
        <v>606222014</v>
      </c>
      <c r="AB126" s="8">
        <v>595837998</v>
      </c>
      <c r="AC126" s="8">
        <v>639782000</v>
      </c>
      <c r="AD126" s="8">
        <v>665229953</v>
      </c>
      <c r="AE126" s="8">
        <v>552658200</v>
      </c>
      <c r="AF126" s="8">
        <v>631755450</v>
      </c>
      <c r="AG126" s="8">
        <v>520590370</v>
      </c>
      <c r="AH126" s="8">
        <v>395960378</v>
      </c>
      <c r="AI126" s="8">
        <v>424894285</v>
      </c>
      <c r="AJ126" s="8">
        <v>482434346</v>
      </c>
      <c r="AK126" s="96">
        <f>SUM(AK124:AK125)</f>
        <v>469304500</v>
      </c>
      <c r="AL126" s="96">
        <f t="shared" ref="AL126:AN126" si="38">SUM(AL124:AL125)</f>
        <v>410386995</v>
      </c>
      <c r="AM126" s="96">
        <f t="shared" si="38"/>
        <v>606222014</v>
      </c>
      <c r="AN126" s="96">
        <f t="shared" si="38"/>
        <v>601139546</v>
      </c>
      <c r="AO126" s="96"/>
    </row>
    <row r="127" spans="1:41" ht="21.6" x14ac:dyDescent="0.3">
      <c r="A127" s="30"/>
      <c r="B127" s="26"/>
      <c r="C127" s="810"/>
      <c r="D127" s="810"/>
      <c r="E127" s="810"/>
      <c r="F127" s="810"/>
      <c r="G127" s="810"/>
      <c r="H127" s="810"/>
      <c r="I127" s="810"/>
      <c r="J127" s="36"/>
      <c r="L127" s="434" t="s">
        <v>3710</v>
      </c>
      <c r="M127" s="435"/>
      <c r="N127" s="435"/>
      <c r="O127" s="86">
        <f>O126+O123</f>
        <v>820128150</v>
      </c>
      <c r="P127" s="86">
        <f>P126+P123</f>
        <v>930689000</v>
      </c>
      <c r="Q127" s="86">
        <f>Q126+Q123</f>
        <v>1169937410</v>
      </c>
      <c r="R127" s="86">
        <f>R126+R123</f>
        <v>1150073390</v>
      </c>
      <c r="S127" s="86">
        <f t="shared" ref="S127:AN127" si="39">S126+S123</f>
        <v>1040812538</v>
      </c>
      <c r="T127" s="86">
        <f t="shared" si="39"/>
        <v>1071844218</v>
      </c>
      <c r="U127" s="86">
        <f t="shared" si="39"/>
        <v>948197720</v>
      </c>
      <c r="V127" s="86">
        <f t="shared" si="39"/>
        <v>1022870490</v>
      </c>
      <c r="W127" s="86">
        <f t="shared" si="39"/>
        <v>1142737875</v>
      </c>
      <c r="X127" s="86">
        <f t="shared" si="39"/>
        <v>1073169346</v>
      </c>
      <c r="Y127" s="86">
        <f t="shared" si="39"/>
        <v>1253798100</v>
      </c>
      <c r="Z127" s="86">
        <f t="shared" si="39"/>
        <v>915672605</v>
      </c>
      <c r="AA127" s="86">
        <f t="shared" si="39"/>
        <v>1304036534</v>
      </c>
      <c r="AB127" s="86">
        <f t="shared" si="39"/>
        <v>1199210998</v>
      </c>
      <c r="AC127" s="86">
        <f t="shared" si="39"/>
        <v>1326623000</v>
      </c>
      <c r="AD127" s="86">
        <f t="shared" si="39"/>
        <v>1370966578</v>
      </c>
      <c r="AE127" s="86">
        <f t="shared" si="39"/>
        <v>1202594200</v>
      </c>
      <c r="AF127" s="86">
        <f t="shared" si="39"/>
        <v>1310998410</v>
      </c>
      <c r="AG127" s="86">
        <f t="shared" si="39"/>
        <v>1117630370</v>
      </c>
      <c r="AH127" s="86">
        <f t="shared" si="39"/>
        <v>942804948</v>
      </c>
      <c r="AI127" s="86">
        <f t="shared" si="39"/>
        <v>1003099655</v>
      </c>
      <c r="AJ127" s="86">
        <f t="shared" si="39"/>
        <v>1073169346</v>
      </c>
      <c r="AK127" s="86">
        <f t="shared" si="39"/>
        <v>1059714760</v>
      </c>
      <c r="AL127" s="86">
        <f t="shared" si="39"/>
        <v>915672605</v>
      </c>
      <c r="AM127" s="86">
        <f t="shared" si="39"/>
        <v>1304036534</v>
      </c>
      <c r="AN127" s="86">
        <f t="shared" si="39"/>
        <v>1270867506</v>
      </c>
    </row>
    <row r="128" spans="1:41" ht="24" thickBot="1" x14ac:dyDescent="0.35">
      <c r="A128" s="2" t="s">
        <v>32</v>
      </c>
      <c r="B128" s="2" t="s">
        <v>1</v>
      </c>
      <c r="C128" s="558">
        <v>1397</v>
      </c>
      <c r="D128" s="558">
        <v>1398</v>
      </c>
      <c r="E128" s="558">
        <v>1399</v>
      </c>
      <c r="F128" s="558" t="s">
        <v>4023</v>
      </c>
      <c r="G128" s="558">
        <v>1400</v>
      </c>
      <c r="H128" s="558">
        <v>1401</v>
      </c>
      <c r="I128" s="558">
        <v>1402</v>
      </c>
      <c r="J128" s="30"/>
    </row>
    <row r="129" spans="1:41" ht="24.6" thickTop="1" thickBot="1" x14ac:dyDescent="0.35">
      <c r="A129" s="34" t="s">
        <v>671</v>
      </c>
      <c r="B129" s="35" t="s">
        <v>23</v>
      </c>
      <c r="C129" s="493">
        <v>1912619</v>
      </c>
      <c r="D129" s="493">
        <v>2043495</v>
      </c>
      <c r="E129" s="493">
        <v>3176747</v>
      </c>
      <c r="F129" s="493">
        <v>3060044</v>
      </c>
      <c r="G129" s="493">
        <v>5149290</v>
      </c>
      <c r="H129" s="493">
        <f>O110</f>
        <v>9650307.2030174751</v>
      </c>
      <c r="I129" s="493">
        <f>I121*I125/10^6</f>
        <v>16543383.776601383</v>
      </c>
      <c r="J129" s="8"/>
      <c r="L129" s="2" t="s">
        <v>529</v>
      </c>
      <c r="M129" s="2"/>
      <c r="N129" s="82">
        <f t="shared" ref="N129:AM129" si="40">N120</f>
        <v>0</v>
      </c>
      <c r="O129" s="82">
        <f t="shared" si="40"/>
        <v>13990131</v>
      </c>
      <c r="P129" s="82">
        <f t="shared" si="40"/>
        <v>13990231</v>
      </c>
      <c r="Q129" s="82">
        <f t="shared" si="40"/>
        <v>13990331</v>
      </c>
      <c r="R129" s="82">
        <f t="shared" si="40"/>
        <v>13990431</v>
      </c>
      <c r="S129" s="82">
        <f t="shared" si="40"/>
        <v>13990531</v>
      </c>
      <c r="T129" s="82">
        <f t="shared" si="40"/>
        <v>13990631</v>
      </c>
      <c r="U129" s="82">
        <f t="shared" si="40"/>
        <v>13990730</v>
      </c>
      <c r="V129" s="82">
        <f t="shared" si="40"/>
        <v>13990830</v>
      </c>
      <c r="W129" s="82">
        <f t="shared" si="40"/>
        <v>13990930</v>
      </c>
      <c r="X129" s="82">
        <f t="shared" si="40"/>
        <v>13991030</v>
      </c>
      <c r="Y129" s="82">
        <f t="shared" si="40"/>
        <v>13991130</v>
      </c>
      <c r="Z129" s="82">
        <f>Z120</f>
        <v>13991230</v>
      </c>
      <c r="AA129" s="88">
        <f>AA120</f>
        <v>14000131</v>
      </c>
      <c r="AB129" s="88">
        <f t="shared" si="40"/>
        <v>14000231</v>
      </c>
      <c r="AC129" s="88">
        <f t="shared" si="40"/>
        <v>14000331</v>
      </c>
      <c r="AD129" s="88">
        <f t="shared" si="40"/>
        <v>14000431</v>
      </c>
      <c r="AE129" s="88">
        <f t="shared" si="40"/>
        <v>14000531</v>
      </c>
      <c r="AF129" s="88">
        <f t="shared" si="40"/>
        <v>14000631</v>
      </c>
      <c r="AG129" s="88">
        <f t="shared" si="40"/>
        <v>14000730</v>
      </c>
      <c r="AH129" s="88">
        <f t="shared" si="40"/>
        <v>14000830</v>
      </c>
      <c r="AI129" s="88">
        <f t="shared" si="40"/>
        <v>14000930</v>
      </c>
      <c r="AJ129" s="88">
        <f t="shared" si="40"/>
        <v>14001030</v>
      </c>
      <c r="AK129" s="88">
        <f t="shared" si="40"/>
        <v>14001130</v>
      </c>
      <c r="AL129" s="88">
        <f t="shared" si="40"/>
        <v>14001230</v>
      </c>
      <c r="AM129" s="88">
        <f t="shared" si="40"/>
        <v>14010131</v>
      </c>
      <c r="AN129" s="88">
        <f>AN120</f>
        <v>14010231</v>
      </c>
      <c r="AO129" s="82"/>
    </row>
    <row r="130" spans="1:41" ht="22.2" thickTop="1" x14ac:dyDescent="0.3">
      <c r="A130" s="34"/>
      <c r="B130" s="26"/>
      <c r="C130" s="556"/>
      <c r="D130" s="556"/>
      <c r="E130" s="556"/>
      <c r="F130" s="556"/>
      <c r="G130" s="556"/>
      <c r="H130" s="556"/>
      <c r="I130" s="556"/>
      <c r="J130" s="8"/>
      <c r="L130" s="34" t="s">
        <v>3744</v>
      </c>
      <c r="M130" s="35"/>
      <c r="N130" s="8"/>
      <c r="O130" s="8">
        <v>72</v>
      </c>
      <c r="P130" s="8">
        <v>126</v>
      </c>
      <c r="Q130" s="8">
        <v>163</v>
      </c>
      <c r="R130" s="8">
        <v>343</v>
      </c>
      <c r="S130" s="8">
        <v>364</v>
      </c>
      <c r="T130" s="8">
        <v>261</v>
      </c>
      <c r="U130" s="8">
        <v>150</v>
      </c>
      <c r="V130" s="8">
        <v>94</v>
      </c>
      <c r="W130" s="8">
        <f>W139*1000000/W123</f>
        <v>92.06743502566475</v>
      </c>
      <c r="X130" s="8">
        <f ca="1">X139*1000000/X123</f>
        <v>73</v>
      </c>
      <c r="Y130" s="8">
        <v>83</v>
      </c>
      <c r="Z130" s="8">
        <v>67</v>
      </c>
      <c r="AA130" s="8">
        <v>63</v>
      </c>
      <c r="AB130" s="8">
        <f t="shared" ref="AB130:AJ130" si="41">AB139*1000000/AB123</f>
        <v>152.49605136457879</v>
      </c>
      <c r="AC130" s="8">
        <f t="shared" si="41"/>
        <v>129.20311979046096</v>
      </c>
      <c r="AD130" s="8">
        <f t="shared" si="41"/>
        <v>312.77532181357316</v>
      </c>
      <c r="AE130" s="8">
        <f t="shared" si="41"/>
        <v>340.76893724920609</v>
      </c>
      <c r="AF130" s="8">
        <f t="shared" si="41"/>
        <v>203.37936222408547</v>
      </c>
      <c r="AG130" s="8">
        <f t="shared" si="41"/>
        <v>140.05761758006165</v>
      </c>
      <c r="AH130" s="8">
        <f t="shared" si="41"/>
        <v>92.936828466633585</v>
      </c>
      <c r="AI130" s="8">
        <f t="shared" si="41"/>
        <v>85.388345666869199</v>
      </c>
      <c r="AJ130" s="8">
        <f t="shared" si="41"/>
        <v>73.489805073340833</v>
      </c>
      <c r="AK130" s="38">
        <v>72</v>
      </c>
      <c r="AL130" s="38">
        <v>67</v>
      </c>
      <c r="AM130" s="38">
        <v>63</v>
      </c>
      <c r="AN130" s="38">
        <v>128</v>
      </c>
      <c r="AO130" s="87"/>
    </row>
    <row r="131" spans="1:41" ht="20.25" customHeight="1" x14ac:dyDescent="0.3">
      <c r="A131" s="34"/>
      <c r="B131" s="96"/>
      <c r="C131" s="79"/>
      <c r="D131" s="79"/>
      <c r="E131" s="79"/>
      <c r="F131" s="79"/>
      <c r="G131" s="79"/>
      <c r="H131" s="79"/>
      <c r="I131" s="79"/>
      <c r="J131" s="79"/>
      <c r="L131" s="34" t="s">
        <v>3706</v>
      </c>
      <c r="M131" s="35"/>
      <c r="N131" s="8"/>
      <c r="O131" s="8"/>
      <c r="P131" s="8"/>
      <c r="Q131" s="8"/>
      <c r="R131" s="8"/>
      <c r="S131" s="8"/>
      <c r="T131" s="8"/>
      <c r="U131" s="8"/>
      <c r="V131" s="8"/>
      <c r="W131" s="8"/>
      <c r="X131" s="8"/>
      <c r="Y131" s="8"/>
      <c r="Z131" s="8">
        <v>68</v>
      </c>
      <c r="AA131" s="8">
        <v>63</v>
      </c>
      <c r="AB131" s="8"/>
      <c r="AC131" s="8"/>
      <c r="AD131" s="8"/>
      <c r="AE131" s="8"/>
      <c r="AF131" s="8"/>
      <c r="AG131" s="8"/>
      <c r="AH131" s="8"/>
      <c r="AI131" s="8"/>
      <c r="AJ131" s="38"/>
      <c r="AK131" s="38">
        <v>72</v>
      </c>
      <c r="AL131" s="38">
        <v>68</v>
      </c>
      <c r="AM131" s="38">
        <v>63</v>
      </c>
      <c r="AN131" s="38">
        <v>128</v>
      </c>
      <c r="AO131" s="38"/>
    </row>
    <row r="132" spans="1:41" ht="20.25" customHeight="1" x14ac:dyDescent="0.3">
      <c r="A132" s="34"/>
      <c r="B132" s="96"/>
      <c r="C132" s="79"/>
      <c r="D132" s="79"/>
      <c r="E132" s="79"/>
      <c r="F132" s="79"/>
      <c r="G132" s="79"/>
      <c r="H132" s="79"/>
      <c r="I132" s="79"/>
      <c r="J132" s="79"/>
      <c r="L132" s="34" t="s">
        <v>3745</v>
      </c>
      <c r="M132" s="35"/>
      <c r="N132" s="8"/>
      <c r="O132" s="8">
        <v>109</v>
      </c>
      <c r="P132" s="8">
        <v>219</v>
      </c>
      <c r="Q132" s="8">
        <v>353</v>
      </c>
      <c r="R132" s="8">
        <v>378</v>
      </c>
      <c r="S132" s="8">
        <v>0</v>
      </c>
      <c r="T132" s="8">
        <v>399</v>
      </c>
      <c r="U132" s="8">
        <v>350</v>
      </c>
      <c r="V132" s="8">
        <v>282</v>
      </c>
      <c r="W132" s="8">
        <f>W140*1000000/W126</f>
        <v>277.4472783721705</v>
      </c>
      <c r="X132" s="8">
        <f ca="1">X140*1000000/X126</f>
        <v>638</v>
      </c>
      <c r="Y132" s="8">
        <v>221</v>
      </c>
      <c r="Z132" s="8">
        <v>667</v>
      </c>
      <c r="AA132" s="8">
        <v>541</v>
      </c>
      <c r="AB132" s="8">
        <f t="shared" ref="AB132:AJ132" si="42">AB140*1000000/AB126</f>
        <v>379.43535115059916</v>
      </c>
      <c r="AC132" s="8">
        <f t="shared" si="42"/>
        <v>651.19212481751595</v>
      </c>
      <c r="AD132" s="8">
        <f t="shared" si="42"/>
        <v>654.19032627353749</v>
      </c>
      <c r="AE132" s="8">
        <f t="shared" si="42"/>
        <v>692.74462950156169</v>
      </c>
      <c r="AF132" s="8">
        <f t="shared" si="42"/>
        <v>618.25505423024049</v>
      </c>
      <c r="AG132" s="8">
        <f t="shared" si="42"/>
        <v>632.28407394474084</v>
      </c>
      <c r="AH132" s="8">
        <f t="shared" si="42"/>
        <v>656.38890768005081</v>
      </c>
      <c r="AI132" s="8">
        <f t="shared" si="42"/>
        <v>409.36535543188114</v>
      </c>
      <c r="AJ132" s="8">
        <f t="shared" si="42"/>
        <v>638.44542278919755</v>
      </c>
      <c r="AK132" s="38">
        <v>586</v>
      </c>
      <c r="AL132" s="38">
        <v>667</v>
      </c>
      <c r="AM132" s="38">
        <v>541</v>
      </c>
      <c r="AN132" s="38">
        <v>595</v>
      </c>
      <c r="AO132" s="38"/>
    </row>
    <row r="133" spans="1:41" ht="21" customHeight="1" x14ac:dyDescent="0.3">
      <c r="A133" s="34"/>
      <c r="B133" s="96"/>
      <c r="C133" s="79"/>
      <c r="D133" s="79"/>
      <c r="E133" s="79"/>
      <c r="F133" s="79"/>
      <c r="G133" s="79"/>
      <c r="H133" s="79"/>
      <c r="I133" s="79"/>
      <c r="J133" s="79"/>
      <c r="L133" s="34" t="s">
        <v>3707</v>
      </c>
      <c r="M133" s="35"/>
      <c r="N133" s="8"/>
      <c r="O133" s="8"/>
      <c r="Z133" s="8">
        <v>367</v>
      </c>
      <c r="AA133" s="8">
        <v>444</v>
      </c>
      <c r="AB133" s="8"/>
      <c r="AC133" s="8"/>
      <c r="AD133" s="8"/>
      <c r="AE133" s="8"/>
      <c r="AF133" s="8"/>
      <c r="AG133" s="8"/>
      <c r="AH133" s="8"/>
      <c r="AI133" s="8"/>
      <c r="AJ133" s="8"/>
      <c r="AK133" s="8">
        <v>368</v>
      </c>
      <c r="AL133" s="8">
        <v>367</v>
      </c>
      <c r="AM133" s="8">
        <v>444</v>
      </c>
      <c r="AN133" s="8">
        <v>526</v>
      </c>
    </row>
    <row r="134" spans="1:41" ht="24" thickBot="1" x14ac:dyDescent="0.35">
      <c r="A134" s="2" t="s">
        <v>26</v>
      </c>
      <c r="B134" s="2" t="s">
        <v>23</v>
      </c>
      <c r="C134" s="558">
        <v>1397</v>
      </c>
      <c r="D134" s="558">
        <v>1398</v>
      </c>
      <c r="E134" s="558">
        <v>1399</v>
      </c>
      <c r="F134" s="558" t="s">
        <v>4023</v>
      </c>
      <c r="G134" s="558">
        <v>1400</v>
      </c>
      <c r="H134" s="558">
        <v>1401</v>
      </c>
      <c r="I134" s="558">
        <v>1402</v>
      </c>
      <c r="J134" s="30"/>
      <c r="L134" s="27"/>
      <c r="M134" s="26"/>
      <c r="N134" s="8"/>
      <c r="O134" s="8"/>
      <c r="Z134" s="8"/>
      <c r="AA134" s="8"/>
      <c r="AB134" s="8"/>
      <c r="AC134" s="8"/>
      <c r="AD134" s="8"/>
      <c r="AE134" s="8"/>
      <c r="AF134" s="8"/>
      <c r="AG134" s="8"/>
      <c r="AH134" s="8"/>
      <c r="AI134" s="8"/>
      <c r="AJ134" s="8"/>
      <c r="AK134" s="8"/>
      <c r="AL134" s="8"/>
      <c r="AM134" s="8"/>
      <c r="AN134" s="8"/>
    </row>
    <row r="135" spans="1:41" ht="23.25" customHeight="1" thickTop="1" thickBot="1" x14ac:dyDescent="0.35">
      <c r="A135" s="91" t="s">
        <v>3688</v>
      </c>
      <c r="B135" s="35" t="s">
        <v>23</v>
      </c>
      <c r="C135" s="600">
        <v>236201</v>
      </c>
      <c r="D135" s="600">
        <v>234557</v>
      </c>
      <c r="E135" s="600">
        <v>260278</v>
      </c>
      <c r="F135" s="600">
        <v>169489</v>
      </c>
      <c r="G135" s="600">
        <v>326183</v>
      </c>
      <c r="H135" s="600">
        <f>H121*10^3*H25/10^6</f>
        <v>473357.44168983499</v>
      </c>
      <c r="I135" s="600">
        <f>I121*10^3*I25/10^6</f>
        <v>686368.29045026063</v>
      </c>
      <c r="J135" s="38"/>
      <c r="L135" s="2" t="s">
        <v>3711</v>
      </c>
      <c r="M135" s="2"/>
      <c r="N135" s="82">
        <f>N126</f>
        <v>0</v>
      </c>
      <c r="O135" s="82">
        <f t="shared" ref="O135:AN135" si="43">O129</f>
        <v>13990131</v>
      </c>
      <c r="P135" s="82">
        <f t="shared" si="43"/>
        <v>13990231</v>
      </c>
      <c r="Q135" s="82">
        <f t="shared" si="43"/>
        <v>13990331</v>
      </c>
      <c r="R135" s="82">
        <f t="shared" si="43"/>
        <v>13990431</v>
      </c>
      <c r="S135" s="82">
        <f t="shared" si="43"/>
        <v>13990531</v>
      </c>
      <c r="T135" s="82">
        <f t="shared" si="43"/>
        <v>13990631</v>
      </c>
      <c r="U135" s="82">
        <f t="shared" si="43"/>
        <v>13990730</v>
      </c>
      <c r="V135" s="82">
        <f t="shared" si="43"/>
        <v>13990830</v>
      </c>
      <c r="W135" s="82">
        <f t="shared" si="43"/>
        <v>13990930</v>
      </c>
      <c r="X135" s="82">
        <f t="shared" si="43"/>
        <v>13991030</v>
      </c>
      <c r="Y135" s="82">
        <f t="shared" si="43"/>
        <v>13991130</v>
      </c>
      <c r="Z135" s="82">
        <f t="shared" si="43"/>
        <v>13991230</v>
      </c>
      <c r="AA135" s="88">
        <f t="shared" si="43"/>
        <v>14000131</v>
      </c>
      <c r="AB135" s="88">
        <f t="shared" si="43"/>
        <v>14000231</v>
      </c>
      <c r="AC135" s="88">
        <f t="shared" si="43"/>
        <v>14000331</v>
      </c>
      <c r="AD135" s="88">
        <f t="shared" si="43"/>
        <v>14000431</v>
      </c>
      <c r="AE135" s="88">
        <f t="shared" si="43"/>
        <v>14000531</v>
      </c>
      <c r="AF135" s="88">
        <f t="shared" si="43"/>
        <v>14000631</v>
      </c>
      <c r="AG135" s="88">
        <f t="shared" si="43"/>
        <v>14000730</v>
      </c>
      <c r="AH135" s="88">
        <f t="shared" si="43"/>
        <v>14000830</v>
      </c>
      <c r="AI135" s="88">
        <f t="shared" si="43"/>
        <v>14000930</v>
      </c>
      <c r="AJ135" s="88">
        <f t="shared" si="43"/>
        <v>14001030</v>
      </c>
      <c r="AK135" s="88">
        <f t="shared" si="43"/>
        <v>14001130</v>
      </c>
      <c r="AL135" s="88">
        <f t="shared" si="43"/>
        <v>14001230</v>
      </c>
      <c r="AM135" s="88">
        <f t="shared" si="43"/>
        <v>14010131</v>
      </c>
      <c r="AN135" s="88">
        <f t="shared" si="43"/>
        <v>14010231</v>
      </c>
    </row>
    <row r="136" spans="1:41" ht="24" thickTop="1" x14ac:dyDescent="0.3">
      <c r="A136" s="91" t="s">
        <v>3689</v>
      </c>
      <c r="B136" s="35" t="s">
        <v>23</v>
      </c>
      <c r="C136" s="807">
        <v>237506</v>
      </c>
      <c r="D136" s="807">
        <v>221606</v>
      </c>
      <c r="E136" s="807">
        <v>221969</v>
      </c>
      <c r="F136" s="807">
        <v>111191</v>
      </c>
      <c r="G136" s="600">
        <v>222526</v>
      </c>
      <c r="H136" s="807">
        <f>G136</f>
        <v>222526</v>
      </c>
      <c r="I136" s="807">
        <f>H136</f>
        <v>222526</v>
      </c>
      <c r="J136" s="39"/>
      <c r="L136" s="437" t="s">
        <v>671</v>
      </c>
      <c r="M136" s="35"/>
      <c r="N136" s="8"/>
      <c r="O136" s="8">
        <f t="shared" ref="O136:AN136" si="44">O143*1000000/O126</f>
        <v>436.7435479838083</v>
      </c>
      <c r="P136" s="8">
        <f t="shared" si="44"/>
        <v>422.93226208460277</v>
      </c>
      <c r="Q136" s="8">
        <f t="shared" si="44"/>
        <v>537.69369123238391</v>
      </c>
      <c r="R136" s="8">
        <f t="shared" si="44"/>
        <v>760.05053268649533</v>
      </c>
      <c r="S136" s="8">
        <f t="shared" si="44"/>
        <v>920.00667648533727</v>
      </c>
      <c r="T136" s="8">
        <f t="shared" si="44"/>
        <v>723.45432911777232</v>
      </c>
      <c r="U136" s="8">
        <f t="shared" si="44"/>
        <v>544.48276170897418</v>
      </c>
      <c r="V136" s="8">
        <f t="shared" si="44"/>
        <v>416.46583340987883</v>
      </c>
      <c r="W136" s="8">
        <f t="shared" si="44"/>
        <v>389.3497925930908</v>
      </c>
      <c r="X136" s="8">
        <f ca="1">X143*1000000/X126</f>
        <v>727.387613791494</v>
      </c>
      <c r="Y136" s="8">
        <f t="shared" si="44"/>
        <v>313.45506865984078</v>
      </c>
      <c r="Z136" s="8">
        <f t="shared" si="44"/>
        <v>723.77839613314245</v>
      </c>
      <c r="AA136" s="8">
        <f t="shared" si="44"/>
        <v>542.12860915011242</v>
      </c>
      <c r="AB136" s="8">
        <f t="shared" si="44"/>
        <v>533.85987645588193</v>
      </c>
      <c r="AC136" s="8">
        <f t="shared" si="44"/>
        <v>789.89874676061538</v>
      </c>
      <c r="AD136" s="8">
        <f t="shared" si="44"/>
        <v>986.01092305294912</v>
      </c>
      <c r="AE136" s="8">
        <f t="shared" si="44"/>
        <v>1093.4950390675467</v>
      </c>
      <c r="AF136" s="8">
        <f t="shared" si="44"/>
        <v>836.92194503426924</v>
      </c>
      <c r="AG136" s="8">
        <f t="shared" si="44"/>
        <v>792.90940399070382</v>
      </c>
      <c r="AH136" s="8">
        <f t="shared" si="44"/>
        <v>784.74013377166739</v>
      </c>
      <c r="AI136" s="8">
        <f t="shared" si="44"/>
        <v>525.56367050218148</v>
      </c>
      <c r="AJ136" s="8">
        <f t="shared" si="44"/>
        <v>728.43279694684088</v>
      </c>
      <c r="AK136" s="8">
        <f t="shared" si="44"/>
        <v>656.5737170642941</v>
      </c>
      <c r="AL136" s="8">
        <f t="shared" si="44"/>
        <v>739.85775304599986</v>
      </c>
      <c r="AM136" s="8">
        <f t="shared" si="44"/>
        <v>553.00697146903678</v>
      </c>
      <c r="AN136" s="8">
        <f t="shared" si="44"/>
        <v>728.17202413763675</v>
      </c>
    </row>
    <row r="137" spans="1:41" ht="23.4" x14ac:dyDescent="0.3">
      <c r="A137" s="91" t="s">
        <v>3690</v>
      </c>
      <c r="B137" s="35" t="s">
        <v>23</v>
      </c>
      <c r="C137" s="600">
        <v>210242</v>
      </c>
      <c r="D137" s="600">
        <v>228147</v>
      </c>
      <c r="E137" s="600">
        <v>335451</v>
      </c>
      <c r="F137" s="600">
        <v>402539</v>
      </c>
      <c r="G137" s="600">
        <v>797495</v>
      </c>
      <c r="H137" s="807">
        <f>H121*10^3*H26/10^6</f>
        <v>1157326.3872134197</v>
      </c>
      <c r="I137" s="807">
        <f>I121*10^3*I26/10^6</f>
        <v>1678123.2614594589</v>
      </c>
      <c r="J137" s="39"/>
      <c r="L137" s="27"/>
      <c r="T137" s="79"/>
      <c r="U137" s="79"/>
      <c r="V137" s="79"/>
      <c r="W137" s="79"/>
      <c r="X137" s="79"/>
      <c r="Y137" s="79"/>
      <c r="Z137" s="79"/>
      <c r="AA137" s="79"/>
      <c r="AB137" s="79"/>
      <c r="AC137" s="79"/>
      <c r="AD137" s="79"/>
      <c r="AE137" s="79"/>
      <c r="AF137" s="79"/>
      <c r="AG137" s="79"/>
      <c r="AH137" s="79"/>
      <c r="AI137" s="79"/>
      <c r="AJ137" s="79"/>
      <c r="AK137" s="79"/>
      <c r="AL137" s="79"/>
      <c r="AM137" s="79"/>
      <c r="AN137" s="79"/>
    </row>
    <row r="138" spans="1:41" ht="22.5" customHeight="1" thickBot="1" x14ac:dyDescent="0.35">
      <c r="A138" s="91" t="s">
        <v>3691</v>
      </c>
      <c r="B138" s="35" t="s">
        <v>23</v>
      </c>
      <c r="C138" s="807">
        <v>0</v>
      </c>
      <c r="D138" s="807">
        <v>4393</v>
      </c>
      <c r="E138" s="807">
        <v>6430</v>
      </c>
      <c r="F138" s="807">
        <v>1656</v>
      </c>
      <c r="G138" s="600">
        <v>1656</v>
      </c>
      <c r="H138" s="600">
        <f>G138*(1+مفروضات!C4)</f>
        <v>2401.1999999999998</v>
      </c>
      <c r="I138" s="600">
        <f>H138*(1+مفروضات!D4)</f>
        <v>3481.74</v>
      </c>
      <c r="J138" s="38"/>
      <c r="L138" s="2" t="s">
        <v>577</v>
      </c>
      <c r="M138" s="2"/>
      <c r="N138" s="82">
        <v>0</v>
      </c>
      <c r="O138" s="82">
        <v>13990131</v>
      </c>
      <c r="P138" s="82">
        <v>13990231</v>
      </c>
      <c r="Q138" s="82">
        <v>13990331</v>
      </c>
      <c r="R138" s="82">
        <v>13990431</v>
      </c>
      <c r="S138" s="82">
        <v>13990531</v>
      </c>
      <c r="T138" s="82">
        <v>13990631</v>
      </c>
      <c r="U138" s="82">
        <v>13990730</v>
      </c>
      <c r="V138" s="82">
        <v>13990830</v>
      </c>
      <c r="W138" s="82">
        <v>13990930</v>
      </c>
      <c r="X138" s="82">
        <v>13991030</v>
      </c>
      <c r="Y138" s="82">
        <v>13991130</v>
      </c>
      <c r="Z138" s="82">
        <v>13991230</v>
      </c>
      <c r="AA138" s="88">
        <v>14000131</v>
      </c>
      <c r="AB138" s="88">
        <v>14000231</v>
      </c>
      <c r="AC138" s="88">
        <v>14000331</v>
      </c>
      <c r="AD138" s="88">
        <v>14000431</v>
      </c>
      <c r="AE138" s="88">
        <v>14000531</v>
      </c>
      <c r="AF138" s="88">
        <v>14000631</v>
      </c>
      <c r="AG138" s="88">
        <v>14000730</v>
      </c>
      <c r="AH138" s="88">
        <v>14000830</v>
      </c>
      <c r="AI138" s="88">
        <v>14000930</v>
      </c>
      <c r="AJ138" s="88">
        <f>AJ129</f>
        <v>14001030</v>
      </c>
      <c r="AK138" s="88">
        <f>AK129</f>
        <v>14001130</v>
      </c>
      <c r="AL138" s="88">
        <f>AL129</f>
        <v>14001230</v>
      </c>
      <c r="AM138" s="88">
        <f>AM129</f>
        <v>14010131</v>
      </c>
      <c r="AN138" s="88">
        <f>AN135</f>
        <v>14010231</v>
      </c>
      <c r="AO138" s="82"/>
    </row>
    <row r="139" spans="1:41" ht="21.75" customHeight="1" thickTop="1" x14ac:dyDescent="0.3">
      <c r="A139" s="91" t="s">
        <v>3692</v>
      </c>
      <c r="B139" s="35" t="s">
        <v>23</v>
      </c>
      <c r="C139" s="807">
        <v>61911</v>
      </c>
      <c r="D139" s="807">
        <v>71197</v>
      </c>
      <c r="E139" s="807">
        <v>111230</v>
      </c>
      <c r="F139" s="807">
        <v>81188</v>
      </c>
      <c r="G139" s="600">
        <v>181462</v>
      </c>
      <c r="H139" s="600">
        <f>O116*مفروضات!C12/10^6</f>
        <v>181612.43330810769</v>
      </c>
      <c r="I139" s="600">
        <f>O116*مفروضات!D12/10^6</f>
        <v>181612.43330810769</v>
      </c>
      <c r="J139" s="38"/>
      <c r="L139" s="34" t="s">
        <v>3704</v>
      </c>
      <c r="M139" s="35"/>
      <c r="N139" s="8"/>
      <c r="O139" s="38">
        <v>48440</v>
      </c>
      <c r="P139" s="38">
        <v>72373</v>
      </c>
      <c r="Q139" s="38">
        <v>101327</v>
      </c>
      <c r="R139" s="38">
        <v>207881</v>
      </c>
      <c r="S139" s="38">
        <v>211133</v>
      </c>
      <c r="T139" s="38">
        <v>155248</v>
      </c>
      <c r="U139" s="38">
        <v>80260</v>
      </c>
      <c r="V139" s="38">
        <v>56726</v>
      </c>
      <c r="W139" s="38">
        <v>57720</v>
      </c>
      <c r="X139" s="38">
        <f ca="1">X123*X130/1000000</f>
        <v>43123.654999999999</v>
      </c>
      <c r="Y139" s="38">
        <v>54884</v>
      </c>
      <c r="Z139" s="38">
        <f>31818.70937+Z141</f>
        <v>33884.515370000001</v>
      </c>
      <c r="AA139" s="38">
        <f>31818.70937+AA141</f>
        <v>37746.704260999999</v>
      </c>
      <c r="AB139" s="38">
        <v>92012</v>
      </c>
      <c r="AC139" s="38">
        <v>88742</v>
      </c>
      <c r="AD139" s="38">
        <v>220737</v>
      </c>
      <c r="AE139" s="38">
        <v>221478</v>
      </c>
      <c r="AF139" s="38">
        <v>138144</v>
      </c>
      <c r="AG139" s="38">
        <v>83620</v>
      </c>
      <c r="AH139" s="38">
        <v>50822</v>
      </c>
      <c r="AI139" s="38">
        <v>49372</v>
      </c>
      <c r="AJ139" s="38">
        <v>43413</v>
      </c>
      <c r="AK139" s="119">
        <f>39511+AK141</f>
        <v>42739</v>
      </c>
      <c r="AL139" s="119">
        <f t="shared" ref="AL139:AM139" si="45">39511+AL141</f>
        <v>41591</v>
      </c>
      <c r="AM139" s="119">
        <f t="shared" si="45"/>
        <v>45442</v>
      </c>
      <c r="AN139" s="119">
        <f>74643+AN141</f>
        <v>85702</v>
      </c>
      <c r="AO139" s="87"/>
    </row>
    <row r="140" spans="1:41" ht="23.4" x14ac:dyDescent="0.3">
      <c r="A140" s="91" t="s">
        <v>3693</v>
      </c>
      <c r="B140" s="35" t="s">
        <v>23</v>
      </c>
      <c r="C140" s="807">
        <v>8904</v>
      </c>
      <c r="D140" s="807">
        <v>16949</v>
      </c>
      <c r="E140" s="807">
        <v>64975</v>
      </c>
      <c r="F140" s="807">
        <v>26059</v>
      </c>
      <c r="G140" s="600">
        <v>39808</v>
      </c>
      <c r="H140" s="600">
        <f>G140*(1+مفروضات!C4)</f>
        <v>57721.599999999999</v>
      </c>
      <c r="I140" s="600">
        <f>H140*(1+مفروضات!D4)</f>
        <v>83696.319999999992</v>
      </c>
      <c r="J140" s="38"/>
      <c r="L140" s="34" t="s">
        <v>3705</v>
      </c>
      <c r="M140" s="35"/>
      <c r="N140" s="8"/>
      <c r="O140" s="38">
        <v>16188</v>
      </c>
      <c r="P140" s="38">
        <v>77968</v>
      </c>
      <c r="Q140" s="38">
        <v>193887</v>
      </c>
      <c r="R140" s="38">
        <v>206041</v>
      </c>
      <c r="S140" s="38">
        <v>212822</v>
      </c>
      <c r="T140" s="38">
        <v>190431</v>
      </c>
      <c r="U140" s="38">
        <v>144682</v>
      </c>
      <c r="V140" s="38">
        <v>119192</v>
      </c>
      <c r="W140" s="38">
        <v>143109</v>
      </c>
      <c r="X140" s="38">
        <f ca="1">X126*X132/1000000</f>
        <v>307793.11274800001</v>
      </c>
      <c r="Y140" s="38">
        <v>131514</v>
      </c>
      <c r="Z140" s="38">
        <f>250197.699665+Z142</f>
        <v>263144.72566499998</v>
      </c>
      <c r="AA140" s="38">
        <f>250197.699665+AA142</f>
        <v>290903.59302500001</v>
      </c>
      <c r="AB140" s="38">
        <v>226082</v>
      </c>
      <c r="AC140" s="38">
        <v>416621</v>
      </c>
      <c r="AD140" s="38">
        <v>435187</v>
      </c>
      <c r="AE140" s="38">
        <v>382851</v>
      </c>
      <c r="AF140" s="38">
        <v>390586</v>
      </c>
      <c r="AG140" s="38">
        <v>329161</v>
      </c>
      <c r="AH140" s="38">
        <v>259904</v>
      </c>
      <c r="AI140" s="38">
        <v>173937</v>
      </c>
      <c r="AJ140" s="38">
        <v>308008</v>
      </c>
      <c r="AK140" s="119">
        <f>249099+AK142</f>
        <v>265394</v>
      </c>
      <c r="AL140" s="119">
        <f t="shared" ref="AL140:AM140" si="46">249099+AL142</f>
        <v>262037</v>
      </c>
      <c r="AM140" s="119">
        <f t="shared" si="46"/>
        <v>289803</v>
      </c>
      <c r="AN140" s="119">
        <f>307884+AN142</f>
        <v>352031</v>
      </c>
      <c r="AO140" s="38"/>
    </row>
    <row r="141" spans="1:41" ht="23.4" x14ac:dyDescent="0.3">
      <c r="A141" s="92" t="s">
        <v>539</v>
      </c>
      <c r="B141" s="35" t="s">
        <v>23</v>
      </c>
      <c r="C141" s="807">
        <v>0</v>
      </c>
      <c r="D141" s="807">
        <v>1090</v>
      </c>
      <c r="E141" s="807"/>
      <c r="F141" s="807"/>
      <c r="G141" s="600"/>
      <c r="H141" s="807"/>
      <c r="I141" s="807"/>
      <c r="J141" s="39"/>
      <c r="L141" s="34" t="s">
        <v>3706</v>
      </c>
      <c r="M141" s="35"/>
      <c r="N141" s="8"/>
      <c r="O141" s="38">
        <f>O126*O131/1000000</f>
        <v>0</v>
      </c>
      <c r="P141" s="38">
        <f>P126*P131/1000000</f>
        <v>0</v>
      </c>
      <c r="Q141" s="38">
        <f>Q124*Q131/1000000</f>
        <v>0</v>
      </c>
      <c r="R141" s="38">
        <f>Q126*R131/1000000</f>
        <v>0</v>
      </c>
      <c r="S141" s="38">
        <f>S124*S131/1000000</f>
        <v>0</v>
      </c>
      <c r="T141" s="38">
        <f>T126*T131/1000000</f>
        <v>0</v>
      </c>
      <c r="U141" s="38"/>
      <c r="V141" s="38">
        <f>V126*V131/1000000</f>
        <v>0</v>
      </c>
      <c r="W141" s="38">
        <v>0</v>
      </c>
      <c r="X141" s="38">
        <f>X124*X131/1000000</f>
        <v>0</v>
      </c>
      <c r="Y141" s="38">
        <f>X126*Y131/1000000</f>
        <v>0</v>
      </c>
      <c r="Z141" s="38">
        <v>2065.806</v>
      </c>
      <c r="AA141" s="38">
        <v>5927.9948910000003</v>
      </c>
      <c r="AB141" s="38">
        <f t="shared" ref="AB141:AJ141" si="47">AB126*AB131/1000000</f>
        <v>0</v>
      </c>
      <c r="AC141" s="38">
        <f t="shared" si="47"/>
        <v>0</v>
      </c>
      <c r="AD141" s="38">
        <f t="shared" si="47"/>
        <v>0</v>
      </c>
      <c r="AE141" s="38">
        <f t="shared" si="47"/>
        <v>0</v>
      </c>
      <c r="AF141" s="38">
        <f t="shared" si="47"/>
        <v>0</v>
      </c>
      <c r="AG141" s="38">
        <f t="shared" si="47"/>
        <v>0</v>
      </c>
      <c r="AH141" s="38">
        <f t="shared" si="47"/>
        <v>0</v>
      </c>
      <c r="AI141" s="38">
        <f t="shared" si="47"/>
        <v>0</v>
      </c>
      <c r="AJ141" s="38">
        <f t="shared" si="47"/>
        <v>0</v>
      </c>
      <c r="AK141" s="38">
        <v>3228</v>
      </c>
      <c r="AL141" s="38">
        <v>2080</v>
      </c>
      <c r="AM141" s="38">
        <v>5931</v>
      </c>
      <c r="AN141" s="38">
        <v>11059</v>
      </c>
      <c r="AO141" s="38"/>
    </row>
    <row r="142" spans="1:41" ht="23.4" x14ac:dyDescent="0.3">
      <c r="A142" s="215" t="s">
        <v>537</v>
      </c>
      <c r="B142" s="35" t="s">
        <v>23</v>
      </c>
      <c r="C142" s="808">
        <f>SUM(C135:C141)</f>
        <v>754764</v>
      </c>
      <c r="D142" s="808">
        <f>SUM(D135:D141)</f>
        <v>777939</v>
      </c>
      <c r="E142" s="808">
        <f>SUM(E135:E140)</f>
        <v>1000333</v>
      </c>
      <c r="F142" s="808">
        <f>SUM(F135:F140)</f>
        <v>792122</v>
      </c>
      <c r="G142" s="809">
        <f>SUM(G135:G140)</f>
        <v>1569130</v>
      </c>
      <c r="H142" s="809">
        <f>SUM(H135:H141)</f>
        <v>2094945.0622113624</v>
      </c>
      <c r="I142" s="809">
        <f>SUM(I135:I141)</f>
        <v>2855808.0452178274</v>
      </c>
      <c r="J142" s="77"/>
      <c r="L142" s="34" t="s">
        <v>3707</v>
      </c>
      <c r="M142" s="35"/>
      <c r="N142" s="8"/>
      <c r="O142" s="38">
        <f t="shared" ref="O142:T142" si="48">O125*O133/1000000</f>
        <v>0</v>
      </c>
      <c r="P142" s="38">
        <f t="shared" si="48"/>
        <v>0</v>
      </c>
      <c r="Q142" s="38">
        <f t="shared" si="48"/>
        <v>0</v>
      </c>
      <c r="R142" s="38">
        <f t="shared" si="48"/>
        <v>0</v>
      </c>
      <c r="S142" s="38">
        <f t="shared" si="48"/>
        <v>0</v>
      </c>
      <c r="T142" s="38">
        <f t="shared" si="48"/>
        <v>0</v>
      </c>
      <c r="U142" s="38"/>
      <c r="V142" s="38">
        <f>V125*V133/1000000</f>
        <v>0</v>
      </c>
      <c r="W142" s="38">
        <f>W125*W133/1000000</f>
        <v>0</v>
      </c>
      <c r="X142" s="38">
        <f>X125*X133/1000000</f>
        <v>0</v>
      </c>
      <c r="Y142" s="38">
        <f>Y125*Y133/1000000</f>
        <v>0</v>
      </c>
      <c r="Z142" s="38">
        <v>12947.026</v>
      </c>
      <c r="AA142" s="38">
        <v>40705.893360000002</v>
      </c>
      <c r="AB142" s="38">
        <f t="shared" ref="AB142:AJ142" si="49">AB125*AB133/1000000</f>
        <v>0</v>
      </c>
      <c r="AC142" s="38">
        <f t="shared" si="49"/>
        <v>0</v>
      </c>
      <c r="AD142" s="38">
        <f t="shared" si="49"/>
        <v>0</v>
      </c>
      <c r="AE142" s="38">
        <f t="shared" si="49"/>
        <v>0</v>
      </c>
      <c r="AF142" s="38">
        <f t="shared" si="49"/>
        <v>0</v>
      </c>
      <c r="AG142" s="38">
        <f t="shared" si="49"/>
        <v>0</v>
      </c>
      <c r="AH142" s="38">
        <f t="shared" si="49"/>
        <v>0</v>
      </c>
      <c r="AI142" s="38">
        <f t="shared" si="49"/>
        <v>0</v>
      </c>
      <c r="AJ142" s="38">
        <f t="shared" si="49"/>
        <v>0</v>
      </c>
      <c r="AK142" s="38">
        <v>16295</v>
      </c>
      <c r="AL142" s="38">
        <v>12938</v>
      </c>
      <c r="AM142" s="38">
        <v>40704</v>
      </c>
      <c r="AN142" s="38">
        <v>44147</v>
      </c>
    </row>
    <row r="143" spans="1:41" ht="23.4" x14ac:dyDescent="0.3">
      <c r="A143" s="34"/>
      <c r="B143" s="96"/>
      <c r="C143" s="493"/>
      <c r="D143" s="497"/>
      <c r="E143" s="497"/>
      <c r="F143" s="497"/>
      <c r="G143" s="497"/>
      <c r="H143" s="493"/>
      <c r="I143" s="493"/>
      <c r="J143" s="79"/>
      <c r="O143" s="148">
        <f t="shared" ref="O143:P143" si="50">SUM(O139:O142)</f>
        <v>64628</v>
      </c>
      <c r="P143" s="148">
        <f t="shared" si="50"/>
        <v>150341</v>
      </c>
      <c r="Q143" s="148">
        <f>SUM(Q139:Q142)</f>
        <v>295214</v>
      </c>
      <c r="R143" s="148">
        <f t="shared" ref="R143:Y143" si="51">SUM(R139:R142)</f>
        <v>413922</v>
      </c>
      <c r="S143" s="148">
        <f t="shared" si="51"/>
        <v>423955</v>
      </c>
      <c r="T143" s="148">
        <f t="shared" si="51"/>
        <v>345679</v>
      </c>
      <c r="U143" s="148">
        <f t="shared" si="51"/>
        <v>224942</v>
      </c>
      <c r="V143" s="148">
        <f t="shared" si="51"/>
        <v>175918</v>
      </c>
      <c r="W143" s="148">
        <f t="shared" si="51"/>
        <v>200829</v>
      </c>
      <c r="X143" s="148">
        <f ca="1">SUM(X139:X142)</f>
        <v>350916.76774799998</v>
      </c>
      <c r="Y143" s="148">
        <f t="shared" si="51"/>
        <v>186398</v>
      </c>
      <c r="Z143" s="148">
        <f>SUM(Z139:Z140)</f>
        <v>297029.24103499996</v>
      </c>
      <c r="AA143" s="148">
        <f>SUM(AA139:AA140)</f>
        <v>328650.29728599999</v>
      </c>
      <c r="AB143" s="148">
        <f t="shared" ref="AB143:AJ143" si="52">SUM(AB139:AB142)</f>
        <v>318094</v>
      </c>
      <c r="AC143" s="148">
        <f t="shared" si="52"/>
        <v>505363</v>
      </c>
      <c r="AD143" s="148">
        <f t="shared" si="52"/>
        <v>655924</v>
      </c>
      <c r="AE143" s="148">
        <f t="shared" si="52"/>
        <v>604329</v>
      </c>
      <c r="AF143" s="148">
        <f t="shared" si="52"/>
        <v>528730</v>
      </c>
      <c r="AG143" s="148">
        <f t="shared" si="52"/>
        <v>412781</v>
      </c>
      <c r="AH143" s="148">
        <f t="shared" si="52"/>
        <v>310726</v>
      </c>
      <c r="AI143" s="148">
        <f t="shared" si="52"/>
        <v>223309</v>
      </c>
      <c r="AJ143" s="148">
        <f t="shared" si="52"/>
        <v>351421</v>
      </c>
      <c r="AK143" s="148">
        <f>SUM(AK139:AK140)</f>
        <v>308133</v>
      </c>
      <c r="AL143" s="148">
        <f t="shared" ref="AL143:AN143" si="53">SUM(AL139:AL140)</f>
        <v>303628</v>
      </c>
      <c r="AM143" s="148">
        <f t="shared" si="53"/>
        <v>335245</v>
      </c>
      <c r="AN143" s="148">
        <f t="shared" si="53"/>
        <v>437733</v>
      </c>
    </row>
    <row r="144" spans="1:41" ht="20.399999999999999" x14ac:dyDescent="0.3">
      <c r="A144" s="34"/>
      <c r="B144" s="96"/>
      <c r="C144" s="79"/>
      <c r="D144" s="79"/>
      <c r="E144" s="79"/>
      <c r="F144" s="79"/>
      <c r="G144" s="79"/>
      <c r="H144" s="79"/>
      <c r="I144" s="79"/>
      <c r="J144" s="79"/>
    </row>
    <row r="145" spans="1:27" ht="20.399999999999999" x14ac:dyDescent="0.3">
      <c r="A145" s="34"/>
      <c r="B145" s="96"/>
      <c r="C145" s="79"/>
      <c r="D145" s="79"/>
      <c r="E145" s="79"/>
      <c r="F145" s="79"/>
      <c r="G145" s="79"/>
      <c r="H145" s="79"/>
      <c r="I145" s="79"/>
      <c r="J145" s="30"/>
      <c r="AA145">
        <f>SUM(AG140:AL140)*10^6/SUM(AG126:AL126)</f>
        <v>591.23325205640606</v>
      </c>
    </row>
    <row r="146" spans="1:27" ht="20.399999999999999" x14ac:dyDescent="0.3">
      <c r="A146" s="34"/>
      <c r="B146" s="8"/>
      <c r="C146" s="8"/>
      <c r="D146" s="8"/>
      <c r="E146" s="8"/>
      <c r="F146" s="8"/>
      <c r="G146" s="8"/>
      <c r="H146" s="8"/>
      <c r="I146" s="8"/>
      <c r="J146" s="143"/>
    </row>
    <row r="147" spans="1:27" ht="18.600000000000001" x14ac:dyDescent="0.3">
      <c r="J147" s="428"/>
    </row>
    <row r="148" spans="1:27" ht="24" thickBot="1" x14ac:dyDescent="0.35">
      <c r="A148" s="2" t="s">
        <v>3653</v>
      </c>
      <c r="B148" s="2" t="s">
        <v>23</v>
      </c>
      <c r="C148" s="558">
        <v>1397</v>
      </c>
      <c r="D148" s="558">
        <v>1398</v>
      </c>
      <c r="E148" s="558">
        <v>1399</v>
      </c>
      <c r="F148" s="558" t="s">
        <v>4023</v>
      </c>
      <c r="G148" s="558">
        <v>1400</v>
      </c>
      <c r="H148" s="558">
        <v>1401</v>
      </c>
      <c r="I148" s="558">
        <v>1402</v>
      </c>
      <c r="J148" s="143"/>
    </row>
    <row r="149" spans="1:27" ht="21" thickTop="1" x14ac:dyDescent="0.3">
      <c r="A149" s="100" t="s">
        <v>3677</v>
      </c>
      <c r="B149" s="37"/>
      <c r="C149" s="30"/>
      <c r="D149" s="30"/>
      <c r="E149" s="30"/>
      <c r="F149" s="30"/>
      <c r="G149" s="30"/>
      <c r="H149" s="30"/>
      <c r="I149" s="30"/>
      <c r="J149" s="428"/>
    </row>
    <row r="150" spans="1:27" ht="20.399999999999999" x14ac:dyDescent="0.3">
      <c r="A150" s="91" t="s">
        <v>3678</v>
      </c>
      <c r="B150" s="30"/>
      <c r="C150" s="38">
        <v>434</v>
      </c>
      <c r="D150" s="38">
        <v>500</v>
      </c>
      <c r="E150" s="38">
        <v>400</v>
      </c>
      <c r="F150" s="38">
        <v>0</v>
      </c>
      <c r="G150" s="38">
        <v>0</v>
      </c>
      <c r="H150" s="38"/>
      <c r="I150" s="38"/>
      <c r="J150" s="428"/>
    </row>
    <row r="151" spans="1:27" ht="20.399999999999999" x14ac:dyDescent="0.3">
      <c r="A151" s="91" t="s">
        <v>3679</v>
      </c>
      <c r="B151" s="41"/>
      <c r="C151" s="38">
        <v>878</v>
      </c>
      <c r="D151" s="39">
        <v>870</v>
      </c>
      <c r="E151" s="39">
        <v>1043</v>
      </c>
      <c r="F151" s="39">
        <v>1657</v>
      </c>
      <c r="G151" s="38">
        <v>3314</v>
      </c>
      <c r="H151" s="39">
        <f>G151*(1+مفروضات!C4)</f>
        <v>4805.3</v>
      </c>
      <c r="I151" s="39">
        <f>H151*(1+مفروضات!D4)</f>
        <v>6967.6850000000004</v>
      </c>
      <c r="J151" s="428"/>
    </row>
    <row r="152" spans="1:27" ht="20.399999999999999" x14ac:dyDescent="0.3">
      <c r="A152" s="91" t="s">
        <v>3680</v>
      </c>
      <c r="B152" s="40"/>
      <c r="C152" s="39">
        <v>259</v>
      </c>
      <c r="D152" s="38">
        <v>280</v>
      </c>
      <c r="E152" s="38">
        <v>336</v>
      </c>
      <c r="F152" s="38">
        <v>240</v>
      </c>
      <c r="G152" s="38">
        <v>487.2</v>
      </c>
      <c r="H152" s="39">
        <v>600</v>
      </c>
      <c r="I152" s="39">
        <v>800</v>
      </c>
      <c r="J152" s="428"/>
    </row>
    <row r="153" spans="1:27" ht="20.399999999999999" x14ac:dyDescent="0.3">
      <c r="A153" s="91" t="s">
        <v>3681</v>
      </c>
      <c r="B153" s="40"/>
      <c r="C153" s="38">
        <v>0</v>
      </c>
      <c r="D153" s="39">
        <v>1519</v>
      </c>
      <c r="E153" s="39">
        <v>6487</v>
      </c>
      <c r="F153" s="39">
        <v>0</v>
      </c>
      <c r="G153" s="39">
        <v>0</v>
      </c>
      <c r="H153" s="39"/>
      <c r="I153" s="39"/>
      <c r="J153" s="804"/>
    </row>
    <row r="154" spans="1:27" ht="20.399999999999999" x14ac:dyDescent="0.3">
      <c r="A154" s="91" t="s">
        <v>3682</v>
      </c>
      <c r="B154" s="40"/>
      <c r="C154" s="39">
        <v>532</v>
      </c>
      <c r="D154" s="39">
        <v>1239</v>
      </c>
      <c r="E154" s="39">
        <v>1431</v>
      </c>
      <c r="F154" s="39">
        <v>473</v>
      </c>
      <c r="G154" s="38">
        <v>2074.9499999999998</v>
      </c>
      <c r="H154" s="39">
        <f>G154*(1+مفروضات!C3)</f>
        <v>3112.4249999999997</v>
      </c>
      <c r="I154" s="39">
        <f>H154*(1+مفروضات!D3)</f>
        <v>4668.6374999999998</v>
      </c>
      <c r="J154" s="79"/>
    </row>
    <row r="155" spans="1:27" ht="20.399999999999999" x14ac:dyDescent="0.3">
      <c r="A155" s="91" t="s">
        <v>3695</v>
      </c>
      <c r="B155" s="40"/>
      <c r="C155" s="39">
        <v>1400</v>
      </c>
      <c r="D155" s="39">
        <v>1400</v>
      </c>
      <c r="E155" s="39">
        <v>0</v>
      </c>
      <c r="F155" s="39">
        <v>0</v>
      </c>
      <c r="G155" s="39">
        <v>0</v>
      </c>
      <c r="H155" s="39"/>
      <c r="I155" s="39"/>
      <c r="J155" s="81"/>
    </row>
    <row r="156" spans="1:27" ht="20.399999999999999" x14ac:dyDescent="0.3">
      <c r="A156" s="91" t="s">
        <v>3683</v>
      </c>
      <c r="B156" s="40"/>
      <c r="C156" s="39">
        <v>0</v>
      </c>
      <c r="D156" s="39">
        <v>365</v>
      </c>
      <c r="E156" s="39">
        <v>499</v>
      </c>
      <c r="F156" s="39">
        <v>275</v>
      </c>
      <c r="G156" s="38">
        <v>550</v>
      </c>
      <c r="H156" s="39">
        <f>G156*(1+مفروضات!C4)</f>
        <v>797.5</v>
      </c>
      <c r="I156" s="39">
        <f>H156*(1+مفروضات!D4)</f>
        <v>1156.375</v>
      </c>
      <c r="J156" s="39"/>
      <c r="N156" t="s">
        <v>671</v>
      </c>
      <c r="O156" s="438">
        <f>5632065052+676616425</f>
        <v>6308681477</v>
      </c>
      <c r="P156" s="438">
        <f>Q156*1000000/O156</f>
        <v>771.31156767704408</v>
      </c>
      <c r="Q156" s="438">
        <v>4865959</v>
      </c>
    </row>
    <row r="157" spans="1:27" ht="20.399999999999999" x14ac:dyDescent="0.3">
      <c r="A157" s="91" t="s">
        <v>682</v>
      </c>
      <c r="B157" s="40"/>
      <c r="C157" s="39">
        <v>480</v>
      </c>
      <c r="D157" s="39">
        <v>528</v>
      </c>
      <c r="E157" s="39">
        <v>700</v>
      </c>
      <c r="F157" s="39">
        <v>1000</v>
      </c>
      <c r="G157" s="38">
        <v>1000</v>
      </c>
      <c r="H157" s="39">
        <v>2000</v>
      </c>
      <c r="I157" s="39">
        <v>3000</v>
      </c>
      <c r="J157" s="79"/>
    </row>
    <row r="158" spans="1:27" ht="20.399999999999999" x14ac:dyDescent="0.3">
      <c r="A158" s="426" t="s">
        <v>3684</v>
      </c>
      <c r="B158" s="40"/>
      <c r="C158" s="39">
        <v>652</v>
      </c>
      <c r="D158" s="39">
        <v>979</v>
      </c>
      <c r="E158" s="39">
        <v>1668</v>
      </c>
      <c r="F158" s="39">
        <v>2172</v>
      </c>
      <c r="G158" s="38">
        <v>4344</v>
      </c>
      <c r="H158" s="39">
        <f>G158*(1+مفروضات!C3)</f>
        <v>6516</v>
      </c>
      <c r="I158" s="39">
        <f>H158*(1+مفروضات!D3)</f>
        <v>9774</v>
      </c>
      <c r="J158" s="8"/>
    </row>
    <row r="159" spans="1:27" ht="20.399999999999999" x14ac:dyDescent="0.3">
      <c r="A159" s="215" t="s">
        <v>3694</v>
      </c>
      <c r="B159" s="40"/>
      <c r="C159" s="39">
        <v>273</v>
      </c>
      <c r="D159" s="39">
        <v>365</v>
      </c>
      <c r="E159" s="39">
        <v>0</v>
      </c>
      <c r="F159" s="39">
        <v>0</v>
      </c>
      <c r="G159" s="39">
        <v>0</v>
      </c>
      <c r="H159" s="39">
        <v>0</v>
      </c>
      <c r="I159" s="39">
        <v>0</v>
      </c>
    </row>
    <row r="160" spans="1:27" ht="20.399999999999999" x14ac:dyDescent="0.3">
      <c r="A160" s="215" t="s">
        <v>3685</v>
      </c>
      <c r="B160" s="40"/>
      <c r="C160" s="39">
        <v>0</v>
      </c>
      <c r="D160" s="39">
        <v>0</v>
      </c>
      <c r="E160" s="39">
        <v>694</v>
      </c>
      <c r="F160" s="39">
        <v>0</v>
      </c>
      <c r="G160" s="38">
        <v>1006.3</v>
      </c>
      <c r="H160" s="39">
        <f>G160+G160-E160</f>
        <v>1318.6</v>
      </c>
      <c r="I160" s="39">
        <f>H160+H160-F160</f>
        <v>2637.2</v>
      </c>
      <c r="J160" s="30"/>
    </row>
    <row r="161" spans="1:10" ht="20.399999999999999" x14ac:dyDescent="0.3">
      <c r="A161" s="215" t="s">
        <v>3686</v>
      </c>
      <c r="B161" s="40"/>
      <c r="C161" s="39">
        <v>0</v>
      </c>
      <c r="D161" s="39">
        <v>0</v>
      </c>
      <c r="E161" s="39">
        <v>0</v>
      </c>
      <c r="F161" s="39">
        <v>3500</v>
      </c>
      <c r="G161" s="38">
        <v>3500</v>
      </c>
      <c r="H161" s="39">
        <v>0</v>
      </c>
      <c r="I161" s="39">
        <v>0</v>
      </c>
      <c r="J161" s="30"/>
    </row>
    <row r="162" spans="1:10" ht="20.399999999999999" x14ac:dyDescent="0.3">
      <c r="A162" s="215" t="s">
        <v>539</v>
      </c>
      <c r="B162" s="40"/>
      <c r="C162" s="39">
        <v>1052</v>
      </c>
      <c r="D162" s="39">
        <v>843</v>
      </c>
      <c r="E162" s="39">
        <v>2501</v>
      </c>
      <c r="F162" s="39">
        <v>585</v>
      </c>
      <c r="G162" s="39"/>
      <c r="H162" s="39"/>
      <c r="I162" s="39"/>
      <c r="J162" s="38"/>
    </row>
    <row r="163" spans="1:10" ht="20.399999999999999" x14ac:dyDescent="0.3">
      <c r="A163" s="215" t="s">
        <v>537</v>
      </c>
      <c r="B163" s="40"/>
      <c r="C163" s="427">
        <f>SUM(C150:C162)</f>
        <v>5960</v>
      </c>
      <c r="D163" s="427">
        <f t="shared" ref="D163" si="54">SUM(D150:D162)</f>
        <v>8888</v>
      </c>
      <c r="E163" s="427">
        <f>SUM(E150:E162)</f>
        <v>15759</v>
      </c>
      <c r="F163" s="427">
        <f>SUM(F150:F162)</f>
        <v>9902</v>
      </c>
      <c r="G163" s="118">
        <v>14969</v>
      </c>
      <c r="H163" s="118">
        <f>SUM(H150:H162)</f>
        <v>19149.824999999997</v>
      </c>
      <c r="I163" s="118">
        <f>SUM(I150:I162)</f>
        <v>29003.897500000003</v>
      </c>
      <c r="J163" s="39"/>
    </row>
    <row r="164" spans="1:10" ht="20.399999999999999" x14ac:dyDescent="0.3">
      <c r="A164" s="215"/>
      <c r="B164" s="40"/>
      <c r="C164" s="102"/>
      <c r="D164" s="102"/>
      <c r="E164" s="102"/>
      <c r="F164" s="102"/>
      <c r="G164" s="53"/>
      <c r="H164" s="102"/>
      <c r="I164" s="102"/>
      <c r="J164" s="39"/>
    </row>
    <row r="165" spans="1:10" ht="20.399999999999999" x14ac:dyDescent="0.3">
      <c r="A165" s="215"/>
      <c r="B165" s="40"/>
      <c r="C165" s="102"/>
      <c r="D165" s="102"/>
      <c r="E165" s="102"/>
      <c r="F165" s="102"/>
      <c r="G165" s="53"/>
      <c r="H165" s="102"/>
      <c r="I165" s="102"/>
      <c r="J165" s="39"/>
    </row>
    <row r="166" spans="1:10" ht="20.399999999999999" x14ac:dyDescent="0.3">
      <c r="A166" s="215"/>
      <c r="B166" s="40"/>
      <c r="C166" s="102"/>
      <c r="D166" s="102"/>
      <c r="E166" s="102"/>
      <c r="F166" s="102"/>
      <c r="G166" s="53"/>
      <c r="H166" s="102"/>
      <c r="I166" s="102"/>
      <c r="J166" s="39"/>
    </row>
    <row r="167" spans="1:10" ht="20.399999999999999" x14ac:dyDescent="0.3">
      <c r="A167" s="92"/>
      <c r="B167" s="93"/>
      <c r="C167" s="77"/>
      <c r="D167" s="77"/>
      <c r="E167" s="77"/>
      <c r="F167" s="77"/>
      <c r="G167" s="77"/>
      <c r="H167" s="77"/>
      <c r="I167" s="77"/>
      <c r="J167" s="39"/>
    </row>
    <row r="168" spans="1:10" ht="20.399999999999999" x14ac:dyDescent="0.3">
      <c r="A168" s="92"/>
      <c r="B168" s="93"/>
      <c r="C168" s="77"/>
      <c r="D168" s="77"/>
      <c r="E168" s="77"/>
      <c r="F168" s="77"/>
      <c r="G168" s="77"/>
      <c r="H168" s="77"/>
      <c r="I168" s="77"/>
      <c r="J168" s="39"/>
    </row>
    <row r="169" spans="1:10" ht="24" thickBot="1" x14ac:dyDescent="0.35">
      <c r="A169" s="2" t="s">
        <v>3687</v>
      </c>
      <c r="B169" s="2"/>
      <c r="C169" s="558">
        <v>1397</v>
      </c>
      <c r="D169" s="558">
        <v>1398</v>
      </c>
      <c r="E169" s="558">
        <v>1399</v>
      </c>
      <c r="F169" s="558" t="s">
        <v>4023</v>
      </c>
      <c r="G169" s="558">
        <v>1400</v>
      </c>
      <c r="H169" s="558">
        <v>1401</v>
      </c>
      <c r="I169" s="558">
        <v>1402</v>
      </c>
      <c r="J169" s="39"/>
    </row>
    <row r="170" spans="1:10" ht="21" thickTop="1" x14ac:dyDescent="0.3">
      <c r="A170" s="100" t="s">
        <v>3677</v>
      </c>
      <c r="B170" s="37"/>
      <c r="C170" s="30"/>
      <c r="D170" s="30"/>
      <c r="E170" s="30"/>
      <c r="F170" s="30"/>
      <c r="G170" s="30"/>
      <c r="H170" s="30"/>
      <c r="I170" s="30"/>
      <c r="J170" s="39"/>
    </row>
    <row r="171" spans="1:10" ht="20.399999999999999" x14ac:dyDescent="0.3">
      <c r="A171" s="91" t="s">
        <v>3678</v>
      </c>
      <c r="B171" s="30"/>
      <c r="C171" s="87">
        <f t="shared" ref="C171:C184" si="55">C150/$C$163</f>
        <v>7.281879194630872E-2</v>
      </c>
      <c r="D171" s="87">
        <f t="shared" ref="D171:D184" si="56">D150/$D$163</f>
        <v>5.6255625562556255E-2</v>
      </c>
      <c r="E171" s="87">
        <f t="shared" ref="E171:E184" si="57">E150/$E$163</f>
        <v>2.5382321213274953E-2</v>
      </c>
      <c r="F171" s="87">
        <f t="shared" ref="F171:F184" si="58">F150/F$163</f>
        <v>0</v>
      </c>
      <c r="G171" s="87">
        <v>0</v>
      </c>
      <c r="H171" s="87"/>
      <c r="I171" s="87"/>
      <c r="J171" s="39"/>
    </row>
    <row r="172" spans="1:10" ht="20.399999999999999" x14ac:dyDescent="0.3">
      <c r="A172" s="91" t="s">
        <v>3679</v>
      </c>
      <c r="B172" s="41"/>
      <c r="C172" s="87">
        <f t="shared" si="55"/>
        <v>0.14731543624161073</v>
      </c>
      <c r="D172" s="87">
        <f t="shared" si="56"/>
        <v>9.7884788478847878E-2</v>
      </c>
      <c r="E172" s="87">
        <f t="shared" si="57"/>
        <v>6.6184402563614436E-2</v>
      </c>
      <c r="F172" s="87">
        <f t="shared" si="58"/>
        <v>0.16733993132700464</v>
      </c>
      <c r="G172" s="87">
        <v>0.20360705190628178</v>
      </c>
      <c r="H172" s="87"/>
      <c r="I172" s="87"/>
      <c r="J172" s="39"/>
    </row>
    <row r="173" spans="1:10" ht="20.399999999999999" x14ac:dyDescent="0.3">
      <c r="A173" s="91" t="s">
        <v>3680</v>
      </c>
      <c r="B173" s="40"/>
      <c r="C173" s="87">
        <f t="shared" si="55"/>
        <v>4.3456375838926177E-2</v>
      </c>
      <c r="D173" s="87">
        <f t="shared" si="56"/>
        <v>3.1503150315031501E-2</v>
      </c>
      <c r="E173" s="87">
        <f t="shared" si="57"/>
        <v>2.132114981915096E-2</v>
      </c>
      <c r="F173" s="87">
        <f t="shared" si="58"/>
        <v>2.4237527772167238E-2</v>
      </c>
      <c r="G173" s="87">
        <v>2.9932817045485963E-2</v>
      </c>
      <c r="H173" s="87"/>
      <c r="I173" s="87"/>
      <c r="J173" s="39"/>
    </row>
    <row r="174" spans="1:10" ht="24" customHeight="1" x14ac:dyDescent="0.3">
      <c r="A174" s="91" t="s">
        <v>3681</v>
      </c>
      <c r="B174" s="40"/>
      <c r="C174" s="87">
        <f t="shared" si="55"/>
        <v>0</v>
      </c>
      <c r="D174" s="87">
        <f t="shared" si="56"/>
        <v>0.17090459045904591</v>
      </c>
      <c r="E174" s="87">
        <f t="shared" si="57"/>
        <v>0.41163779427628655</v>
      </c>
      <c r="F174" s="87">
        <f t="shared" si="58"/>
        <v>0</v>
      </c>
      <c r="G174" s="87">
        <v>0</v>
      </c>
      <c r="H174" s="87"/>
      <c r="I174" s="87"/>
      <c r="J174" s="39"/>
    </row>
    <row r="175" spans="1:10" ht="24.75" customHeight="1" x14ac:dyDescent="0.3">
      <c r="A175" s="91" t="s">
        <v>3682</v>
      </c>
      <c r="B175" s="40"/>
      <c r="C175" s="87">
        <f t="shared" si="55"/>
        <v>8.9261744966442957E-2</v>
      </c>
      <c r="D175" s="87">
        <f t="shared" si="56"/>
        <v>0.1394014401440144</v>
      </c>
      <c r="E175" s="87">
        <f t="shared" si="57"/>
        <v>9.0805254140491148E-2</v>
      </c>
      <c r="F175" s="87">
        <f t="shared" si="58"/>
        <v>4.7768127650979597E-2</v>
      </c>
      <c r="G175" s="87">
        <v>0.12748172973836433</v>
      </c>
      <c r="H175" s="87"/>
      <c r="I175" s="87"/>
      <c r="J175" s="77"/>
    </row>
    <row r="176" spans="1:10" ht="24.75" customHeight="1" x14ac:dyDescent="0.3">
      <c r="A176" s="91" t="s">
        <v>3695</v>
      </c>
      <c r="B176" s="40"/>
      <c r="C176" s="87">
        <f t="shared" si="55"/>
        <v>0.2348993288590604</v>
      </c>
      <c r="D176" s="87">
        <f t="shared" si="56"/>
        <v>0.15751575157515751</v>
      </c>
      <c r="E176" s="87">
        <f t="shared" si="57"/>
        <v>0</v>
      </c>
      <c r="F176" s="87">
        <f t="shared" si="58"/>
        <v>0</v>
      </c>
      <c r="G176" s="87">
        <v>0</v>
      </c>
      <c r="H176" s="87"/>
      <c r="I176" s="87"/>
      <c r="J176" s="102"/>
    </row>
    <row r="177" spans="1:15" ht="24.75" customHeight="1" x14ac:dyDescent="0.3">
      <c r="A177" s="91" t="s">
        <v>3683</v>
      </c>
      <c r="B177" s="40"/>
      <c r="C177" s="87">
        <f t="shared" si="55"/>
        <v>0</v>
      </c>
      <c r="D177" s="87">
        <f t="shared" si="56"/>
        <v>4.1066606660666069E-2</v>
      </c>
      <c r="E177" s="87">
        <f t="shared" si="57"/>
        <v>3.1664445713560502E-2</v>
      </c>
      <c r="F177" s="87">
        <f t="shared" si="58"/>
        <v>2.7772167238941627E-2</v>
      </c>
      <c r="G177" s="87">
        <v>3.3791152247572412E-2</v>
      </c>
      <c r="H177" s="87"/>
      <c r="I177" s="87"/>
      <c r="J177" s="102"/>
    </row>
    <row r="178" spans="1:15" ht="24.75" customHeight="1" x14ac:dyDescent="0.3">
      <c r="A178" s="426" t="s">
        <v>682</v>
      </c>
      <c r="B178" s="40"/>
      <c r="C178" s="87">
        <f t="shared" si="55"/>
        <v>8.0536912751677847E-2</v>
      </c>
      <c r="D178" s="87">
        <f t="shared" si="56"/>
        <v>5.9405940594059403E-2</v>
      </c>
      <c r="E178" s="87">
        <f t="shared" si="57"/>
        <v>4.4419062123231171E-2</v>
      </c>
      <c r="F178" s="87">
        <f t="shared" si="58"/>
        <v>0.10098969905069682</v>
      </c>
      <c r="G178" s="87">
        <v>6.1438458631949848E-2</v>
      </c>
      <c r="H178" s="87"/>
      <c r="I178" s="87"/>
      <c r="J178" s="102"/>
    </row>
    <row r="179" spans="1:15" ht="24.75" customHeight="1" x14ac:dyDescent="0.3">
      <c r="A179" s="215" t="s">
        <v>3684</v>
      </c>
      <c r="B179" s="73"/>
      <c r="C179" s="87">
        <f t="shared" si="55"/>
        <v>0.10939597315436242</v>
      </c>
      <c r="D179" s="87">
        <f t="shared" si="56"/>
        <v>0.11014851485148515</v>
      </c>
      <c r="E179" s="87">
        <f t="shared" si="57"/>
        <v>0.10584427945935655</v>
      </c>
      <c r="F179" s="87">
        <f t="shared" si="58"/>
        <v>0.2193496263381135</v>
      </c>
      <c r="G179" s="87">
        <v>0.2668886642971901</v>
      </c>
      <c r="H179" s="87"/>
      <c r="I179" s="87"/>
      <c r="J179" s="77"/>
    </row>
    <row r="180" spans="1:15" ht="24.75" customHeight="1" x14ac:dyDescent="0.3">
      <c r="A180" s="215" t="s">
        <v>3694</v>
      </c>
      <c r="B180" s="73"/>
      <c r="C180" s="87">
        <f t="shared" si="55"/>
        <v>4.580536912751678E-2</v>
      </c>
      <c r="D180" s="87">
        <f t="shared" si="56"/>
        <v>4.1066606660666069E-2</v>
      </c>
      <c r="E180" s="87">
        <f t="shared" si="57"/>
        <v>0</v>
      </c>
      <c r="F180" s="87">
        <f t="shared" si="58"/>
        <v>0</v>
      </c>
      <c r="G180" s="87">
        <v>0</v>
      </c>
      <c r="H180" s="216"/>
      <c r="I180" s="216"/>
      <c r="J180" s="77"/>
    </row>
    <row r="181" spans="1:15" ht="24.75" customHeight="1" x14ac:dyDescent="0.3">
      <c r="A181" s="215" t="s">
        <v>3685</v>
      </c>
      <c r="B181" s="73"/>
      <c r="C181" s="87">
        <f t="shared" si="55"/>
        <v>0</v>
      </c>
      <c r="D181" s="87">
        <f t="shared" si="56"/>
        <v>0</v>
      </c>
      <c r="E181" s="87">
        <f t="shared" si="57"/>
        <v>4.4038327305032043E-2</v>
      </c>
      <c r="F181" s="87">
        <f t="shared" si="58"/>
        <v>0</v>
      </c>
      <c r="G181" s="87">
        <v>6.1825520921331124E-2</v>
      </c>
      <c r="H181" s="216"/>
      <c r="I181" s="216"/>
      <c r="J181" s="30"/>
    </row>
    <row r="182" spans="1:15" ht="24.75" customHeight="1" x14ac:dyDescent="0.3">
      <c r="A182" s="215" t="s">
        <v>3686</v>
      </c>
      <c r="B182" s="73"/>
      <c r="C182" s="87">
        <f t="shared" si="55"/>
        <v>0</v>
      </c>
      <c r="D182" s="87">
        <f t="shared" si="56"/>
        <v>0</v>
      </c>
      <c r="E182" s="87">
        <f t="shared" si="57"/>
        <v>0</v>
      </c>
      <c r="F182" s="87">
        <f t="shared" si="58"/>
        <v>0.35346394667743891</v>
      </c>
      <c r="G182" s="87">
        <v>0.21503460521182446</v>
      </c>
      <c r="H182" s="216"/>
      <c r="I182" s="216"/>
      <c r="J182" s="30"/>
    </row>
    <row r="183" spans="1:15" ht="21.75" customHeight="1" x14ac:dyDescent="0.3">
      <c r="A183" s="92" t="s">
        <v>539</v>
      </c>
      <c r="B183" s="93"/>
      <c r="C183" s="87">
        <f t="shared" si="55"/>
        <v>0.17651006711409395</v>
      </c>
      <c r="D183" s="87">
        <f t="shared" si="56"/>
        <v>9.4846984698469847E-2</v>
      </c>
      <c r="E183" s="87">
        <f t="shared" si="57"/>
        <v>0.15870296338600165</v>
      </c>
      <c r="F183" s="87">
        <f t="shared" si="58"/>
        <v>5.9078973944657644E-2</v>
      </c>
      <c r="G183" s="87">
        <v>0</v>
      </c>
      <c r="H183" s="216"/>
      <c r="I183" s="216"/>
      <c r="J183" s="87"/>
    </row>
    <row r="184" spans="1:15" ht="21.75" customHeight="1" x14ac:dyDescent="0.3">
      <c r="A184" s="92" t="s">
        <v>537</v>
      </c>
      <c r="B184" s="93"/>
      <c r="C184" s="430">
        <f t="shared" si="55"/>
        <v>1</v>
      </c>
      <c r="D184" s="430">
        <f t="shared" si="56"/>
        <v>1</v>
      </c>
      <c r="E184" s="430">
        <f t="shared" si="57"/>
        <v>1</v>
      </c>
      <c r="F184" s="430">
        <f t="shared" si="58"/>
        <v>1</v>
      </c>
      <c r="G184" s="430">
        <v>1</v>
      </c>
      <c r="H184" s="430"/>
      <c r="I184" s="430"/>
      <c r="J184" s="87"/>
    </row>
    <row r="185" spans="1:15" ht="21.75" customHeight="1" x14ac:dyDescent="0.3">
      <c r="A185" s="92"/>
      <c r="B185" s="93"/>
      <c r="C185" s="216"/>
      <c r="D185" s="216"/>
      <c r="E185" s="216"/>
      <c r="F185" s="216"/>
      <c r="G185" s="216"/>
      <c r="H185" s="216"/>
      <c r="I185" s="216"/>
      <c r="J185" s="87"/>
    </row>
    <row r="186" spans="1:15" ht="21.75" customHeight="1" x14ac:dyDescent="0.3">
      <c r="A186" s="92"/>
      <c r="B186" s="93"/>
      <c r="C186" s="216"/>
      <c r="D186" s="216"/>
      <c r="E186" s="216"/>
      <c r="F186" s="216"/>
      <c r="G186" s="216"/>
      <c r="H186" s="216"/>
      <c r="I186" s="216"/>
      <c r="J186" s="87"/>
    </row>
    <row r="187" spans="1:15" ht="21.75" customHeight="1" x14ac:dyDescent="0.3">
      <c r="A187" s="92"/>
      <c r="B187" s="93"/>
      <c r="C187" s="216"/>
      <c r="D187" s="216"/>
      <c r="E187" s="216"/>
      <c r="F187" s="216"/>
      <c r="G187" s="216"/>
      <c r="H187" s="216"/>
      <c r="I187" s="216"/>
      <c r="J187" s="87"/>
    </row>
    <row r="188" spans="1:15" ht="20.399999999999999" x14ac:dyDescent="0.3">
      <c r="A188" s="92"/>
      <c r="B188" s="93"/>
      <c r="C188" s="77"/>
      <c r="D188" s="77"/>
      <c r="E188" s="77"/>
      <c r="F188" s="77"/>
      <c r="G188" s="77"/>
      <c r="H188" s="77"/>
      <c r="I188" s="77"/>
      <c r="J188" s="87"/>
    </row>
    <row r="189" spans="1:15" ht="24" thickBot="1" x14ac:dyDescent="0.6">
      <c r="A189" s="2" t="s">
        <v>647</v>
      </c>
      <c r="B189" s="2" t="s">
        <v>1</v>
      </c>
      <c r="C189" s="558">
        <v>1397</v>
      </c>
      <c r="D189" s="558">
        <v>1398</v>
      </c>
      <c r="E189" s="558">
        <v>1399</v>
      </c>
      <c r="F189" s="558" t="s">
        <v>4023</v>
      </c>
      <c r="G189" s="558">
        <v>1400</v>
      </c>
      <c r="H189" s="558">
        <v>1401</v>
      </c>
      <c r="I189" s="558">
        <v>1402</v>
      </c>
      <c r="J189" s="87"/>
      <c r="K189" s="441" t="s">
        <v>3715</v>
      </c>
      <c r="L189" s="441" t="s">
        <v>3714</v>
      </c>
      <c r="M189" s="441" t="s">
        <v>3713</v>
      </c>
      <c r="N189" s="440">
        <f>PV(18%/2,8,K190,,0)</f>
        <v>-3042639.5074925357</v>
      </c>
    </row>
    <row r="190" spans="1:15" ht="21" thickTop="1" x14ac:dyDescent="0.55000000000000004">
      <c r="A190" s="6" t="s">
        <v>3696</v>
      </c>
      <c r="B190" s="7" t="s">
        <v>23</v>
      </c>
      <c r="C190" s="8">
        <v>451953</v>
      </c>
      <c r="D190" s="8">
        <v>416032</v>
      </c>
      <c r="E190" s="8">
        <v>297685</v>
      </c>
      <c r="F190" s="8">
        <v>273838</v>
      </c>
      <c r="G190" s="18">
        <v>522845.06135934591</v>
      </c>
      <c r="H190" s="18">
        <f>L192+L193</f>
        <v>414384.92000103876</v>
      </c>
      <c r="I190" s="18">
        <f>L194+L195</f>
        <v>285523.42605323408</v>
      </c>
      <c r="J190" s="87"/>
      <c r="K190" s="443">
        <v>549727</v>
      </c>
      <c r="L190" s="443">
        <f t="shared" ref="L190:L197" si="59">IPMT(18%/2,N190,8,$N$189,,0)</f>
        <v>273837.55567432824</v>
      </c>
      <c r="M190" s="443">
        <f t="shared" ref="M190:M197" si="60">PPMT(18%/2,N190,8,$N$189,,0)</f>
        <v>275889.44432567194</v>
      </c>
      <c r="N190" s="444">
        <v>1</v>
      </c>
      <c r="O190" s="445" t="s">
        <v>3716</v>
      </c>
    </row>
    <row r="191" spans="1:15" ht="20.399999999999999" x14ac:dyDescent="0.55000000000000004">
      <c r="A191" s="6" t="s">
        <v>3697</v>
      </c>
      <c r="B191" s="7" t="s">
        <v>23</v>
      </c>
      <c r="C191" s="26">
        <v>12</v>
      </c>
      <c r="D191" s="26">
        <v>8</v>
      </c>
      <c r="E191" s="26">
        <v>11</v>
      </c>
      <c r="F191" s="26">
        <v>6</v>
      </c>
      <c r="G191" s="26"/>
      <c r="H191" s="26"/>
      <c r="I191" s="26"/>
      <c r="J191" s="87"/>
      <c r="K191" s="440">
        <f>K190</f>
        <v>549727</v>
      </c>
      <c r="L191" s="440">
        <f t="shared" si="59"/>
        <v>249007.50568501768</v>
      </c>
      <c r="M191" s="440">
        <f t="shared" si="60"/>
        <v>300719.49431498238</v>
      </c>
      <c r="N191" s="439">
        <v>2</v>
      </c>
      <c r="O191" s="442" t="s">
        <v>3717</v>
      </c>
    </row>
    <row r="192" spans="1:15" ht="20.399999999999999" x14ac:dyDescent="0.55000000000000004">
      <c r="A192" s="27" t="s">
        <v>3698</v>
      </c>
      <c r="B192" s="7" t="s">
        <v>23</v>
      </c>
      <c r="C192" s="26">
        <v>0</v>
      </c>
      <c r="D192" s="26">
        <v>0</v>
      </c>
      <c r="E192" s="40">
        <v>63153</v>
      </c>
      <c r="F192" s="40">
        <v>0</v>
      </c>
      <c r="G192" s="95"/>
      <c r="H192" s="95"/>
      <c r="I192" s="95"/>
      <c r="J192" s="216"/>
      <c r="K192" s="440">
        <f t="shared" ref="K192:K197" si="61">K191</f>
        <v>549727</v>
      </c>
      <c r="L192" s="440">
        <f t="shared" si="59"/>
        <v>221942.7511966693</v>
      </c>
      <c r="M192" s="440">
        <f t="shared" si="60"/>
        <v>327784.24880333082</v>
      </c>
      <c r="N192" s="439">
        <v>3</v>
      </c>
      <c r="O192" s="442" t="s">
        <v>3718</v>
      </c>
    </row>
    <row r="193" spans="1:15" ht="20.399999999999999" x14ac:dyDescent="0.55000000000000004">
      <c r="A193" s="431" t="s">
        <v>3699</v>
      </c>
      <c r="B193" s="432" t="s">
        <v>23</v>
      </c>
      <c r="C193" s="193">
        <v>0</v>
      </c>
      <c r="D193" s="193">
        <v>0</v>
      </c>
      <c r="E193" s="146">
        <v>2306</v>
      </c>
      <c r="F193" s="146">
        <v>0</v>
      </c>
      <c r="G193" s="238"/>
      <c r="H193" s="238"/>
      <c r="I193" s="238"/>
      <c r="J193" s="216"/>
      <c r="K193" s="440">
        <f t="shared" si="61"/>
        <v>549727</v>
      </c>
      <c r="L193" s="440">
        <f t="shared" si="59"/>
        <v>192442.16880436946</v>
      </c>
      <c r="M193" s="440">
        <f t="shared" si="60"/>
        <v>357284.8311956306</v>
      </c>
      <c r="N193" s="439">
        <v>4</v>
      </c>
      <c r="O193" s="442" t="s">
        <v>3719</v>
      </c>
    </row>
    <row r="194" spans="1:15" ht="20.399999999999999" x14ac:dyDescent="0.55000000000000004">
      <c r="A194" s="27" t="s">
        <v>537</v>
      </c>
      <c r="B194" s="7"/>
      <c r="C194" s="26">
        <f>SUM(C190:C193)</f>
        <v>451965</v>
      </c>
      <c r="D194" s="26">
        <f t="shared" ref="D194:F194" si="62">SUM(D190:D193)</f>
        <v>416040</v>
      </c>
      <c r="E194" s="26">
        <f t="shared" si="62"/>
        <v>363155</v>
      </c>
      <c r="F194" s="26">
        <f t="shared" si="62"/>
        <v>273844</v>
      </c>
      <c r="G194" s="40">
        <v>513854</v>
      </c>
      <c r="H194" s="40">
        <f>SUM(H190:H193)</f>
        <v>414384.92000103876</v>
      </c>
      <c r="I194" s="40">
        <f>SUM(I190:I193)</f>
        <v>285523.42605323408</v>
      </c>
      <c r="J194" s="216"/>
      <c r="K194" s="440">
        <f t="shared" si="61"/>
        <v>549727</v>
      </c>
      <c r="L194" s="440">
        <f t="shared" si="59"/>
        <v>160286.53399676271</v>
      </c>
      <c r="M194" s="440">
        <f t="shared" si="60"/>
        <v>389440.46600323735</v>
      </c>
      <c r="N194" s="439">
        <v>5</v>
      </c>
      <c r="O194" s="442" t="s">
        <v>3720</v>
      </c>
    </row>
    <row r="195" spans="1:15" ht="20.399999999999999" x14ac:dyDescent="0.55000000000000004">
      <c r="A195" s="27"/>
      <c r="B195" s="26"/>
      <c r="C195" s="26"/>
      <c r="D195" s="26"/>
      <c r="E195" s="26"/>
      <c r="F195" s="26"/>
      <c r="G195" s="40"/>
      <c r="H195" s="40"/>
      <c r="I195" s="40"/>
      <c r="J195" s="216"/>
      <c r="K195" s="440">
        <f t="shared" si="61"/>
        <v>549727</v>
      </c>
      <c r="L195" s="440">
        <f t="shared" si="59"/>
        <v>125236.89205647136</v>
      </c>
      <c r="M195" s="440">
        <f t="shared" si="60"/>
        <v>424490.10794352874</v>
      </c>
      <c r="N195" s="439">
        <v>6</v>
      </c>
      <c r="O195" s="442" t="s">
        <v>3721</v>
      </c>
    </row>
    <row r="196" spans="1:15" ht="20.399999999999999" x14ac:dyDescent="0.55000000000000004">
      <c r="A196" s="27"/>
      <c r="B196" s="26"/>
      <c r="C196" s="26"/>
      <c r="D196" s="26"/>
      <c r="E196" s="26"/>
      <c r="F196" s="26"/>
      <c r="G196" s="40"/>
      <c r="H196" s="40"/>
      <c r="I196" s="40"/>
      <c r="J196" s="216"/>
      <c r="K196" s="440">
        <f t="shared" si="61"/>
        <v>549727</v>
      </c>
      <c r="L196" s="440">
        <f t="shared" si="59"/>
        <v>87032.782341553771</v>
      </c>
      <c r="M196" s="440">
        <f t="shared" si="60"/>
        <v>462694.21765844635</v>
      </c>
      <c r="N196" s="439">
        <v>7</v>
      </c>
      <c r="O196" s="442" t="s">
        <v>3722</v>
      </c>
    </row>
    <row r="197" spans="1:15" ht="20.399999999999999" x14ac:dyDescent="0.55000000000000004">
      <c r="A197" s="27"/>
      <c r="B197" s="26"/>
      <c r="C197" s="26"/>
      <c r="D197" s="26"/>
      <c r="E197" s="26"/>
      <c r="F197" s="26"/>
      <c r="G197" s="40"/>
      <c r="H197" s="40"/>
      <c r="I197" s="40"/>
      <c r="J197" s="216"/>
      <c r="K197" s="440">
        <f t="shared" si="61"/>
        <v>549727</v>
      </c>
      <c r="L197" s="440">
        <f t="shared" si="59"/>
        <v>45390.302752293588</v>
      </c>
      <c r="M197" s="440">
        <f t="shared" si="60"/>
        <v>504336.69724770641</v>
      </c>
      <c r="N197" s="439">
        <v>8</v>
      </c>
      <c r="O197" s="442" t="s">
        <v>3723</v>
      </c>
    </row>
    <row r="198" spans="1:15" ht="24" thickBot="1" x14ac:dyDescent="0.35">
      <c r="A198" s="2" t="s">
        <v>558</v>
      </c>
      <c r="B198" s="2" t="s">
        <v>1</v>
      </c>
      <c r="C198" s="558">
        <v>1397</v>
      </c>
      <c r="D198" s="558">
        <v>1398</v>
      </c>
      <c r="E198" s="558">
        <v>1399</v>
      </c>
      <c r="F198" s="558" t="s">
        <v>4023</v>
      </c>
      <c r="G198" s="558">
        <v>1400</v>
      </c>
      <c r="H198" s="558">
        <v>1401</v>
      </c>
      <c r="I198" s="558">
        <v>1402</v>
      </c>
      <c r="J198" s="216"/>
    </row>
    <row r="199" spans="1:15" ht="21" thickTop="1" x14ac:dyDescent="0.3">
      <c r="A199" s="6" t="s">
        <v>3700</v>
      </c>
      <c r="B199" s="7" t="s">
        <v>23</v>
      </c>
      <c r="C199" s="8">
        <v>5182</v>
      </c>
      <c r="D199" s="8">
        <v>35051</v>
      </c>
      <c r="E199" s="8">
        <v>31811</v>
      </c>
      <c r="F199" s="8">
        <v>12925</v>
      </c>
      <c r="G199" s="18"/>
      <c r="H199" s="18"/>
      <c r="I199" s="18"/>
      <c r="J199" s="216"/>
    </row>
    <row r="200" spans="1:15" ht="20.399999999999999" x14ac:dyDescent="0.3">
      <c r="A200" s="6" t="s">
        <v>3701</v>
      </c>
      <c r="B200" s="7" t="s">
        <v>23</v>
      </c>
      <c r="C200" s="8">
        <v>1304</v>
      </c>
      <c r="D200" s="8">
        <v>0</v>
      </c>
      <c r="E200" s="8">
        <v>0</v>
      </c>
      <c r="F200" s="8">
        <v>0</v>
      </c>
      <c r="G200" s="8"/>
      <c r="H200" s="8"/>
      <c r="I200" s="8"/>
      <c r="J200" s="77"/>
    </row>
    <row r="201" spans="1:15" ht="20.399999999999999" x14ac:dyDescent="0.3">
      <c r="A201" s="27" t="s">
        <v>3702</v>
      </c>
      <c r="B201" s="7" t="s">
        <v>23</v>
      </c>
      <c r="C201" s="26">
        <v>0</v>
      </c>
      <c r="D201" s="8">
        <v>1862</v>
      </c>
      <c r="E201" s="38">
        <v>1519</v>
      </c>
      <c r="F201" s="38">
        <v>0</v>
      </c>
      <c r="G201" s="18"/>
      <c r="H201" s="18"/>
      <c r="I201" s="18"/>
      <c r="J201" s="30"/>
    </row>
    <row r="202" spans="1:15" ht="20.399999999999999" x14ac:dyDescent="0.3">
      <c r="A202" s="431" t="s">
        <v>3703</v>
      </c>
      <c r="B202" s="432" t="s">
        <v>23</v>
      </c>
      <c r="C202" s="193">
        <v>6127</v>
      </c>
      <c r="D202" s="193">
        <v>33063</v>
      </c>
      <c r="E202" s="146">
        <v>116984</v>
      </c>
      <c r="F202" s="146">
        <v>57931</v>
      </c>
      <c r="G202" s="238"/>
      <c r="H202" s="238"/>
      <c r="I202" s="238"/>
      <c r="J202" s="18"/>
    </row>
    <row r="203" spans="1:15" ht="20.399999999999999" x14ac:dyDescent="0.3">
      <c r="A203" s="27" t="s">
        <v>537</v>
      </c>
      <c r="B203" s="7" t="s">
        <v>23</v>
      </c>
      <c r="C203" s="26">
        <f>SUM(C199:C202)</f>
        <v>12613</v>
      </c>
      <c r="D203" s="26">
        <f>SUM(D199:D202)</f>
        <v>69976</v>
      </c>
      <c r="E203" s="26">
        <f t="shared" ref="E203:F203" si="63">SUM(E199:E202)</f>
        <v>150314</v>
      </c>
      <c r="F203" s="26">
        <f t="shared" si="63"/>
        <v>70856</v>
      </c>
      <c r="G203" s="40">
        <v>75257</v>
      </c>
      <c r="H203" s="40">
        <f>G203*(1+مفروضات!C4)</f>
        <v>109122.65</v>
      </c>
      <c r="I203" s="40">
        <f>H203*(1+مفروضات!D4)</f>
        <v>158227.8425</v>
      </c>
      <c r="J203" s="26"/>
    </row>
    <row r="204" spans="1:15" ht="20.399999999999999" x14ac:dyDescent="0.3">
      <c r="A204" s="27"/>
      <c r="B204" s="97"/>
      <c r="C204" s="96"/>
      <c r="D204" s="96"/>
      <c r="E204" s="96"/>
      <c r="F204" s="96"/>
      <c r="G204" s="96"/>
      <c r="H204" s="96"/>
      <c r="I204" s="96"/>
      <c r="J204" s="95"/>
    </row>
    <row r="205" spans="1:15" ht="20.399999999999999" x14ac:dyDescent="0.3">
      <c r="A205" s="27"/>
      <c r="B205" s="96"/>
      <c r="C205" s="96"/>
      <c r="D205" s="96"/>
      <c r="E205" s="96"/>
      <c r="F205" s="96"/>
      <c r="G205" s="96"/>
      <c r="H205" s="96"/>
      <c r="I205" s="96"/>
      <c r="J205" s="95"/>
    </row>
    <row r="206" spans="1:15" ht="20.399999999999999" x14ac:dyDescent="0.55000000000000004">
      <c r="A206" s="27"/>
      <c r="B206" s="96"/>
      <c r="C206" s="96"/>
      <c r="D206" s="96"/>
      <c r="E206" s="96"/>
      <c r="F206" s="96"/>
      <c r="G206" s="96"/>
      <c r="H206" s="96"/>
      <c r="I206" s="96"/>
      <c r="J206" s="40"/>
      <c r="N206" s="440"/>
    </row>
    <row r="207" spans="1:15" ht="20.399999999999999" x14ac:dyDescent="0.55000000000000004">
      <c r="A207" s="27"/>
      <c r="B207" s="26"/>
      <c r="C207" s="26"/>
      <c r="D207" s="26"/>
      <c r="E207" s="26"/>
      <c r="F207" s="26"/>
      <c r="G207" s="26"/>
      <c r="H207" s="26"/>
      <c r="I207" s="26"/>
      <c r="J207" s="40"/>
      <c r="N207" s="440"/>
    </row>
    <row r="208" spans="1:15" ht="18.600000000000001" x14ac:dyDescent="0.55000000000000004">
      <c r="D208" s="19"/>
      <c r="E208" s="19"/>
      <c r="F208" s="19"/>
      <c r="J208" s="40"/>
      <c r="N208" s="440"/>
    </row>
    <row r="209" spans="1:10" ht="27.6" thickBot="1" x14ac:dyDescent="0.35">
      <c r="A209" s="2" t="s">
        <v>29</v>
      </c>
      <c r="B209" s="2" t="s">
        <v>23</v>
      </c>
      <c r="C209" s="806">
        <v>1397</v>
      </c>
      <c r="D209" s="806">
        <v>1398</v>
      </c>
      <c r="E209" s="806">
        <v>1399</v>
      </c>
      <c r="F209" s="806" t="s">
        <v>4023</v>
      </c>
      <c r="G209" s="806">
        <v>1400</v>
      </c>
      <c r="H209" s="806">
        <v>1401</v>
      </c>
      <c r="I209" s="806">
        <v>1402</v>
      </c>
      <c r="J209" s="40"/>
    </row>
    <row r="210" spans="1:10" ht="25.8" thickTop="1" x14ac:dyDescent="0.3">
      <c r="A210" s="6" t="s">
        <v>531</v>
      </c>
      <c r="B210" s="7" t="s">
        <v>23</v>
      </c>
      <c r="C210" s="811">
        <f t="shared" ref="C210:I210" si="64">C129</f>
        <v>1912619</v>
      </c>
      <c r="D210" s="811">
        <f t="shared" si="64"/>
        <v>2043495</v>
      </c>
      <c r="E210" s="811">
        <f t="shared" si="64"/>
        <v>3176747</v>
      </c>
      <c r="F210" s="811">
        <f t="shared" si="64"/>
        <v>3060044</v>
      </c>
      <c r="G210" s="811">
        <f t="shared" si="64"/>
        <v>5149290</v>
      </c>
      <c r="H210" s="811">
        <f t="shared" si="64"/>
        <v>9650307.2030174751</v>
      </c>
      <c r="I210" s="811">
        <f t="shared" si="64"/>
        <v>16543383.776601383</v>
      </c>
      <c r="J210" s="30"/>
    </row>
    <row r="211" spans="1:10" ht="25.2" x14ac:dyDescent="0.3">
      <c r="A211" s="6" t="s">
        <v>532</v>
      </c>
      <c r="B211" s="7" t="s">
        <v>23</v>
      </c>
      <c r="C211" s="811">
        <f t="shared" ref="C211:I211" si="65">-C142</f>
        <v>-754764</v>
      </c>
      <c r="D211" s="811">
        <f t="shared" si="65"/>
        <v>-777939</v>
      </c>
      <c r="E211" s="811">
        <f t="shared" si="65"/>
        <v>-1000333</v>
      </c>
      <c r="F211" s="811">
        <f t="shared" si="65"/>
        <v>-792122</v>
      </c>
      <c r="G211" s="811">
        <f t="shared" si="65"/>
        <v>-1569130</v>
      </c>
      <c r="H211" s="811">
        <f t="shared" si="65"/>
        <v>-2094945.0622113624</v>
      </c>
      <c r="I211" s="811">
        <f t="shared" si="65"/>
        <v>-2855808.0452178274</v>
      </c>
      <c r="J211" s="18"/>
    </row>
    <row r="212" spans="1:10" ht="27" x14ac:dyDescent="0.3">
      <c r="A212" s="98" t="s">
        <v>533</v>
      </c>
      <c r="B212" s="7" t="s">
        <v>23</v>
      </c>
      <c r="C212" s="771">
        <f>C211+C210</f>
        <v>1157855</v>
      </c>
      <c r="D212" s="771">
        <f t="shared" ref="D212:H212" si="66">D211+D210</f>
        <v>1265556</v>
      </c>
      <c r="E212" s="771">
        <f t="shared" si="66"/>
        <v>2176414</v>
      </c>
      <c r="F212" s="771">
        <f t="shared" si="66"/>
        <v>2267922</v>
      </c>
      <c r="G212" s="771">
        <f t="shared" ref="G212" si="67">G211+G210</f>
        <v>3580160</v>
      </c>
      <c r="H212" s="771">
        <f t="shared" si="66"/>
        <v>7555362.1408061124</v>
      </c>
      <c r="I212" s="771">
        <f t="shared" ref="I212" si="68">I211+I210</f>
        <v>13687575.731383557</v>
      </c>
      <c r="J212" s="8"/>
    </row>
    <row r="213" spans="1:10" ht="25.2" x14ac:dyDescent="0.3">
      <c r="A213" s="6" t="s">
        <v>534</v>
      </c>
      <c r="B213" s="7" t="s">
        <v>23</v>
      </c>
      <c r="C213" s="811">
        <f t="shared" ref="C213:F213" si="69">-C163</f>
        <v>-5960</v>
      </c>
      <c r="D213" s="811">
        <f t="shared" si="69"/>
        <v>-8888</v>
      </c>
      <c r="E213" s="811">
        <f t="shared" si="69"/>
        <v>-15759</v>
      </c>
      <c r="F213" s="811">
        <f t="shared" si="69"/>
        <v>-9902</v>
      </c>
      <c r="G213" s="811">
        <f t="shared" ref="G213" si="70">-G163</f>
        <v>-14969</v>
      </c>
      <c r="H213" s="811">
        <f t="shared" ref="H213:I213" si="71">-H163</f>
        <v>-19149.824999999997</v>
      </c>
      <c r="I213" s="811">
        <f t="shared" si="71"/>
        <v>-29003.897500000003</v>
      </c>
      <c r="J213" s="18"/>
    </row>
    <row r="214" spans="1:10" ht="25.2" x14ac:dyDescent="0.3">
      <c r="A214" s="6" t="s">
        <v>565</v>
      </c>
      <c r="B214" s="7" t="s">
        <v>23</v>
      </c>
      <c r="C214" s="811">
        <f>0</f>
        <v>0</v>
      </c>
      <c r="D214" s="811">
        <f>0</f>
        <v>0</v>
      </c>
      <c r="E214" s="811">
        <f>0</f>
        <v>0</v>
      </c>
      <c r="F214" s="811">
        <f>0</f>
        <v>0</v>
      </c>
      <c r="G214" s="811">
        <f>0</f>
        <v>0</v>
      </c>
      <c r="H214" s="811">
        <f>0</f>
        <v>0</v>
      </c>
      <c r="I214" s="811">
        <f>0</f>
        <v>0</v>
      </c>
      <c r="J214" s="95"/>
    </row>
    <row r="215" spans="1:10" ht="27" x14ac:dyDescent="0.3">
      <c r="A215" s="98" t="s">
        <v>535</v>
      </c>
      <c r="B215" s="7" t="s">
        <v>23</v>
      </c>
      <c r="C215" s="771">
        <f>C214+C213+C212</f>
        <v>1151895</v>
      </c>
      <c r="D215" s="771">
        <f t="shared" ref="D215:F215" si="72">D214+D213+D212</f>
        <v>1256668</v>
      </c>
      <c r="E215" s="771">
        <f t="shared" si="72"/>
        <v>2160655</v>
      </c>
      <c r="F215" s="771">
        <f t="shared" si="72"/>
        <v>2258020</v>
      </c>
      <c r="G215" s="771">
        <f t="shared" ref="G215" si="73">G214+G213+G212</f>
        <v>3565191</v>
      </c>
      <c r="H215" s="771">
        <f>H214+H213+H212</f>
        <v>7536212.3158061123</v>
      </c>
      <c r="I215" s="771">
        <f>I214+I213+I212</f>
        <v>13658571.833883556</v>
      </c>
      <c r="J215" s="40"/>
    </row>
    <row r="216" spans="1:10" ht="27" x14ac:dyDescent="0.3">
      <c r="A216" s="818" t="s">
        <v>647</v>
      </c>
      <c r="B216" s="7" t="s">
        <v>23</v>
      </c>
      <c r="C216" s="771">
        <f>-C194</f>
        <v>-451965</v>
      </c>
      <c r="D216" s="771">
        <f t="shared" ref="D216:I216" si="74">-D194</f>
        <v>-416040</v>
      </c>
      <c r="E216" s="771">
        <f t="shared" si="74"/>
        <v>-363155</v>
      </c>
      <c r="F216" s="771">
        <f t="shared" si="74"/>
        <v>-273844</v>
      </c>
      <c r="G216" s="771">
        <f t="shared" si="74"/>
        <v>-513854</v>
      </c>
      <c r="H216" s="771">
        <f t="shared" si="74"/>
        <v>-414384.92000103876</v>
      </c>
      <c r="I216" s="771">
        <f t="shared" si="74"/>
        <v>-285523.42605323408</v>
      </c>
      <c r="J216" s="40"/>
    </row>
    <row r="217" spans="1:10" ht="25.2" x14ac:dyDescent="0.3">
      <c r="A217" s="6" t="s">
        <v>566</v>
      </c>
      <c r="B217" s="7" t="s">
        <v>23</v>
      </c>
      <c r="C217" s="811">
        <f t="shared" ref="C217:F217" si="75">C203</f>
        <v>12613</v>
      </c>
      <c r="D217" s="811">
        <f t="shared" si="75"/>
        <v>69976</v>
      </c>
      <c r="E217" s="811">
        <f t="shared" si="75"/>
        <v>150314</v>
      </c>
      <c r="F217" s="811">
        <f t="shared" si="75"/>
        <v>70856</v>
      </c>
      <c r="G217" s="811">
        <f t="shared" ref="G217" si="76">G203</f>
        <v>75257</v>
      </c>
      <c r="H217" s="811">
        <f t="shared" ref="H217:I217" si="77">H203</f>
        <v>109122.65</v>
      </c>
      <c r="I217" s="811">
        <f t="shared" si="77"/>
        <v>158227.8425</v>
      </c>
      <c r="J217" s="96"/>
    </row>
    <row r="218" spans="1:10" ht="27" x14ac:dyDescent="0.3">
      <c r="A218" s="98" t="s">
        <v>567</v>
      </c>
      <c r="B218" s="7" t="s">
        <v>23</v>
      </c>
      <c r="C218" s="771">
        <f>C215+C217+C216</f>
        <v>712543</v>
      </c>
      <c r="D218" s="771">
        <f t="shared" ref="D218:I218" si="78">D215+D217+D216</f>
        <v>910604</v>
      </c>
      <c r="E218" s="771">
        <f t="shared" si="78"/>
        <v>1947814</v>
      </c>
      <c r="F218" s="771">
        <f t="shared" si="78"/>
        <v>2055032</v>
      </c>
      <c r="G218" s="771">
        <f t="shared" si="78"/>
        <v>3126594</v>
      </c>
      <c r="H218" s="771">
        <f t="shared" si="78"/>
        <v>7230950.0458050743</v>
      </c>
      <c r="I218" s="771">
        <f t="shared" si="78"/>
        <v>13531276.250330321</v>
      </c>
      <c r="J218" s="96"/>
    </row>
    <row r="219" spans="1:10" ht="25.2" x14ac:dyDescent="0.3">
      <c r="A219" s="6" t="s">
        <v>568</v>
      </c>
      <c r="B219" s="7" t="s">
        <v>23</v>
      </c>
      <c r="C219" s="811">
        <v>-115836</v>
      </c>
      <c r="D219" s="811">
        <v>-120661</v>
      </c>
      <c r="E219" s="811">
        <v>-421950</v>
      </c>
      <c r="F219" s="811">
        <v>-415125</v>
      </c>
      <c r="G219" s="811">
        <v>82413</v>
      </c>
      <c r="H219" s="811">
        <f>H218*H231</f>
        <v>-1460681.9444976193</v>
      </c>
      <c r="I219" s="811">
        <f>I218*I231</f>
        <v>-2733374.0075183134</v>
      </c>
      <c r="J219" s="96"/>
    </row>
    <row r="220" spans="1:10" ht="25.2" x14ac:dyDescent="0.3">
      <c r="A220" s="6" t="s">
        <v>569</v>
      </c>
      <c r="B220" s="7" t="s">
        <v>23</v>
      </c>
      <c r="C220" s="811">
        <v>-957</v>
      </c>
      <c r="D220" s="811">
        <v>-16008</v>
      </c>
      <c r="E220" s="811">
        <v>0</v>
      </c>
      <c r="F220" s="811">
        <v>0</v>
      </c>
      <c r="G220" s="811">
        <v>-1564</v>
      </c>
      <c r="H220" s="811">
        <v>0</v>
      </c>
      <c r="I220" s="811">
        <v>0</v>
      </c>
      <c r="J220" s="26"/>
    </row>
    <row r="221" spans="1:10" ht="27" x14ac:dyDescent="0.3">
      <c r="A221" s="98" t="s">
        <v>12</v>
      </c>
      <c r="B221" s="7" t="s">
        <v>23</v>
      </c>
      <c r="C221" s="771">
        <f>C218+C219+C220</f>
        <v>595750</v>
      </c>
      <c r="D221" s="771">
        <f>D218+D219+D220</f>
        <v>773935</v>
      </c>
      <c r="E221" s="771">
        <f t="shared" ref="E221:F221" si="79">E218+E219+E220</f>
        <v>1525864</v>
      </c>
      <c r="F221" s="771">
        <f t="shared" si="79"/>
        <v>1639907</v>
      </c>
      <c r="G221" s="771">
        <f t="shared" ref="G221" si="80">G218+G219+G220</f>
        <v>3207443</v>
      </c>
      <c r="H221" s="771">
        <f>H218+H219+H220</f>
        <v>5770268.1013074555</v>
      </c>
      <c r="I221" s="771">
        <f>I218+I219+I220</f>
        <v>10797902.242812008</v>
      </c>
    </row>
    <row r="222" spans="1:10" ht="27.6" x14ac:dyDescent="0.3">
      <c r="A222" s="6" t="s">
        <v>13</v>
      </c>
      <c r="B222" s="7" t="s">
        <v>14</v>
      </c>
      <c r="C222" s="819">
        <f>C221*1000/C223</f>
        <v>77.0898033126294</v>
      </c>
      <c r="D222" s="819">
        <f t="shared" ref="D222:F222" si="81">D221*1000/D223</f>
        <v>100.1468685300207</v>
      </c>
      <c r="E222" s="819">
        <f t="shared" si="81"/>
        <v>197.44616977225672</v>
      </c>
      <c r="F222" s="819">
        <f t="shared" si="81"/>
        <v>212.2032867494824</v>
      </c>
      <c r="G222" s="819">
        <f t="shared" ref="G222" si="82">G221*1000/G223</f>
        <v>415.04179606625257</v>
      </c>
      <c r="I222" s="819">
        <f>I221*1000/I223</f>
        <v>1397.2440790388209</v>
      </c>
      <c r="J222" s="30"/>
    </row>
    <row r="223" spans="1:10" ht="25.8" thickBot="1" x14ac:dyDescent="0.35">
      <c r="A223" s="14" t="s">
        <v>15</v>
      </c>
      <c r="B223" s="7" t="s">
        <v>23</v>
      </c>
      <c r="C223" s="811">
        <v>7728000</v>
      </c>
      <c r="D223" s="811">
        <v>7728000</v>
      </c>
      <c r="E223" s="811">
        <v>7728000</v>
      </c>
      <c r="F223" s="811">
        <v>7728000</v>
      </c>
      <c r="G223" s="811">
        <v>7728000</v>
      </c>
      <c r="H223" s="811">
        <v>7728000</v>
      </c>
      <c r="I223" s="811">
        <v>7728000</v>
      </c>
      <c r="J223" s="38"/>
    </row>
    <row r="224" spans="1:10" ht="27.6" thickTop="1" x14ac:dyDescent="0.3">
      <c r="A224" s="15" t="s">
        <v>16</v>
      </c>
      <c r="B224" s="74" t="s">
        <v>5</v>
      </c>
      <c r="C224" s="812">
        <f>C212/C210</f>
        <v>0.60537671120071479</v>
      </c>
      <c r="D224" s="812">
        <f t="shared" ref="D224:F224" si="83">D212/D210</f>
        <v>0.61930956523015712</v>
      </c>
      <c r="E224" s="812">
        <f t="shared" si="83"/>
        <v>0.68510775330865192</v>
      </c>
      <c r="F224" s="812">
        <f t="shared" si="83"/>
        <v>0.74114032347247294</v>
      </c>
      <c r="G224" s="812">
        <v>0.67188201058936137</v>
      </c>
      <c r="H224" s="812">
        <f>H212/H210</f>
        <v>0.78291415826054622</v>
      </c>
      <c r="I224" s="812">
        <f>I212/I210</f>
        <v>0.82737461188218209</v>
      </c>
      <c r="J224" s="38"/>
    </row>
    <row r="225" spans="1:22" ht="27" x14ac:dyDescent="0.3">
      <c r="A225" s="16" t="s">
        <v>17</v>
      </c>
      <c r="B225" s="75" t="s">
        <v>5</v>
      </c>
      <c r="C225" s="813">
        <f>C215/C210</f>
        <v>0.60226056522496119</v>
      </c>
      <c r="D225" s="813">
        <f t="shared" ref="D225:F225" si="84">D215/D210</f>
        <v>0.61496015404980198</v>
      </c>
      <c r="E225" s="813">
        <f t="shared" si="84"/>
        <v>0.68014701831779489</v>
      </c>
      <c r="F225" s="813">
        <f t="shared" si="84"/>
        <v>0.73790442228935271</v>
      </c>
      <c r="G225" s="813">
        <v>0.66853704816777082</v>
      </c>
      <c r="H225" s="813">
        <f>H215/H210</f>
        <v>0.78092978360830589</v>
      </c>
      <c r="I225" s="813">
        <f>I215/I210</f>
        <v>0.8256214096418385</v>
      </c>
      <c r="J225" s="53"/>
    </row>
    <row r="226" spans="1:22" ht="27" x14ac:dyDescent="0.3">
      <c r="A226" s="16" t="s">
        <v>18</v>
      </c>
      <c r="B226" s="75" t="s">
        <v>5</v>
      </c>
      <c r="C226" s="813">
        <f>C221/C210</f>
        <v>0.31148388675423594</v>
      </c>
      <c r="D226" s="813">
        <f t="shared" ref="D226:F226" si="85">D221/D210</f>
        <v>0.37873104656483131</v>
      </c>
      <c r="E226" s="813">
        <f t="shared" si="85"/>
        <v>0.48032279561450753</v>
      </c>
      <c r="F226" s="813">
        <f t="shared" si="85"/>
        <v>0.53590961437155804</v>
      </c>
      <c r="G226" s="813">
        <v>0.53418409479174411</v>
      </c>
      <c r="H226" s="813">
        <f>H221/H210</f>
        <v>0.59793620865283936</v>
      </c>
      <c r="I226" s="813">
        <f>I221/I210</f>
        <v>0.65270215505030693</v>
      </c>
      <c r="J226" s="38"/>
    </row>
    <row r="227" spans="1:22" ht="27.6" thickBot="1" x14ac:dyDescent="0.35">
      <c r="A227" s="17" t="s">
        <v>19</v>
      </c>
      <c r="B227" s="76" t="s">
        <v>5</v>
      </c>
      <c r="C227" s="814">
        <v>0.1</v>
      </c>
      <c r="D227" s="814">
        <v>0.12</v>
      </c>
      <c r="E227" s="814">
        <v>0.1</v>
      </c>
      <c r="F227" s="814"/>
      <c r="G227" s="814"/>
      <c r="H227" s="814"/>
      <c r="I227" s="814"/>
      <c r="J227" s="38"/>
    </row>
    <row r="228" spans="1:22" ht="21.6" thickTop="1" x14ac:dyDescent="0.4">
      <c r="C228" s="815" t="s">
        <v>1330</v>
      </c>
      <c r="D228" s="815"/>
      <c r="E228" s="816"/>
      <c r="F228" s="816"/>
      <c r="G228" s="816"/>
      <c r="H228" s="816"/>
      <c r="I228" s="816"/>
      <c r="J228" s="53"/>
    </row>
    <row r="229" spans="1:22" ht="22.2" x14ac:dyDescent="0.4">
      <c r="C229" s="815"/>
      <c r="D229" s="815"/>
      <c r="E229" s="816"/>
      <c r="F229" s="816"/>
      <c r="G229" s="816"/>
      <c r="H229" s="816"/>
      <c r="I229" s="816"/>
      <c r="J229" s="38"/>
      <c r="K229" s="164"/>
    </row>
    <row r="230" spans="1:22" ht="27.6" thickBot="1" x14ac:dyDescent="0.35">
      <c r="A230" s="2" t="s">
        <v>601</v>
      </c>
      <c r="B230" s="2"/>
      <c r="C230" s="806">
        <v>1397</v>
      </c>
      <c r="D230" s="806">
        <v>1398</v>
      </c>
      <c r="E230" s="806">
        <v>1399</v>
      </c>
      <c r="F230" s="806" t="s">
        <v>4023</v>
      </c>
      <c r="G230" s="806">
        <v>1400</v>
      </c>
      <c r="H230" s="806">
        <v>1401</v>
      </c>
      <c r="I230" s="806">
        <v>1402</v>
      </c>
      <c r="J230" s="53"/>
      <c r="K230" s="122"/>
    </row>
    <row r="231" spans="1:22" ht="25.8" thickTop="1" x14ac:dyDescent="0.3">
      <c r="A231" s="6" t="s">
        <v>602</v>
      </c>
      <c r="B231" s="7"/>
      <c r="C231" s="817">
        <f>(C220+C219)/C218</f>
        <v>-0.16391010788120858</v>
      </c>
      <c r="D231" s="817">
        <f>(D220+D219)/D218</f>
        <v>-0.15008609670065143</v>
      </c>
      <c r="E231" s="817">
        <f>(E220+E219)/E218</f>
        <v>-0.21662746032218683</v>
      </c>
      <c r="F231" s="817">
        <f>(F220+F219)/F218</f>
        <v>-0.20200415370660896</v>
      </c>
      <c r="G231" s="817">
        <f>(G220+G219)/G218</f>
        <v>2.5858490101369095E-2</v>
      </c>
      <c r="H231" s="817">
        <f>F231</f>
        <v>-0.20200415370660896</v>
      </c>
      <c r="I231" s="817">
        <f>H231</f>
        <v>-0.20200415370660896</v>
      </c>
      <c r="J231" s="38"/>
      <c r="K231" s="122"/>
    </row>
    <row r="232" spans="1:22" ht="22.2" x14ac:dyDescent="0.6">
      <c r="J232" s="38"/>
      <c r="L232" s="164"/>
      <c r="M232" s="164"/>
      <c r="N232" s="164"/>
      <c r="O232" s="164"/>
      <c r="P232" s="164"/>
      <c r="U232" s="121"/>
      <c r="V232" s="121"/>
    </row>
    <row r="233" spans="1:22" ht="20.399999999999999" x14ac:dyDescent="0.3">
      <c r="J233" s="53"/>
      <c r="L233" s="122"/>
      <c r="M233" s="122"/>
      <c r="N233" s="122"/>
      <c r="O233" s="122"/>
      <c r="P233" s="122"/>
    </row>
    <row r="234" spans="1:22" ht="18.600000000000001" x14ac:dyDescent="0.3">
      <c r="J234" s="38"/>
      <c r="L234" s="122"/>
      <c r="M234" s="122"/>
      <c r="N234" s="122"/>
      <c r="O234" s="122"/>
      <c r="P234" s="122"/>
    </row>
    <row r="235" spans="1:22" ht="18.600000000000001" x14ac:dyDescent="0.3">
      <c r="J235" s="38"/>
    </row>
    <row r="236" spans="1:22" ht="20.399999999999999" x14ac:dyDescent="0.3">
      <c r="J236" s="55"/>
    </row>
    <row r="237" spans="1:22" ht="20.399999999999999" x14ac:dyDescent="0.3">
      <c r="J237" s="55"/>
    </row>
    <row r="238" spans="1:22" ht="20.399999999999999" x14ac:dyDescent="0.3">
      <c r="J238" s="55"/>
    </row>
    <row r="239" spans="1:22" ht="20.399999999999999" x14ac:dyDescent="0.3">
      <c r="J239" s="805"/>
    </row>
    <row r="240" spans="1:22" x14ac:dyDescent="0.3">
      <c r="J240" s="13"/>
    </row>
    <row r="241" spans="5:28" x14ac:dyDescent="0.3">
      <c r="J241" s="13"/>
    </row>
    <row r="242" spans="5:28" ht="18.600000000000001" x14ac:dyDescent="0.3">
      <c r="J242" s="30"/>
    </row>
    <row r="243" spans="5:28" ht="18.600000000000001" x14ac:dyDescent="0.3">
      <c r="J243" s="87"/>
    </row>
    <row r="246" spans="5:28" ht="22.2" x14ac:dyDescent="0.7">
      <c r="E246" s="130"/>
      <c r="F246" s="131"/>
      <c r="G246" s="130"/>
      <c r="H246" s="130"/>
    </row>
    <row r="247" spans="5:28" ht="22.2" x14ac:dyDescent="0.7">
      <c r="E247" s="130"/>
      <c r="F247" s="131"/>
      <c r="G247" s="130"/>
      <c r="H247" s="130"/>
    </row>
    <row r="248" spans="5:28" ht="22.2" x14ac:dyDescent="0.7">
      <c r="E248" s="130"/>
      <c r="F248" s="131"/>
      <c r="G248" s="130"/>
      <c r="H248" s="130"/>
    </row>
    <row r="249" spans="5:28" ht="17.399999999999999" x14ac:dyDescent="0.35">
      <c r="E249" s="130"/>
      <c r="F249" s="130"/>
      <c r="G249" s="130"/>
      <c r="H249" s="130"/>
    </row>
    <row r="250" spans="5:28" ht="17.399999999999999" x14ac:dyDescent="0.35">
      <c r="E250" s="130"/>
      <c r="F250" s="130"/>
      <c r="G250" s="130"/>
      <c r="H250" s="130"/>
    </row>
    <row r="251" spans="5:28" ht="17.399999999999999" x14ac:dyDescent="0.35">
      <c r="E251" s="130"/>
      <c r="F251" s="130"/>
      <c r="G251" s="130"/>
      <c r="H251" s="130"/>
    </row>
    <row r="252" spans="5:28" ht="17.399999999999999" x14ac:dyDescent="0.35">
      <c r="E252" s="130"/>
      <c r="F252" s="130"/>
      <c r="G252" s="130"/>
      <c r="H252" s="130"/>
    </row>
    <row r="253" spans="5:28" ht="18.75" customHeight="1" x14ac:dyDescent="0.35">
      <c r="E253" s="130"/>
      <c r="F253" s="130"/>
      <c r="G253" s="130"/>
      <c r="H253" s="130"/>
    </row>
    <row r="254" spans="5:28" ht="17.399999999999999" x14ac:dyDescent="0.35">
      <c r="E254" s="130"/>
      <c r="F254" s="130"/>
      <c r="G254" s="130"/>
      <c r="H254" s="130"/>
    </row>
    <row r="255" spans="5:28" ht="17.399999999999999" x14ac:dyDescent="0.35">
      <c r="E255" s="130"/>
      <c r="F255" s="130"/>
      <c r="G255" s="130"/>
      <c r="H255" s="130"/>
      <c r="I255" s="130"/>
      <c r="N255" s="60"/>
      <c r="O255" s="60"/>
      <c r="P255" s="60"/>
      <c r="Q255" s="60"/>
      <c r="R255" s="58"/>
      <c r="S255" s="58"/>
      <c r="T255" s="58"/>
      <c r="U255" s="58"/>
      <c r="V255" s="57"/>
      <c r="W255" s="57"/>
      <c r="X255" s="57"/>
      <c r="Y255" s="57"/>
      <c r="Z255" s="57"/>
      <c r="AA255" s="57"/>
      <c r="AB255" s="57"/>
    </row>
    <row r="256" spans="5:28" ht="17.399999999999999" x14ac:dyDescent="0.35">
      <c r="I256" s="130"/>
      <c r="N256" s="59"/>
      <c r="O256" s="59"/>
      <c r="P256" s="59"/>
      <c r="Q256" s="59"/>
      <c r="R256" s="57"/>
      <c r="S256" s="57"/>
      <c r="T256" s="57"/>
      <c r="U256" s="57"/>
      <c r="V256" s="57"/>
      <c r="W256" s="57"/>
      <c r="X256" s="57"/>
      <c r="Y256" s="57"/>
      <c r="Z256" s="57"/>
      <c r="AA256" s="57"/>
      <c r="AB256" s="57"/>
    </row>
    <row r="257" spans="9:28" ht="17.399999999999999" x14ac:dyDescent="0.35">
      <c r="I257" s="130"/>
      <c r="N257" s="61"/>
      <c r="O257" s="61"/>
      <c r="P257" s="59"/>
      <c r="Q257" s="59"/>
      <c r="R257" s="57"/>
      <c r="S257" s="57"/>
      <c r="T257" s="57"/>
      <c r="U257" s="57"/>
      <c r="V257" s="57"/>
      <c r="W257" s="57"/>
      <c r="X257" s="57"/>
      <c r="Y257" s="57"/>
      <c r="Z257" s="57"/>
      <c r="AA257" s="57"/>
      <c r="AB257" s="57"/>
    </row>
    <row r="258" spans="9:28" ht="17.399999999999999" x14ac:dyDescent="0.35">
      <c r="I258" s="130"/>
      <c r="N258" s="59"/>
      <c r="O258" s="59"/>
      <c r="P258" s="59"/>
      <c r="Q258" s="59"/>
      <c r="R258" s="57"/>
      <c r="S258" s="57"/>
      <c r="T258" s="57"/>
      <c r="U258" s="57"/>
      <c r="V258" s="57"/>
      <c r="W258" s="57"/>
      <c r="X258" s="57"/>
      <c r="Y258" s="57"/>
      <c r="Z258" s="57"/>
      <c r="AA258" s="57"/>
      <c r="AB258" s="57"/>
    </row>
    <row r="259" spans="9:28" ht="17.399999999999999" x14ac:dyDescent="0.35">
      <c r="I259" s="130"/>
      <c r="N259" s="59"/>
      <c r="O259" s="71"/>
      <c r="P259" s="59"/>
      <c r="Q259" s="59"/>
      <c r="R259" s="57"/>
      <c r="S259" s="57"/>
      <c r="T259" s="57"/>
      <c r="U259" s="57"/>
      <c r="V259" s="57"/>
      <c r="W259" s="57"/>
      <c r="X259" s="57"/>
      <c r="Y259" s="57"/>
      <c r="Z259" s="57"/>
      <c r="AA259" s="57"/>
      <c r="AB259" s="57"/>
    </row>
    <row r="260" spans="9:28" ht="17.399999999999999" x14ac:dyDescent="0.35">
      <c r="I260" s="130"/>
      <c r="N260" s="59"/>
      <c r="O260" s="59"/>
      <c r="P260" s="59"/>
      <c r="Q260" s="59"/>
      <c r="R260" s="57"/>
      <c r="S260" s="57"/>
      <c r="T260" s="57"/>
      <c r="U260" s="57"/>
      <c r="V260" s="57"/>
      <c r="W260" s="57"/>
      <c r="X260" s="57"/>
      <c r="Y260" s="57"/>
      <c r="Z260" s="57"/>
      <c r="AA260" s="57"/>
      <c r="AB260" s="57"/>
    </row>
    <row r="261" spans="9:28" ht="17.399999999999999" x14ac:dyDescent="0.35">
      <c r="I261" s="130"/>
      <c r="N261" s="59"/>
      <c r="O261" s="59"/>
      <c r="P261" s="59"/>
      <c r="Q261" s="59"/>
      <c r="R261" s="57"/>
      <c r="S261" s="57"/>
      <c r="T261" s="57"/>
      <c r="U261" s="57"/>
      <c r="V261" s="57"/>
      <c r="W261" s="57"/>
      <c r="X261" s="57"/>
      <c r="Y261" s="57"/>
      <c r="Z261" s="57"/>
      <c r="AA261" s="57"/>
      <c r="AB261" s="57"/>
    </row>
    <row r="262" spans="9:28" ht="17.399999999999999" x14ac:dyDescent="0.35">
      <c r="I262" s="130"/>
      <c r="N262" s="59"/>
      <c r="O262" s="59"/>
      <c r="P262" s="59"/>
      <c r="Q262" s="59"/>
      <c r="R262" s="57"/>
      <c r="S262" s="57"/>
      <c r="T262" s="57"/>
      <c r="U262" s="57"/>
      <c r="V262" s="57"/>
      <c r="W262" s="57"/>
      <c r="X262" s="57"/>
      <c r="Y262" s="57"/>
      <c r="Z262" s="57"/>
      <c r="AA262" s="57"/>
      <c r="AB262" s="57"/>
    </row>
    <row r="263" spans="9:28" ht="17.399999999999999" x14ac:dyDescent="0.35">
      <c r="I263" s="130"/>
      <c r="N263" s="59"/>
      <c r="O263" s="59"/>
      <c r="P263" s="59"/>
      <c r="Q263" s="59"/>
      <c r="R263" s="57"/>
      <c r="S263" s="57"/>
      <c r="T263" s="57"/>
      <c r="U263" s="57"/>
      <c r="V263" s="57"/>
      <c r="W263" s="57"/>
      <c r="X263" s="57"/>
      <c r="Y263" s="57"/>
      <c r="Z263" s="57"/>
      <c r="AA263" s="57"/>
      <c r="AB263" s="57"/>
    </row>
    <row r="264" spans="9:28" ht="17.399999999999999" x14ac:dyDescent="0.35">
      <c r="I264" s="130"/>
      <c r="N264" s="13"/>
      <c r="O264" s="13"/>
      <c r="V264" s="57"/>
      <c r="W264" s="57"/>
      <c r="X264" s="57"/>
      <c r="Y264" s="57"/>
      <c r="Z264" s="57"/>
      <c r="AA264" s="57"/>
      <c r="AB264" s="57"/>
    </row>
    <row r="265" spans="9:28" x14ac:dyDescent="0.3">
      <c r="V265" s="57"/>
      <c r="W265" s="57"/>
      <c r="X265" s="57"/>
      <c r="Y265" s="57"/>
      <c r="Z265" s="57"/>
      <c r="AA265" s="57"/>
      <c r="AB265" s="57"/>
    </row>
    <row r="266" spans="9:28" x14ac:dyDescent="0.3">
      <c r="V266" s="57"/>
      <c r="W266" s="57"/>
      <c r="X266" s="57"/>
      <c r="Y266" s="57"/>
      <c r="Z266" s="57"/>
      <c r="AA266" s="57"/>
      <c r="AB266" s="57"/>
    </row>
    <row r="267" spans="9:28" ht="20.399999999999999" x14ac:dyDescent="0.35">
      <c r="J267" s="130"/>
      <c r="K267" s="130"/>
      <c r="L267" s="130"/>
      <c r="M267" s="130"/>
      <c r="O267" s="53"/>
      <c r="V267" s="57"/>
      <c r="W267" s="57"/>
      <c r="X267" s="57"/>
      <c r="Y267" s="57"/>
      <c r="Z267" s="57"/>
      <c r="AA267" s="57"/>
      <c r="AB267" s="57"/>
    </row>
    <row r="268" spans="9:28" ht="17.399999999999999" x14ac:dyDescent="0.35">
      <c r="J268" s="130"/>
      <c r="K268" s="130"/>
      <c r="L268" s="130"/>
      <c r="M268" s="130"/>
      <c r="V268" s="57"/>
      <c r="W268" s="57"/>
      <c r="X268" s="57"/>
      <c r="Y268" s="57"/>
      <c r="Z268" s="57"/>
      <c r="AA268" s="57"/>
      <c r="AB268" s="57"/>
    </row>
    <row r="269" spans="9:28" ht="17.399999999999999" x14ac:dyDescent="0.35">
      <c r="J269" s="130"/>
      <c r="K269" s="130"/>
      <c r="L269" s="130"/>
      <c r="M269" s="130"/>
      <c r="V269" s="13"/>
      <c r="W269" s="13"/>
      <c r="X269" s="13"/>
      <c r="Y269" s="13"/>
      <c r="Z269" s="13"/>
      <c r="AA269" s="13"/>
      <c r="AB269" s="13"/>
    </row>
    <row r="270" spans="9:28" ht="17.399999999999999" x14ac:dyDescent="0.35">
      <c r="J270" s="130"/>
      <c r="K270" s="130"/>
      <c r="L270" s="130"/>
      <c r="M270" s="130"/>
    </row>
    <row r="271" spans="9:28" ht="17.399999999999999" x14ac:dyDescent="0.35">
      <c r="J271" s="130"/>
      <c r="K271" s="130"/>
      <c r="L271" s="130"/>
      <c r="M271" s="130"/>
    </row>
    <row r="272" spans="9:28" ht="17.399999999999999" x14ac:dyDescent="0.35">
      <c r="J272" s="130"/>
      <c r="K272" s="130"/>
      <c r="L272" s="130"/>
      <c r="M272" s="130"/>
    </row>
    <row r="273" spans="10:20" ht="17.399999999999999" x14ac:dyDescent="0.35">
      <c r="J273" s="130"/>
      <c r="K273" s="130"/>
      <c r="L273" s="130"/>
      <c r="M273" s="130"/>
    </row>
    <row r="274" spans="10:20" ht="17.399999999999999" x14ac:dyDescent="0.35">
      <c r="J274" s="130"/>
      <c r="K274" s="130"/>
      <c r="L274" s="130"/>
      <c r="M274" s="130"/>
    </row>
    <row r="275" spans="10:20" ht="17.399999999999999" x14ac:dyDescent="0.35">
      <c r="J275" s="130"/>
      <c r="K275" s="130"/>
      <c r="L275" s="130"/>
      <c r="M275" s="130"/>
    </row>
    <row r="276" spans="10:20" ht="17.399999999999999" x14ac:dyDescent="0.35">
      <c r="J276" s="130"/>
      <c r="K276" s="130"/>
      <c r="L276" s="130"/>
      <c r="M276" s="130"/>
    </row>
    <row r="279" spans="10:20" x14ac:dyDescent="0.3">
      <c r="Q279" s="57"/>
      <c r="R279" s="57"/>
      <c r="S279" s="57"/>
      <c r="T279" s="57"/>
    </row>
  </sheetData>
  <conditionalFormatting sqref="N239:Q244 P238:Q238 N236:Q237">
    <cfRule type="colorScale" priority="1">
      <colorScale>
        <cfvo type="min"/>
        <cfvo type="max"/>
        <color rgb="FFFCFCFF"/>
        <color rgb="FF63BE7B"/>
      </colorScale>
    </cfRule>
  </conditionalFormatting>
  <pageMargins left="0.7" right="0.7" top="0.75" bottom="0.75" header="0.3" footer="0.3"/>
  <ignoredErrors>
    <ignoredError sqref="F21 H139:I139" formula="1"/>
    <ignoredError sqref="C42" formulaRange="1"/>
  </ignoredErrors>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P224"/>
  <sheetViews>
    <sheetView showGridLines="0" rightToLeft="1" zoomScale="70" zoomScaleNormal="70" workbookViewId="0">
      <pane xSplit="1" ySplit="2" topLeftCell="B151" activePane="bottomRight" state="frozen"/>
      <selection activeCell="C32" sqref="C32"/>
      <selection pane="topRight" activeCell="C32" sqref="C32"/>
      <selection pane="bottomLeft" activeCell="C32" sqref="C32"/>
      <selection pane="bottomRight" activeCell="K174" sqref="K174"/>
    </sheetView>
  </sheetViews>
  <sheetFormatPr defaultRowHeight="14.4" x14ac:dyDescent="0.3"/>
  <cols>
    <col min="1" max="1" width="53.33203125" bestFit="1" customWidth="1"/>
    <col min="2" max="2" width="24.6640625" bestFit="1" customWidth="1"/>
    <col min="3" max="8" width="17.109375" customWidth="1"/>
    <col min="9" max="9" width="26.44140625" bestFit="1" customWidth="1"/>
    <col min="10" max="10" width="16.6640625" bestFit="1" customWidth="1"/>
    <col min="11" max="11" width="16.88671875" bestFit="1" customWidth="1"/>
    <col min="12" max="12" width="19.88671875" customWidth="1"/>
    <col min="13" max="13" width="15.109375" bestFit="1" customWidth="1"/>
    <col min="14" max="14" width="16.33203125" bestFit="1" customWidth="1"/>
    <col min="15" max="15" width="19.109375" bestFit="1" customWidth="1"/>
    <col min="16" max="16" width="17.33203125" bestFit="1" customWidth="1"/>
    <col min="17" max="17" width="15.109375" bestFit="1" customWidth="1"/>
    <col min="18" max="18" width="15" bestFit="1" customWidth="1"/>
    <col min="19" max="19" width="15.109375" bestFit="1" customWidth="1"/>
    <col min="20" max="20" width="14.88671875" bestFit="1" customWidth="1"/>
    <col min="21" max="22" width="13.88671875" bestFit="1" customWidth="1"/>
    <col min="23" max="23" width="14" bestFit="1" customWidth="1"/>
    <col min="24" max="24" width="14.44140625" bestFit="1" customWidth="1"/>
    <col min="25" max="25" width="14.6640625" bestFit="1" customWidth="1"/>
    <col min="26" max="26" width="15.88671875" bestFit="1" customWidth="1"/>
    <col min="27" max="27" width="13.5546875" bestFit="1" customWidth="1"/>
    <col min="28" max="28" width="14.44140625" bestFit="1" customWidth="1"/>
    <col min="29" max="29" width="14.5546875" bestFit="1" customWidth="1"/>
    <col min="30" max="31" width="14.109375" bestFit="1" customWidth="1"/>
    <col min="32" max="32" width="14.33203125" bestFit="1" customWidth="1"/>
    <col min="33" max="33" width="14" bestFit="1" customWidth="1"/>
    <col min="34" max="34" width="13.109375" bestFit="1" customWidth="1"/>
    <col min="35" max="36" width="14.33203125" bestFit="1" customWidth="1"/>
    <col min="37" max="37" width="14.33203125" customWidth="1"/>
    <col min="38" max="38" width="14.88671875" bestFit="1" customWidth="1"/>
    <col min="39" max="40" width="14.33203125" customWidth="1"/>
    <col min="41" max="41" width="19.44140625" bestFit="1" customWidth="1"/>
    <col min="42" max="42" width="18.33203125" customWidth="1"/>
  </cols>
  <sheetData>
    <row r="1" spans="1:16" ht="23.4" x14ac:dyDescent="0.3">
      <c r="A1" s="1" t="str">
        <f>A173</f>
        <v>سود هر سهم</v>
      </c>
      <c r="B1" s="1" t="s">
        <v>14</v>
      </c>
      <c r="C1" s="829">
        <f>C173</f>
        <v>368.35534883720931</v>
      </c>
      <c r="D1" s="829">
        <f>D173</f>
        <v>332.5827906976744</v>
      </c>
      <c r="E1" s="829">
        <f>E173</f>
        <v>451.85744186046514</v>
      </c>
      <c r="F1" s="829">
        <f>F173</f>
        <v>673.17697674418605</v>
      </c>
      <c r="G1" s="829">
        <f>G173</f>
        <v>269.06511627906974</v>
      </c>
      <c r="H1" s="829">
        <f>مفروضات!G25</f>
        <v>1059.9928713740069</v>
      </c>
      <c r="I1" s="829">
        <f>I173</f>
        <v>2067.4559249364424</v>
      </c>
    </row>
    <row r="2" spans="1:16" ht="27" x14ac:dyDescent="0.3">
      <c r="A2" s="180"/>
      <c r="B2" s="180" t="s">
        <v>1</v>
      </c>
      <c r="C2" s="792">
        <v>1397</v>
      </c>
      <c r="D2" s="792">
        <v>1398</v>
      </c>
      <c r="E2" s="792">
        <v>1399</v>
      </c>
      <c r="F2" s="792">
        <v>1400</v>
      </c>
      <c r="G2" s="792" t="s">
        <v>1307</v>
      </c>
      <c r="H2" s="793">
        <v>1401</v>
      </c>
      <c r="I2" s="793">
        <v>1402</v>
      </c>
    </row>
    <row r="3" spans="1:16" ht="18.600000000000001" x14ac:dyDescent="0.3">
      <c r="F3" s="8"/>
      <c r="G3" s="8"/>
      <c r="H3" s="8"/>
    </row>
    <row r="4" spans="1:16" ht="19.2" thickBot="1" x14ac:dyDescent="0.35">
      <c r="A4" s="2"/>
      <c r="B4" s="2" t="s">
        <v>624</v>
      </c>
      <c r="C4" s="2" t="s">
        <v>3748</v>
      </c>
      <c r="D4" s="2" t="s">
        <v>3752</v>
      </c>
      <c r="F4" s="28"/>
      <c r="G4" s="28"/>
      <c r="H4" s="28"/>
    </row>
    <row r="5" spans="1:16" ht="24" thickTop="1" x14ac:dyDescent="0.3">
      <c r="A5" s="3" t="s">
        <v>3750</v>
      </c>
      <c r="B5" s="491">
        <v>6</v>
      </c>
      <c r="C5" s="496">
        <v>3</v>
      </c>
      <c r="D5" s="496">
        <f>C5+B5</f>
        <v>9</v>
      </c>
      <c r="F5" s="135"/>
      <c r="G5" s="135"/>
      <c r="H5" s="135"/>
    </row>
    <row r="6" spans="1:16" ht="23.4" x14ac:dyDescent="0.3">
      <c r="A6" s="498" t="s">
        <v>3749</v>
      </c>
      <c r="B6" s="499">
        <v>143.19999999999999</v>
      </c>
      <c r="C6" s="494">
        <v>148.80000000000001</v>
      </c>
      <c r="D6" s="494"/>
      <c r="F6" s="30"/>
      <c r="G6" s="30"/>
      <c r="H6" s="30"/>
    </row>
    <row r="7" spans="1:16" ht="23.4" x14ac:dyDescent="0.3">
      <c r="A7" s="6" t="s">
        <v>3757</v>
      </c>
      <c r="B7" s="493">
        <f>B5*B6</f>
        <v>859.19999999999993</v>
      </c>
      <c r="C7" s="493">
        <f>C5*C6</f>
        <v>446.40000000000003</v>
      </c>
      <c r="D7" s="493">
        <f>C7+B7</f>
        <v>1305.5999999999999</v>
      </c>
      <c r="F7" s="10"/>
      <c r="G7" s="10"/>
      <c r="H7" s="10"/>
    </row>
    <row r="8" spans="1:16" ht="23.4" x14ac:dyDescent="0.3">
      <c r="A8" s="6" t="s">
        <v>3754</v>
      </c>
      <c r="B8" s="493"/>
      <c r="C8" s="493"/>
      <c r="D8" s="493">
        <f>F101/8760000</f>
        <v>870.62659817351596</v>
      </c>
      <c r="F8" s="10"/>
      <c r="G8" s="10"/>
      <c r="H8" s="10"/>
    </row>
    <row r="9" spans="1:16" ht="23.4" x14ac:dyDescent="0.3">
      <c r="A9" s="6" t="s">
        <v>3761</v>
      </c>
      <c r="B9" s="493"/>
      <c r="C9" s="493"/>
      <c r="D9" s="497">
        <f>D8/D7</f>
        <v>0.66684022531672493</v>
      </c>
      <c r="F9" s="10"/>
      <c r="G9" s="10"/>
      <c r="H9" s="10"/>
    </row>
    <row r="10" spans="1:16" ht="23.4" x14ac:dyDescent="0.3">
      <c r="A10" s="27"/>
      <c r="B10" s="493"/>
      <c r="C10" s="493"/>
      <c r="D10" s="497"/>
      <c r="F10" s="10"/>
      <c r="G10" s="10"/>
      <c r="H10" s="10"/>
    </row>
    <row r="11" spans="1:16" ht="19.2" thickBot="1" x14ac:dyDescent="0.35">
      <c r="A11" s="2"/>
      <c r="B11" s="2" t="s">
        <v>1</v>
      </c>
      <c r="C11" s="2"/>
      <c r="D11" s="2" t="s">
        <v>31</v>
      </c>
      <c r="F11" s="10"/>
      <c r="G11" s="10"/>
      <c r="H11" s="10"/>
    </row>
    <row r="12" spans="1:16" ht="24" thickTop="1" x14ac:dyDescent="0.3">
      <c r="A12" s="265" t="s">
        <v>3767</v>
      </c>
      <c r="B12" s="502" t="s">
        <v>3765</v>
      </c>
      <c r="D12" s="493">
        <f>G119*100000/100</f>
        <v>80311000</v>
      </c>
      <c r="F12" s="10"/>
      <c r="G12" s="10"/>
      <c r="H12" s="10"/>
    </row>
    <row r="13" spans="1:16" ht="23.4" x14ac:dyDescent="0.3">
      <c r="A13" s="265" t="s">
        <v>3762</v>
      </c>
      <c r="B13" s="502" t="s">
        <v>3765</v>
      </c>
      <c r="D13" s="493">
        <f>F119*1000000/100</f>
        <v>1249080000</v>
      </c>
      <c r="F13" s="10"/>
      <c r="G13" s="10"/>
      <c r="H13" s="10"/>
    </row>
    <row r="14" spans="1:16" ht="23.4" x14ac:dyDescent="0.3">
      <c r="A14" s="265" t="s">
        <v>3764</v>
      </c>
      <c r="B14" s="502" t="s">
        <v>3775</v>
      </c>
      <c r="D14" s="492">
        <f>F101/D13</f>
        <v>6.1058451019950688</v>
      </c>
      <c r="F14" s="36"/>
      <c r="G14" s="36"/>
      <c r="H14" s="36"/>
    </row>
    <row r="15" spans="1:16" ht="23.4" x14ac:dyDescent="0.3">
      <c r="A15" s="265"/>
      <c r="B15" s="503"/>
      <c r="D15" s="492"/>
      <c r="F15" s="36"/>
      <c r="G15" s="36"/>
      <c r="H15" s="36"/>
    </row>
    <row r="16" spans="1:16" ht="24" thickBot="1" x14ac:dyDescent="0.4">
      <c r="A16" s="557"/>
      <c r="B16" s="557" t="s">
        <v>1</v>
      </c>
      <c r="C16" s="558">
        <v>1397</v>
      </c>
      <c r="D16" s="558">
        <v>1398</v>
      </c>
      <c r="E16" s="558">
        <v>1399</v>
      </c>
      <c r="F16" s="558">
        <v>1400</v>
      </c>
      <c r="G16" s="558" t="s">
        <v>4032</v>
      </c>
      <c r="H16" s="558">
        <v>1401</v>
      </c>
      <c r="I16" s="558">
        <v>1402</v>
      </c>
      <c r="J16" s="562"/>
      <c r="K16" s="563"/>
      <c r="L16" s="559"/>
      <c r="M16" s="493"/>
      <c r="N16" s="493"/>
      <c r="O16" s="497"/>
      <c r="P16" s="556"/>
    </row>
    <row r="17" spans="1:16" ht="24" thickTop="1" x14ac:dyDescent="0.35">
      <c r="A17" s="567" t="s">
        <v>4026</v>
      </c>
      <c r="B17" s="493" t="s">
        <v>3988</v>
      </c>
      <c r="C17" s="493">
        <v>6</v>
      </c>
      <c r="D17" s="493">
        <v>6</v>
      </c>
      <c r="E17" s="493">
        <v>6</v>
      </c>
      <c r="F17" s="493">
        <v>6</v>
      </c>
      <c r="G17" s="493">
        <v>6</v>
      </c>
      <c r="H17" s="493">
        <v>6</v>
      </c>
      <c r="I17" s="493">
        <v>6</v>
      </c>
      <c r="J17" s="562"/>
      <c r="K17" s="563"/>
      <c r="L17" s="559"/>
      <c r="M17" s="493"/>
      <c r="N17" s="493"/>
      <c r="O17" s="497"/>
      <c r="P17" s="556"/>
    </row>
    <row r="18" spans="1:16" ht="23.4" x14ac:dyDescent="0.35">
      <c r="A18" s="567" t="s">
        <v>4003</v>
      </c>
      <c r="B18" s="493" t="s">
        <v>3988</v>
      </c>
      <c r="C18" s="493">
        <v>3</v>
      </c>
      <c r="D18" s="493">
        <v>3</v>
      </c>
      <c r="E18" s="493">
        <v>3</v>
      </c>
      <c r="F18" s="493">
        <v>3</v>
      </c>
      <c r="G18" s="493">
        <v>3</v>
      </c>
      <c r="H18" s="493">
        <v>3</v>
      </c>
      <c r="I18" s="493">
        <v>3</v>
      </c>
      <c r="J18" s="493"/>
      <c r="K18" s="563"/>
      <c r="L18" s="559"/>
      <c r="M18" s="493"/>
      <c r="N18" s="493"/>
      <c r="O18" s="497"/>
      <c r="P18" s="556"/>
    </row>
    <row r="19" spans="1:16" ht="23.4" x14ac:dyDescent="0.35">
      <c r="A19" s="567" t="s">
        <v>3967</v>
      </c>
      <c r="B19" s="493" t="s">
        <v>3796</v>
      </c>
      <c r="C19" s="643">
        <v>143.19999999999999</v>
      </c>
      <c r="D19" s="643">
        <v>143.19999999999999</v>
      </c>
      <c r="E19" s="643">
        <v>143.19999999999999</v>
      </c>
      <c r="F19" s="643">
        <v>143.19999999999999</v>
      </c>
      <c r="G19" s="643">
        <v>143.19999999999999</v>
      </c>
      <c r="H19" s="643">
        <v>143.19999999999999</v>
      </c>
      <c r="I19" s="643">
        <v>143.19999999999999</v>
      </c>
      <c r="J19" s="562"/>
      <c r="K19" s="563"/>
      <c r="L19" s="559"/>
      <c r="M19" s="493"/>
      <c r="N19" s="493"/>
      <c r="O19" s="497"/>
      <c r="P19" s="556"/>
    </row>
    <row r="20" spans="1:16" ht="23.4" x14ac:dyDescent="0.35">
      <c r="A20" s="568" t="s">
        <v>3968</v>
      </c>
      <c r="B20" s="494" t="s">
        <v>3796</v>
      </c>
      <c r="C20" s="494">
        <v>149</v>
      </c>
      <c r="D20" s="494">
        <v>149</v>
      </c>
      <c r="E20" s="494">
        <v>149</v>
      </c>
      <c r="F20" s="494">
        <v>149</v>
      </c>
      <c r="G20" s="494">
        <v>149</v>
      </c>
      <c r="H20" s="494">
        <v>149</v>
      </c>
      <c r="I20" s="494">
        <v>149</v>
      </c>
      <c r="J20" s="562"/>
      <c r="K20" s="563"/>
      <c r="L20" s="559"/>
      <c r="M20" s="493"/>
      <c r="N20" s="493"/>
      <c r="O20" s="497"/>
      <c r="P20" s="556"/>
    </row>
    <row r="21" spans="1:16" ht="23.4" x14ac:dyDescent="0.35">
      <c r="A21" s="567" t="s">
        <v>3844</v>
      </c>
      <c r="B21" s="493" t="s">
        <v>3796</v>
      </c>
      <c r="C21" s="493">
        <f>C17*C19+C18*C20</f>
        <v>1306.1999999999998</v>
      </c>
      <c r="D21" s="493">
        <f t="shared" ref="D21:I21" si="0">D17*D19+D18*D20</f>
        <v>1306.1999999999998</v>
      </c>
      <c r="E21" s="493">
        <f t="shared" si="0"/>
        <v>1306.1999999999998</v>
      </c>
      <c r="F21" s="493">
        <f t="shared" si="0"/>
        <v>1306.1999999999998</v>
      </c>
      <c r="G21" s="493">
        <f>(G17*G19+G18*G20)/2</f>
        <v>653.09999999999991</v>
      </c>
      <c r="H21" s="493">
        <f t="shared" si="0"/>
        <v>1306.1999999999998</v>
      </c>
      <c r="I21" s="493">
        <f t="shared" si="0"/>
        <v>1306.1999999999998</v>
      </c>
      <c r="J21" s="562"/>
      <c r="K21" s="563"/>
      <c r="L21" s="559"/>
      <c r="M21" s="493"/>
      <c r="N21" s="493"/>
      <c r="O21" s="497"/>
      <c r="P21" s="556"/>
    </row>
    <row r="22" spans="1:16" ht="23.4" x14ac:dyDescent="0.35">
      <c r="A22" s="567" t="s">
        <v>3791</v>
      </c>
      <c r="B22" s="493" t="s">
        <v>3796</v>
      </c>
      <c r="C22" s="493">
        <f>C101/(10^3*8760)</f>
        <v>872.3530836757991</v>
      </c>
      <c r="D22" s="493">
        <f t="shared" ref="D22:G22" si="1">D101/(10^3*8760)</f>
        <v>818.76472602739727</v>
      </c>
      <c r="E22" s="493">
        <f t="shared" si="1"/>
        <v>809.96015981735161</v>
      </c>
      <c r="F22" s="493">
        <f t="shared" si="1"/>
        <v>870.62659817351596</v>
      </c>
      <c r="G22" s="493">
        <f t="shared" si="1"/>
        <v>371.04394977168948</v>
      </c>
      <c r="H22" s="493" t="e">
        <f>#REF!/(10^3*8760)</f>
        <v>#REF!</v>
      </c>
      <c r="I22" s="493">
        <f>H101/(10^3*8760)</f>
        <v>848.89611872146122</v>
      </c>
      <c r="J22" s="562"/>
      <c r="K22" s="563"/>
      <c r="L22" s="559"/>
      <c r="M22" s="493"/>
      <c r="N22" s="493"/>
      <c r="O22" s="497"/>
      <c r="P22" s="556"/>
    </row>
    <row r="23" spans="1:16" ht="23.4" x14ac:dyDescent="0.35">
      <c r="A23" s="567" t="s">
        <v>3790</v>
      </c>
      <c r="B23" s="493" t="s">
        <v>5</v>
      </c>
      <c r="C23" s="497">
        <f>C22/C21</f>
        <v>0.66785567575853566</v>
      </c>
      <c r="D23" s="497">
        <f t="shared" ref="D23:G23" si="2">D22/D21</f>
        <v>0.62682952536165781</v>
      </c>
      <c r="E23" s="497">
        <f t="shared" si="2"/>
        <v>0.62008892957996609</v>
      </c>
      <c r="F23" s="497">
        <f t="shared" si="2"/>
        <v>0.66653391377546778</v>
      </c>
      <c r="G23" s="497">
        <f t="shared" si="2"/>
        <v>0.56812731552854012</v>
      </c>
      <c r="H23" s="497" t="e">
        <f t="shared" ref="H23:I23" si="3">H22/H21</f>
        <v>#REF!</v>
      </c>
      <c r="I23" s="497">
        <f t="shared" si="3"/>
        <v>0.64989750323186446</v>
      </c>
      <c r="J23" s="562"/>
      <c r="K23" s="563"/>
      <c r="L23" s="559"/>
      <c r="M23" s="493"/>
      <c r="N23" s="493"/>
      <c r="O23" s="497"/>
      <c r="P23" s="556"/>
    </row>
    <row r="24" spans="1:16" ht="23.4" x14ac:dyDescent="0.35">
      <c r="A24" s="559" t="s">
        <v>3800</v>
      </c>
      <c r="B24" s="493" t="s">
        <v>14</v>
      </c>
      <c r="C24" s="515">
        <v>50</v>
      </c>
      <c r="D24" s="515">
        <v>50</v>
      </c>
      <c r="E24" s="515">
        <v>50</v>
      </c>
      <c r="F24" s="515">
        <v>50</v>
      </c>
      <c r="G24" s="515">
        <v>100</v>
      </c>
      <c r="H24" s="515">
        <f>مفروضات!C12</f>
        <v>100</v>
      </c>
      <c r="I24" s="515">
        <f>مفروضات!D12</f>
        <v>100</v>
      </c>
      <c r="J24" s="562"/>
      <c r="K24" s="563"/>
      <c r="L24" s="559"/>
      <c r="M24" s="493"/>
      <c r="N24" s="493"/>
      <c r="O24" s="497"/>
      <c r="P24" s="556"/>
    </row>
    <row r="25" spans="1:16" ht="23.4" x14ac:dyDescent="0.35">
      <c r="A25" s="559" t="s">
        <v>3797</v>
      </c>
      <c r="B25" s="493" t="s">
        <v>3798</v>
      </c>
      <c r="C25" s="493">
        <f>C116*10^6/C39</f>
        <v>886.0248145490101</v>
      </c>
      <c r="D25" s="493">
        <f t="shared" ref="D25:F25" si="4">D116*10^6/D101</f>
        <v>93.51151131305248</v>
      </c>
      <c r="E25" s="493">
        <f t="shared" si="4"/>
        <v>111.77786381341548</v>
      </c>
      <c r="F25" s="493">
        <f t="shared" si="4"/>
        <v>138.38206854901256</v>
      </c>
      <c r="G25" s="493">
        <f>G116*10^6/G101</f>
        <v>184.85176188989169</v>
      </c>
      <c r="H25" s="493">
        <f>G25*(1+مفروضات!C4)</f>
        <v>268.03505474034296</v>
      </c>
      <c r="I25" s="493">
        <f>H25*(1+مفروضات!D4)</f>
        <v>388.65082937349729</v>
      </c>
      <c r="J25" s="562"/>
      <c r="K25" s="563"/>
      <c r="L25" s="559"/>
      <c r="M25" s="564"/>
      <c r="N25" s="556"/>
      <c r="O25" s="556"/>
      <c r="P25" s="556"/>
    </row>
    <row r="26" spans="1:16" ht="23.4" x14ac:dyDescent="0.35">
      <c r="A26" s="559"/>
      <c r="B26" s="493"/>
      <c r="C26" s="493"/>
      <c r="D26" s="493"/>
      <c r="E26" s="493"/>
      <c r="F26" s="493"/>
      <c r="G26" s="493"/>
      <c r="H26" s="493"/>
      <c r="I26" s="562"/>
      <c r="J26" s="563"/>
      <c r="K26" s="559"/>
      <c r="L26" s="564"/>
      <c r="M26" s="556"/>
      <c r="N26" s="556"/>
      <c r="O26" s="556"/>
    </row>
    <row r="27" spans="1:16" ht="23.4" x14ac:dyDescent="0.35">
      <c r="A27" s="796"/>
      <c r="B27" s="493"/>
      <c r="C27" s="493"/>
      <c r="D27" s="493"/>
      <c r="E27" s="493"/>
      <c r="F27" s="493"/>
      <c r="G27" s="493"/>
      <c r="H27" s="493"/>
      <c r="I27" s="562"/>
      <c r="J27" s="563"/>
      <c r="K27" s="559"/>
      <c r="L27" s="564"/>
      <c r="M27" s="556"/>
      <c r="N27" s="556"/>
      <c r="O27" s="556"/>
    </row>
    <row r="28" spans="1:16" ht="24" thickBot="1" x14ac:dyDescent="0.35">
      <c r="A28" s="557" t="s">
        <v>3977</v>
      </c>
      <c r="B28" s="557" t="s">
        <v>1</v>
      </c>
      <c r="C28" s="558">
        <v>13990730</v>
      </c>
      <c r="D28" s="558">
        <v>13990830</v>
      </c>
      <c r="E28" s="558">
        <v>13990930</v>
      </c>
      <c r="F28" s="558">
        <v>13991030</v>
      </c>
      <c r="G28" s="558">
        <v>13991130</v>
      </c>
      <c r="H28" s="558">
        <v>13991230</v>
      </c>
      <c r="I28" s="558">
        <v>14000131</v>
      </c>
      <c r="J28" s="558">
        <v>14000231</v>
      </c>
      <c r="K28" s="558">
        <v>14000331</v>
      </c>
      <c r="L28" s="558">
        <v>14000431</v>
      </c>
      <c r="M28" s="558">
        <v>14000531</v>
      </c>
      <c r="N28" s="558">
        <v>14000631</v>
      </c>
      <c r="O28" s="558" t="s">
        <v>3752</v>
      </c>
    </row>
    <row r="29" spans="1:16" ht="24" thickTop="1" x14ac:dyDescent="0.3">
      <c r="A29" s="567" t="s">
        <v>4026</v>
      </c>
      <c r="B29" s="493" t="s">
        <v>3988</v>
      </c>
      <c r="C29" s="493">
        <v>6</v>
      </c>
      <c r="D29" s="493">
        <v>6</v>
      </c>
      <c r="E29" s="493">
        <v>6</v>
      </c>
      <c r="F29" s="493">
        <v>6</v>
      </c>
      <c r="G29" s="493">
        <v>6</v>
      </c>
      <c r="H29" s="493">
        <v>6</v>
      </c>
      <c r="I29" s="493">
        <v>6</v>
      </c>
      <c r="J29" s="493">
        <v>6</v>
      </c>
      <c r="K29" s="493">
        <v>6</v>
      </c>
      <c r="L29" s="493">
        <v>6</v>
      </c>
      <c r="M29" s="493">
        <v>6</v>
      </c>
      <c r="N29" s="493">
        <v>6</v>
      </c>
      <c r="O29" s="493"/>
    </row>
    <row r="30" spans="1:16" ht="23.4" x14ac:dyDescent="0.3">
      <c r="A30" s="567" t="s">
        <v>4003</v>
      </c>
      <c r="B30" s="493" t="s">
        <v>3988</v>
      </c>
      <c r="C30" s="493">
        <v>3</v>
      </c>
      <c r="D30" s="493">
        <v>3</v>
      </c>
      <c r="E30" s="493">
        <v>3</v>
      </c>
      <c r="F30" s="493">
        <v>3</v>
      </c>
      <c r="G30" s="493">
        <v>3</v>
      </c>
      <c r="H30" s="493">
        <v>3</v>
      </c>
      <c r="I30" s="493">
        <v>3</v>
      </c>
      <c r="J30" s="493">
        <v>3</v>
      </c>
      <c r="K30" s="493">
        <v>3</v>
      </c>
      <c r="L30" s="493">
        <v>3</v>
      </c>
      <c r="M30" s="493">
        <v>3</v>
      </c>
      <c r="N30" s="493">
        <v>3</v>
      </c>
      <c r="O30" s="493"/>
    </row>
    <row r="31" spans="1:16" ht="23.4" x14ac:dyDescent="0.3">
      <c r="A31" s="567" t="s">
        <v>3967</v>
      </c>
      <c r="B31" s="495" t="s">
        <v>3796</v>
      </c>
      <c r="C31" s="492">
        <v>143.19999999999999</v>
      </c>
      <c r="D31" s="492">
        <v>143.19999999999999</v>
      </c>
      <c r="E31" s="492">
        <v>143.19999999999999</v>
      </c>
      <c r="F31" s="492">
        <v>143.19999999999999</v>
      </c>
      <c r="G31" s="492">
        <v>143.19999999999999</v>
      </c>
      <c r="H31" s="492">
        <v>143.19999999999999</v>
      </c>
      <c r="I31" s="492">
        <v>143.19999999999999</v>
      </c>
      <c r="J31" s="492">
        <v>143.19999999999999</v>
      </c>
      <c r="K31" s="492">
        <v>143.19999999999999</v>
      </c>
      <c r="L31" s="492">
        <v>143.19999999999999</v>
      </c>
      <c r="M31" s="492">
        <v>143.19999999999999</v>
      </c>
      <c r="N31" s="492">
        <v>143.19999999999999</v>
      </c>
      <c r="O31" s="493"/>
    </row>
    <row r="32" spans="1:16" ht="23.4" x14ac:dyDescent="0.3">
      <c r="A32" s="568" t="s">
        <v>3968</v>
      </c>
      <c r="B32" s="494" t="s">
        <v>3796</v>
      </c>
      <c r="C32" s="494">
        <v>149</v>
      </c>
      <c r="D32" s="494">
        <v>149</v>
      </c>
      <c r="E32" s="494">
        <v>149</v>
      </c>
      <c r="F32" s="494">
        <v>149</v>
      </c>
      <c r="G32" s="494">
        <v>149</v>
      </c>
      <c r="H32" s="494">
        <v>149</v>
      </c>
      <c r="I32" s="494">
        <v>149</v>
      </c>
      <c r="J32" s="494">
        <v>149</v>
      </c>
      <c r="K32" s="494">
        <v>149</v>
      </c>
      <c r="L32" s="494">
        <v>149</v>
      </c>
      <c r="M32" s="494">
        <v>149</v>
      </c>
      <c r="N32" s="494">
        <v>149</v>
      </c>
      <c r="O32" s="494"/>
    </row>
    <row r="33" spans="1:15" ht="23.4" x14ac:dyDescent="0.3">
      <c r="A33" s="567" t="s">
        <v>3844</v>
      </c>
      <c r="B33" s="493" t="s">
        <v>3796</v>
      </c>
      <c r="C33" s="493">
        <f>C29*C31+C30*C32</f>
        <v>1306.1999999999998</v>
      </c>
      <c r="D33" s="493">
        <f>D29*D31+D30*D32</f>
        <v>1306.1999999999998</v>
      </c>
      <c r="E33" s="493">
        <f t="shared" ref="E33:N33" si="5">E29*E31+E30*E32</f>
        <v>1306.1999999999998</v>
      </c>
      <c r="F33" s="493">
        <f t="shared" si="5"/>
        <v>1306.1999999999998</v>
      </c>
      <c r="G33" s="493">
        <f t="shared" si="5"/>
        <v>1306.1999999999998</v>
      </c>
      <c r="H33" s="493">
        <f t="shared" si="5"/>
        <v>1306.1999999999998</v>
      </c>
      <c r="I33" s="493">
        <f t="shared" si="5"/>
        <v>1306.1999999999998</v>
      </c>
      <c r="J33" s="493">
        <f t="shared" si="5"/>
        <v>1306.1999999999998</v>
      </c>
      <c r="K33" s="493">
        <f t="shared" si="5"/>
        <v>1306.1999999999998</v>
      </c>
      <c r="L33" s="493">
        <f t="shared" si="5"/>
        <v>1306.1999999999998</v>
      </c>
      <c r="M33" s="493">
        <f t="shared" si="5"/>
        <v>1306.1999999999998</v>
      </c>
      <c r="N33" s="493">
        <f t="shared" si="5"/>
        <v>1306.1999999999998</v>
      </c>
      <c r="O33" s="493"/>
    </row>
    <row r="34" spans="1:15" ht="23.4" x14ac:dyDescent="0.3">
      <c r="A34" s="567" t="s">
        <v>3970</v>
      </c>
      <c r="B34" s="493" t="s">
        <v>5</v>
      </c>
      <c r="C34" s="555">
        <f>(C39/(10^3*8760))/C33</f>
        <v>5.577316891900868E-2</v>
      </c>
      <c r="D34" s="555">
        <f t="shared" ref="D34:N34" si="6">(D39/(10^3*8760))/D33</f>
        <v>5.4821176000095097E-2</v>
      </c>
      <c r="E34" s="555">
        <f t="shared" si="6"/>
        <v>5.6006513368976482E-2</v>
      </c>
      <c r="F34" s="555">
        <f t="shared" si="6"/>
        <v>3.9147333161340128E-2</v>
      </c>
      <c r="G34" s="555">
        <f t="shared" si="6"/>
        <v>4.0143460517419911E-2</v>
      </c>
      <c r="H34" s="555">
        <f t="shared" si="6"/>
        <v>4.3443453997758501E-2</v>
      </c>
      <c r="I34" s="555">
        <f t="shared" si="6"/>
        <v>4.8706240487062409E-2</v>
      </c>
      <c r="J34" s="555">
        <f t="shared" si="6"/>
        <v>6.3500453404871329E-2</v>
      </c>
      <c r="K34" s="555">
        <f t="shared" si="6"/>
        <v>6.5497602232835475E-2</v>
      </c>
      <c r="L34" s="555">
        <f t="shared" si="6"/>
        <v>6.5719323157767434E-2</v>
      </c>
      <c r="M34" s="555">
        <f t="shared" si="6"/>
        <v>6.5511235841148194E-2</v>
      </c>
      <c r="N34" s="555">
        <f t="shared" si="6"/>
        <v>5.8642431704361855E-2</v>
      </c>
      <c r="O34" s="575">
        <f>SUM(C34:N34)</f>
        <v>0.65691239279264546</v>
      </c>
    </row>
    <row r="35" spans="1:15" ht="23.4" x14ac:dyDescent="0.3">
      <c r="A35" s="567" t="s">
        <v>3974</v>
      </c>
      <c r="B35" s="493" t="s">
        <v>5</v>
      </c>
      <c r="C35" s="555">
        <f>(C41/(10^3*8760))/C33</f>
        <v>0.12690765642468063</v>
      </c>
      <c r="D35" s="555">
        <f t="shared" ref="D35:N35" si="7">(D41/(10^3*8760))/D33</f>
        <v>0.1236810357906689</v>
      </c>
      <c r="E35" s="555">
        <f t="shared" si="7"/>
        <v>0.12645783474528577</v>
      </c>
      <c r="F35" s="555">
        <f t="shared" si="7"/>
        <v>0.11010589468282286</v>
      </c>
      <c r="G35" s="555">
        <f t="shared" si="7"/>
        <v>0.10738677637875985</v>
      </c>
      <c r="H35" s="555">
        <f t="shared" si="7"/>
        <v>0.12126600157380782</v>
      </c>
      <c r="I35" s="555">
        <f t="shared" si="7"/>
        <v>0.12306105619214021</v>
      </c>
      <c r="J35" s="555">
        <f t="shared" si="7"/>
        <v>0.13847236467595012</v>
      </c>
      <c r="K35" s="555">
        <f t="shared" si="7"/>
        <v>0.13830089583294009</v>
      </c>
      <c r="L35" s="555">
        <f t="shared" si="7"/>
        <v>0.13687408628605829</v>
      </c>
      <c r="M35" s="555">
        <f t="shared" si="7"/>
        <v>0.13691559887547206</v>
      </c>
      <c r="N35" s="555">
        <f t="shared" si="7"/>
        <v>0.12613412394278362</v>
      </c>
      <c r="O35" s="575">
        <f>SUM(C35:N35)</f>
        <v>1.5155633254013701</v>
      </c>
    </row>
    <row r="36" spans="1:15" ht="23.4" x14ac:dyDescent="0.3">
      <c r="A36" s="559"/>
      <c r="B36" s="493"/>
      <c r="C36" s="555"/>
      <c r="D36" s="555"/>
      <c r="E36" s="555"/>
      <c r="F36" s="555"/>
      <c r="G36" s="555"/>
      <c r="H36" s="555"/>
      <c r="I36" s="555"/>
      <c r="J36" s="555"/>
      <c r="K36" s="555"/>
      <c r="L36" s="555"/>
      <c r="M36" s="555"/>
      <c r="N36" s="555"/>
      <c r="O36" s="653"/>
    </row>
    <row r="37" spans="1:15" ht="23.4" x14ac:dyDescent="0.3">
      <c r="A37" s="559"/>
      <c r="B37" s="493"/>
      <c r="C37" s="555"/>
      <c r="D37" s="555"/>
      <c r="E37" s="555"/>
      <c r="F37" s="555"/>
      <c r="G37" s="555"/>
      <c r="H37" s="555"/>
      <c r="I37" s="555"/>
      <c r="J37" s="555"/>
      <c r="K37" s="555"/>
      <c r="L37" s="555"/>
      <c r="M37" s="555"/>
      <c r="N37" s="555"/>
      <c r="O37" s="653"/>
    </row>
    <row r="38" spans="1:15" ht="24" thickBot="1" x14ac:dyDescent="0.35">
      <c r="A38" s="557" t="s">
        <v>3971</v>
      </c>
      <c r="B38" s="558" t="s">
        <v>1</v>
      </c>
      <c r="C38" s="558">
        <v>13990730</v>
      </c>
      <c r="D38" s="558">
        <v>13990830</v>
      </c>
      <c r="E38" s="558">
        <v>13990930</v>
      </c>
      <c r="F38" s="558">
        <v>13991030</v>
      </c>
      <c r="G38" s="558">
        <v>13991130</v>
      </c>
      <c r="H38" s="558">
        <v>13991230</v>
      </c>
      <c r="I38" s="558">
        <v>14000131</v>
      </c>
      <c r="J38" s="558">
        <v>14000231</v>
      </c>
      <c r="K38" s="558">
        <v>14000331</v>
      </c>
      <c r="L38" s="558">
        <v>14000431</v>
      </c>
      <c r="M38" s="558">
        <v>14000531</v>
      </c>
      <c r="N38" s="558">
        <v>14000631</v>
      </c>
      <c r="O38" s="558" t="s">
        <v>3752</v>
      </c>
    </row>
    <row r="39" spans="1:15" ht="24" thickTop="1" x14ac:dyDescent="0.3">
      <c r="A39" s="559" t="s">
        <v>671</v>
      </c>
      <c r="B39" s="556" t="s">
        <v>4031</v>
      </c>
      <c r="C39" s="556">
        <v>638174000</v>
      </c>
      <c r="D39" s="556">
        <v>627281000</v>
      </c>
      <c r="E39" s="556">
        <v>640844000</v>
      </c>
      <c r="F39" s="556">
        <v>447936000</v>
      </c>
      <c r="G39" s="556">
        <v>459334000</v>
      </c>
      <c r="H39" s="556">
        <v>497093555</v>
      </c>
      <c r="I39" s="556">
        <v>557312000</v>
      </c>
      <c r="J39" s="556">
        <v>726592000</v>
      </c>
      <c r="K39" s="556">
        <v>749444000</v>
      </c>
      <c r="L39" s="556">
        <v>751981000</v>
      </c>
      <c r="M39" s="556">
        <v>749600000</v>
      </c>
      <c r="N39" s="556">
        <v>671005000</v>
      </c>
      <c r="O39" s="493">
        <f t="shared" ref="O39:O40" si="8">SUM(C39:N39)</f>
        <v>7516596555</v>
      </c>
    </row>
    <row r="40" spans="1:15" ht="23.4" x14ac:dyDescent="0.3">
      <c r="A40" s="559" t="s">
        <v>670</v>
      </c>
      <c r="B40" s="556" t="s">
        <v>4031</v>
      </c>
      <c r="C40" s="556">
        <v>813943000</v>
      </c>
      <c r="D40" s="556">
        <v>787916000</v>
      </c>
      <c r="E40" s="556">
        <v>806126000</v>
      </c>
      <c r="F40" s="556">
        <v>811930000</v>
      </c>
      <c r="G40" s="556">
        <v>769419000</v>
      </c>
      <c r="H40" s="556">
        <v>890469870</v>
      </c>
      <c r="I40" s="556">
        <v>850791000</v>
      </c>
      <c r="J40" s="556">
        <v>857852000</v>
      </c>
      <c r="K40" s="556">
        <v>833038000</v>
      </c>
      <c r="L40" s="556">
        <v>814175000</v>
      </c>
      <c r="M40" s="556">
        <v>817031000</v>
      </c>
      <c r="N40" s="556">
        <v>772261000</v>
      </c>
      <c r="O40" s="493">
        <f t="shared" si="8"/>
        <v>9824951870</v>
      </c>
    </row>
    <row r="41" spans="1:15" ht="23.4" x14ac:dyDescent="0.3">
      <c r="A41" s="560" t="s">
        <v>537</v>
      </c>
      <c r="B41" s="517" t="s">
        <v>4031</v>
      </c>
      <c r="C41" s="517">
        <f t="shared" ref="C41:O41" si="9">SUM(C39:C40)</f>
        <v>1452117000</v>
      </c>
      <c r="D41" s="517">
        <f t="shared" si="9"/>
        <v>1415197000</v>
      </c>
      <c r="E41" s="517">
        <f t="shared" si="9"/>
        <v>1446970000</v>
      </c>
      <c r="F41" s="517">
        <f t="shared" si="9"/>
        <v>1259866000</v>
      </c>
      <c r="G41" s="517">
        <f t="shared" si="9"/>
        <v>1228753000</v>
      </c>
      <c r="H41" s="517">
        <f t="shared" si="9"/>
        <v>1387563425</v>
      </c>
      <c r="I41" s="517">
        <f t="shared" si="9"/>
        <v>1408103000</v>
      </c>
      <c r="J41" s="517">
        <f t="shared" si="9"/>
        <v>1584444000</v>
      </c>
      <c r="K41" s="517">
        <f t="shared" si="9"/>
        <v>1582482000</v>
      </c>
      <c r="L41" s="517">
        <f t="shared" si="9"/>
        <v>1566156000</v>
      </c>
      <c r="M41" s="517">
        <f t="shared" si="9"/>
        <v>1566631000</v>
      </c>
      <c r="N41" s="517">
        <f t="shared" si="9"/>
        <v>1443266000</v>
      </c>
      <c r="O41" s="517">
        <f t="shared" si="9"/>
        <v>17341548425</v>
      </c>
    </row>
    <row r="42" spans="1:15" ht="23.4" x14ac:dyDescent="0.3">
      <c r="A42" s="559"/>
      <c r="B42" s="495"/>
      <c r="C42" s="495"/>
      <c r="D42" s="495"/>
      <c r="E42" s="495"/>
      <c r="F42" s="495"/>
      <c r="G42" s="495"/>
      <c r="H42" s="495"/>
      <c r="I42" s="495"/>
      <c r="J42" s="495"/>
      <c r="K42" s="495"/>
      <c r="L42" s="495"/>
      <c r="M42" s="495"/>
      <c r="N42" s="495"/>
      <c r="O42" s="495"/>
    </row>
    <row r="43" spans="1:15" ht="23.4" x14ac:dyDescent="0.3">
      <c r="A43" s="559"/>
      <c r="B43" s="495"/>
      <c r="C43" s="495"/>
      <c r="D43" s="495"/>
      <c r="E43" s="495"/>
      <c r="F43" s="495"/>
      <c r="G43" s="495"/>
      <c r="H43" s="495"/>
      <c r="I43" s="495"/>
      <c r="J43" s="495"/>
      <c r="K43" s="495"/>
      <c r="L43" s="495"/>
      <c r="M43" s="495"/>
      <c r="N43" s="495"/>
      <c r="O43" s="495"/>
    </row>
    <row r="44" spans="1:15" ht="24" thickBot="1" x14ac:dyDescent="0.35">
      <c r="A44" s="557" t="s">
        <v>3972</v>
      </c>
      <c r="B44" s="558" t="s">
        <v>1</v>
      </c>
      <c r="C44" s="558">
        <v>13990730</v>
      </c>
      <c r="D44" s="558">
        <v>13990830</v>
      </c>
      <c r="E44" s="558">
        <v>13990930</v>
      </c>
      <c r="F44" s="558">
        <v>13991030</v>
      </c>
      <c r="G44" s="558">
        <v>13991130</v>
      </c>
      <c r="H44" s="558">
        <v>13991230</v>
      </c>
      <c r="I44" s="558">
        <v>14000131</v>
      </c>
      <c r="J44" s="558">
        <v>14000231</v>
      </c>
      <c r="K44" s="558">
        <v>14000331</v>
      </c>
      <c r="L44" s="558">
        <v>14000431</v>
      </c>
      <c r="M44" s="558">
        <v>14000531</v>
      </c>
      <c r="N44" s="558">
        <v>14000631</v>
      </c>
      <c r="O44" s="558" t="s">
        <v>3752</v>
      </c>
    </row>
    <row r="45" spans="1:15" ht="24" thickTop="1" x14ac:dyDescent="0.3">
      <c r="A45" s="559" t="s">
        <v>671</v>
      </c>
      <c r="B45" s="493" t="s">
        <v>3810</v>
      </c>
      <c r="C45" s="654">
        <f>C39/C$41</f>
        <v>0.43947836159207559</v>
      </c>
      <c r="D45" s="654">
        <f t="shared" ref="D45:N45" si="10">D39/D$41</f>
        <v>0.44324641728324748</v>
      </c>
      <c r="E45" s="654">
        <f t="shared" si="10"/>
        <v>0.44288686012840628</v>
      </c>
      <c r="F45" s="654">
        <f t="shared" si="10"/>
        <v>0.35554257357528501</v>
      </c>
      <c r="G45" s="654">
        <f t="shared" si="10"/>
        <v>0.37382126432244722</v>
      </c>
      <c r="H45" s="654">
        <f t="shared" si="10"/>
        <v>0.35824924903883221</v>
      </c>
      <c r="I45" s="654">
        <f t="shared" si="10"/>
        <v>0.39578922848683656</v>
      </c>
      <c r="J45" s="654">
        <f t="shared" si="10"/>
        <v>0.4585785297555483</v>
      </c>
      <c r="K45" s="654">
        <f t="shared" si="10"/>
        <v>0.4735876932565426</v>
      </c>
      <c r="L45" s="654">
        <f t="shared" si="10"/>
        <v>0.48014437897629608</v>
      </c>
      <c r="M45" s="654">
        <f t="shared" si="10"/>
        <v>0.47847897813843848</v>
      </c>
      <c r="N45" s="654">
        <f t="shared" si="10"/>
        <v>0.46492122727203439</v>
      </c>
      <c r="O45" s="495"/>
    </row>
    <row r="46" spans="1:15" ht="23.4" x14ac:dyDescent="0.3">
      <c r="A46" s="559" t="s">
        <v>670</v>
      </c>
      <c r="B46" s="493" t="s">
        <v>3810</v>
      </c>
      <c r="C46" s="654">
        <f t="shared" ref="C46:N47" si="11">C40/C$41</f>
        <v>0.56052163840792446</v>
      </c>
      <c r="D46" s="654">
        <f t="shared" si="11"/>
        <v>0.55675358271675246</v>
      </c>
      <c r="E46" s="654">
        <f t="shared" si="11"/>
        <v>0.55711313987159372</v>
      </c>
      <c r="F46" s="654">
        <f t="shared" si="11"/>
        <v>0.64445742642471504</v>
      </c>
      <c r="G46" s="654">
        <f t="shared" si="11"/>
        <v>0.62617873567755278</v>
      </c>
      <c r="H46" s="654">
        <f t="shared" si="11"/>
        <v>0.64175075096116774</v>
      </c>
      <c r="I46" s="654">
        <f t="shared" si="11"/>
        <v>0.60421077151316349</v>
      </c>
      <c r="J46" s="654">
        <f t="shared" si="11"/>
        <v>0.54142147024445164</v>
      </c>
      <c r="K46" s="654">
        <f t="shared" si="11"/>
        <v>0.5264123067434574</v>
      </c>
      <c r="L46" s="654">
        <f t="shared" si="11"/>
        <v>0.51985562102370386</v>
      </c>
      <c r="M46" s="654">
        <f t="shared" si="11"/>
        <v>0.52152102186156157</v>
      </c>
      <c r="N46" s="654">
        <f t="shared" si="11"/>
        <v>0.53507877272796556</v>
      </c>
      <c r="O46" s="495"/>
    </row>
    <row r="47" spans="1:15" ht="23.4" x14ac:dyDescent="0.3">
      <c r="A47" s="560" t="s">
        <v>537</v>
      </c>
      <c r="B47" s="517" t="s">
        <v>3810</v>
      </c>
      <c r="C47" s="565">
        <f t="shared" si="11"/>
        <v>1</v>
      </c>
      <c r="D47" s="565">
        <f t="shared" si="11"/>
        <v>1</v>
      </c>
      <c r="E47" s="565">
        <f t="shared" si="11"/>
        <v>1</v>
      </c>
      <c r="F47" s="565">
        <f t="shared" si="11"/>
        <v>1</v>
      </c>
      <c r="G47" s="565">
        <f t="shared" si="11"/>
        <v>1</v>
      </c>
      <c r="H47" s="565">
        <f t="shared" si="11"/>
        <v>1</v>
      </c>
      <c r="I47" s="565">
        <f t="shared" si="11"/>
        <v>1</v>
      </c>
      <c r="J47" s="565">
        <f t="shared" si="11"/>
        <v>1</v>
      </c>
      <c r="K47" s="565">
        <f t="shared" si="11"/>
        <v>1</v>
      </c>
      <c r="L47" s="565">
        <f t="shared" si="11"/>
        <v>1</v>
      </c>
      <c r="M47" s="565">
        <f t="shared" si="11"/>
        <v>1</v>
      </c>
      <c r="N47" s="565">
        <f t="shared" si="11"/>
        <v>1</v>
      </c>
      <c r="O47" s="495"/>
    </row>
    <row r="48" spans="1:15" ht="23.4" x14ac:dyDescent="0.3">
      <c r="A48" s="559"/>
      <c r="B48" s="495"/>
      <c r="C48" s="566"/>
      <c r="D48" s="566"/>
      <c r="E48" s="566"/>
      <c r="F48" s="566"/>
      <c r="G48" s="566"/>
      <c r="H48" s="566"/>
      <c r="I48" s="566"/>
      <c r="J48" s="566"/>
      <c r="K48" s="566"/>
      <c r="L48" s="566"/>
      <c r="M48" s="566"/>
      <c r="N48" s="566"/>
      <c r="O48" s="495"/>
    </row>
    <row r="49" spans="1:16" ht="24" thickBot="1" x14ac:dyDescent="0.35">
      <c r="A49" s="557" t="s">
        <v>3976</v>
      </c>
      <c r="B49" s="558" t="s">
        <v>1</v>
      </c>
      <c r="C49" s="558">
        <v>13990730</v>
      </c>
      <c r="D49" s="558">
        <v>13990830</v>
      </c>
      <c r="E49" s="558">
        <v>13990930</v>
      </c>
      <c r="F49" s="558">
        <v>13991030</v>
      </c>
      <c r="G49" s="558">
        <v>13991130</v>
      </c>
      <c r="H49" s="558">
        <v>13991230</v>
      </c>
      <c r="I49" s="558">
        <v>14000131</v>
      </c>
      <c r="J49" s="558">
        <v>14000231</v>
      </c>
      <c r="K49" s="558">
        <v>14000331</v>
      </c>
      <c r="L49" s="558">
        <v>14000431</v>
      </c>
      <c r="M49" s="558">
        <v>14000531</v>
      </c>
      <c r="N49" s="558">
        <v>14000631</v>
      </c>
      <c r="O49" s="558" t="s">
        <v>3752</v>
      </c>
    </row>
    <row r="50" spans="1:16" ht="24" thickTop="1" x14ac:dyDescent="0.3">
      <c r="A50" s="559" t="s">
        <v>671</v>
      </c>
      <c r="B50" s="493" t="s">
        <v>14</v>
      </c>
      <c r="C50" s="556">
        <v>453</v>
      </c>
      <c r="D50" s="556">
        <v>414</v>
      </c>
      <c r="E50" s="556">
        <v>420</v>
      </c>
      <c r="F50" s="556">
        <v>402</v>
      </c>
      <c r="G50" s="556">
        <v>349</v>
      </c>
      <c r="H50" s="556">
        <v>479</v>
      </c>
      <c r="I50" s="556">
        <v>521</v>
      </c>
      <c r="J50" s="556">
        <v>581</v>
      </c>
      <c r="K50" s="556">
        <v>634</v>
      </c>
      <c r="L50" s="556">
        <v>706</v>
      </c>
      <c r="M50" s="556">
        <v>738</v>
      </c>
      <c r="N50" s="556">
        <v>727</v>
      </c>
      <c r="O50" s="495"/>
    </row>
    <row r="51" spans="1:16" ht="23.4" x14ac:dyDescent="0.3">
      <c r="A51" s="559" t="s">
        <v>670</v>
      </c>
      <c r="B51" s="493" t="s">
        <v>14</v>
      </c>
      <c r="C51" s="556">
        <v>176</v>
      </c>
      <c r="D51" s="556">
        <v>104</v>
      </c>
      <c r="E51" s="556">
        <v>92</v>
      </c>
      <c r="F51" s="556">
        <v>90</v>
      </c>
      <c r="G51" s="556">
        <v>85</v>
      </c>
      <c r="H51" s="556">
        <v>86</v>
      </c>
      <c r="I51" s="556">
        <v>66</v>
      </c>
      <c r="J51" s="556">
        <v>112</v>
      </c>
      <c r="K51" s="556">
        <v>146</v>
      </c>
      <c r="L51" s="556">
        <v>340</v>
      </c>
      <c r="M51" s="556">
        <v>354</v>
      </c>
      <c r="N51" s="556">
        <v>228</v>
      </c>
      <c r="O51" s="495"/>
    </row>
    <row r="52" spans="1:16" ht="23.4" x14ac:dyDescent="0.35">
      <c r="A52" s="562"/>
      <c r="B52" s="562"/>
      <c r="C52" s="562"/>
      <c r="D52" s="562"/>
      <c r="E52" s="562"/>
      <c r="F52" s="562"/>
      <c r="G52" s="562"/>
      <c r="H52" s="562"/>
      <c r="I52" s="562"/>
      <c r="J52" s="562"/>
      <c r="K52" s="562"/>
      <c r="L52" s="562"/>
      <c r="M52" s="562"/>
      <c r="N52" s="562"/>
      <c r="O52" s="653"/>
    </row>
    <row r="53" spans="1:16" ht="23.4" x14ac:dyDescent="0.35">
      <c r="A53" s="796"/>
      <c r="B53" s="493"/>
      <c r="C53" s="493"/>
      <c r="D53" s="493"/>
      <c r="E53" s="493"/>
      <c r="F53" s="493"/>
      <c r="G53" s="493"/>
      <c r="H53" s="493"/>
      <c r="I53" s="562"/>
      <c r="J53" s="563"/>
      <c r="K53" s="559"/>
      <c r="L53" s="564"/>
      <c r="M53" s="556"/>
      <c r="N53" s="556"/>
      <c r="O53" s="556"/>
    </row>
    <row r="54" spans="1:16" ht="24" thickBot="1" x14ac:dyDescent="0.35">
      <c r="A54" s="557" t="s">
        <v>3994</v>
      </c>
      <c r="B54" s="558" t="s">
        <v>1</v>
      </c>
      <c r="C54" s="558">
        <v>13990730</v>
      </c>
      <c r="D54" s="558">
        <v>13990830</v>
      </c>
      <c r="E54" s="558">
        <v>13990930</v>
      </c>
      <c r="F54" s="558">
        <v>13991030</v>
      </c>
      <c r="G54" s="558">
        <v>13991130</v>
      </c>
      <c r="H54" s="558">
        <v>13991230</v>
      </c>
      <c r="I54" s="558">
        <v>14000131</v>
      </c>
      <c r="J54" s="558">
        <v>14000231</v>
      </c>
      <c r="K54" s="558">
        <v>14000331</v>
      </c>
      <c r="L54" s="558">
        <v>14000431</v>
      </c>
      <c r="M54" s="558">
        <v>14000531</v>
      </c>
      <c r="N54" s="558">
        <v>14000631</v>
      </c>
      <c r="O54" s="558" t="s">
        <v>3752</v>
      </c>
      <c r="P54" s="558" t="s">
        <v>4022</v>
      </c>
    </row>
    <row r="55" spans="1:16" ht="24" thickTop="1" x14ac:dyDescent="0.3">
      <c r="A55" s="559" t="s">
        <v>3791</v>
      </c>
      <c r="B55" s="493" t="s">
        <v>4031</v>
      </c>
      <c r="C55" s="493">
        <f>C39</f>
        <v>638174000</v>
      </c>
      <c r="D55" s="493">
        <f t="shared" ref="D55:N55" si="12">D39</f>
        <v>627281000</v>
      </c>
      <c r="E55" s="493">
        <f t="shared" si="12"/>
        <v>640844000</v>
      </c>
      <c r="F55" s="493">
        <f t="shared" si="12"/>
        <v>447936000</v>
      </c>
      <c r="G55" s="493">
        <f t="shared" si="12"/>
        <v>459334000</v>
      </c>
      <c r="H55" s="493">
        <f t="shared" si="12"/>
        <v>497093555</v>
      </c>
      <c r="I55" s="493">
        <f t="shared" si="12"/>
        <v>557312000</v>
      </c>
      <c r="J55" s="493">
        <f t="shared" si="12"/>
        <v>726592000</v>
      </c>
      <c r="K55" s="493">
        <f t="shared" si="12"/>
        <v>749444000</v>
      </c>
      <c r="L55" s="493">
        <f t="shared" si="12"/>
        <v>751981000</v>
      </c>
      <c r="M55" s="493">
        <f t="shared" si="12"/>
        <v>749600000</v>
      </c>
      <c r="N55" s="493">
        <f t="shared" si="12"/>
        <v>671005000</v>
      </c>
      <c r="O55" s="493">
        <f>SUM(C55:N55)</f>
        <v>7516596555</v>
      </c>
      <c r="P55" s="493">
        <f>SUM(C55:H55)</f>
        <v>3310662555</v>
      </c>
    </row>
    <row r="56" spans="1:16" ht="23.4" x14ac:dyDescent="0.3">
      <c r="A56" s="559" t="s">
        <v>4004</v>
      </c>
      <c r="B56" s="493" t="s">
        <v>4031</v>
      </c>
      <c r="C56" s="493">
        <f>C55*(C29*C31/C33)</f>
        <v>419781887.00045937</v>
      </c>
      <c r="D56" s="493">
        <f t="shared" ref="D56:N56" si="13">D55*(D29*D31/D33)</f>
        <v>412616624.71290773</v>
      </c>
      <c r="E56" s="493">
        <f t="shared" si="13"/>
        <v>421538175.47083145</v>
      </c>
      <c r="F56" s="493">
        <f t="shared" si="13"/>
        <v>294646004.59347731</v>
      </c>
      <c r="G56" s="493">
        <f t="shared" si="13"/>
        <v>302143448.78272855</v>
      </c>
      <c r="H56" s="493">
        <f t="shared" si="13"/>
        <v>326981153.31189716</v>
      </c>
      <c r="I56" s="493">
        <f t="shared" si="13"/>
        <v>366592000.00000006</v>
      </c>
      <c r="J56" s="493">
        <f t="shared" si="13"/>
        <v>477942004.59347731</v>
      </c>
      <c r="K56" s="493">
        <f t="shared" si="13"/>
        <v>492973728.98484159</v>
      </c>
      <c r="L56" s="493">
        <f t="shared" si="13"/>
        <v>494642531.924667</v>
      </c>
      <c r="M56" s="493">
        <f t="shared" si="13"/>
        <v>493076343.59209925</v>
      </c>
      <c r="N56" s="493">
        <f t="shared" si="13"/>
        <v>441377657.32659626</v>
      </c>
      <c r="O56" s="493">
        <f>SUM(C56:N56)</f>
        <v>4944311560.2939835</v>
      </c>
      <c r="P56" s="493">
        <f>SUM(C56:H56)</f>
        <v>2177707293.8723016</v>
      </c>
    </row>
    <row r="57" spans="1:16" ht="23.4" x14ac:dyDescent="0.3">
      <c r="A57" s="559" t="s">
        <v>3987</v>
      </c>
      <c r="B57" s="493" t="s">
        <v>3988</v>
      </c>
      <c r="C57" s="493">
        <f>C29</f>
        <v>6</v>
      </c>
      <c r="D57" s="493">
        <f t="shared" ref="D57:N57" si="14">D29</f>
        <v>6</v>
      </c>
      <c r="E57" s="493">
        <f t="shared" si="14"/>
        <v>6</v>
      </c>
      <c r="F57" s="493">
        <f t="shared" si="14"/>
        <v>6</v>
      </c>
      <c r="G57" s="493">
        <f t="shared" si="14"/>
        <v>6</v>
      </c>
      <c r="H57" s="493">
        <f t="shared" si="14"/>
        <v>6</v>
      </c>
      <c r="I57" s="493">
        <f t="shared" si="14"/>
        <v>6</v>
      </c>
      <c r="J57" s="493">
        <f t="shared" si="14"/>
        <v>6</v>
      </c>
      <c r="K57" s="493">
        <f t="shared" si="14"/>
        <v>6</v>
      </c>
      <c r="L57" s="493">
        <f t="shared" si="14"/>
        <v>6</v>
      </c>
      <c r="M57" s="493">
        <f t="shared" si="14"/>
        <v>6</v>
      </c>
      <c r="N57" s="493">
        <f t="shared" si="14"/>
        <v>6</v>
      </c>
      <c r="O57" s="493"/>
      <c r="P57" s="493"/>
    </row>
    <row r="58" spans="1:16" ht="23.4" x14ac:dyDescent="0.3">
      <c r="A58" s="559" t="s">
        <v>3993</v>
      </c>
      <c r="B58" s="79" t="s">
        <v>3989</v>
      </c>
      <c r="C58" s="493">
        <f>C56/C57</f>
        <v>69963647.833409891</v>
      </c>
      <c r="D58" s="493">
        <f t="shared" ref="D58:N58" si="15">D56/D57</f>
        <v>68769437.452151284</v>
      </c>
      <c r="E58" s="493">
        <f t="shared" si="15"/>
        <v>70256362.578471914</v>
      </c>
      <c r="F58" s="493">
        <f t="shared" si="15"/>
        <v>49107667.432246216</v>
      </c>
      <c r="G58" s="493">
        <f t="shared" si="15"/>
        <v>50357241.463788092</v>
      </c>
      <c r="H58" s="493">
        <f t="shared" si="15"/>
        <v>54496858.885316193</v>
      </c>
      <c r="I58" s="493">
        <f t="shared" si="15"/>
        <v>61098666.666666679</v>
      </c>
      <c r="J58" s="493">
        <f t="shared" si="15"/>
        <v>79657000.765579551</v>
      </c>
      <c r="K58" s="493">
        <f t="shared" si="15"/>
        <v>82162288.164140269</v>
      </c>
      <c r="L58" s="493">
        <f t="shared" si="15"/>
        <v>82440421.987444505</v>
      </c>
      <c r="M58" s="493">
        <f t="shared" si="15"/>
        <v>82179390.598683208</v>
      </c>
      <c r="N58" s="493">
        <f t="shared" si="15"/>
        <v>73562942.887766048</v>
      </c>
      <c r="O58" s="493">
        <f>SUM(C58:N58)</f>
        <v>824051926.71566379</v>
      </c>
      <c r="P58" s="493">
        <f t="shared" ref="P58" si="16">SUM(C58:H58)</f>
        <v>362951215.6453836</v>
      </c>
    </row>
    <row r="59" spans="1:16" ht="23.4" x14ac:dyDescent="0.3">
      <c r="A59" s="797" t="s">
        <v>4021</v>
      </c>
      <c r="B59" s="493" t="s">
        <v>3810</v>
      </c>
      <c r="C59" s="555">
        <f>C58/$P58</f>
        <v>0.19276322772195065</v>
      </c>
      <c r="D59" s="555">
        <f t="shared" ref="D59:H59" si="17">D58/$P58</f>
        <v>0.18947294977334225</v>
      </c>
      <c r="E59" s="555">
        <f t="shared" si="17"/>
        <v>0.19356971281538538</v>
      </c>
      <c r="F59" s="555">
        <f t="shared" si="17"/>
        <v>0.13530101378755588</v>
      </c>
      <c r="G59" s="555">
        <f t="shared" si="17"/>
        <v>0.13874382917893002</v>
      </c>
      <c r="H59" s="555">
        <f t="shared" si="17"/>
        <v>0.15014926672283579</v>
      </c>
      <c r="I59" s="555">
        <v>0</v>
      </c>
      <c r="J59" s="555">
        <v>0</v>
      </c>
      <c r="K59" s="555">
        <v>0</v>
      </c>
      <c r="L59" s="555">
        <v>0</v>
      </c>
      <c r="M59" s="555">
        <v>0</v>
      </c>
      <c r="N59" s="555">
        <v>0</v>
      </c>
      <c r="P59" s="555">
        <f>P58/$P58</f>
        <v>1</v>
      </c>
    </row>
    <row r="60" spans="1:16" ht="23.4" x14ac:dyDescent="0.3">
      <c r="A60" s="689" t="s">
        <v>3984</v>
      </c>
      <c r="B60" s="493" t="s">
        <v>3810</v>
      </c>
      <c r="C60" s="555">
        <f t="shared" ref="C60:N60" si="18">C58/$O58</f>
        <v>8.4901989262080327E-2</v>
      </c>
      <c r="D60" s="555">
        <f t="shared" si="18"/>
        <v>8.3452796143852634E-2</v>
      </c>
      <c r="E60" s="555">
        <f t="shared" si="18"/>
        <v>8.5257203218352062E-2</v>
      </c>
      <c r="F60" s="555">
        <f t="shared" si="18"/>
        <v>5.9592928358252167E-2</v>
      </c>
      <c r="G60" s="555">
        <f t="shared" si="18"/>
        <v>6.1109306138621144E-2</v>
      </c>
      <c r="H60" s="555">
        <f t="shared" si="18"/>
        <v>6.6132797119373934E-2</v>
      </c>
      <c r="I60" s="555">
        <f t="shared" si="18"/>
        <v>7.4144194905509345E-2</v>
      </c>
      <c r="J60" s="555">
        <f t="shared" si="18"/>
        <v>9.6665025811006833E-2</v>
      </c>
      <c r="K60" s="555">
        <f t="shared" si="18"/>
        <v>9.9705231552101051E-2</v>
      </c>
      <c r="L60" s="555">
        <f t="shared" si="18"/>
        <v>0.10004275133002666</v>
      </c>
      <c r="M60" s="555">
        <f t="shared" si="18"/>
        <v>9.9725985625950628E-2</v>
      </c>
      <c r="N60" s="555">
        <f t="shared" si="18"/>
        <v>8.9269790534873272E-2</v>
      </c>
      <c r="O60" s="555">
        <f>O58/$O58</f>
        <v>1</v>
      </c>
      <c r="P60" s="555"/>
    </row>
    <row r="61" spans="1:16" ht="23.4" x14ac:dyDescent="0.3">
      <c r="A61" s="559" t="s">
        <v>3986</v>
      </c>
      <c r="B61" s="493" t="s">
        <v>3765</v>
      </c>
      <c r="C61" s="493">
        <f t="shared" ref="C61:M61" si="19">$P$61*C59</f>
        <v>154810075.81577578</v>
      </c>
      <c r="D61" s="493">
        <f t="shared" si="19"/>
        <v>152167620.69246891</v>
      </c>
      <c r="E61" s="493">
        <f t="shared" si="19"/>
        <v>155457772.05916414</v>
      </c>
      <c r="F61" s="493">
        <f t="shared" si="19"/>
        <v>108661597.182924</v>
      </c>
      <c r="G61" s="493">
        <f t="shared" si="19"/>
        <v>111426556.65189049</v>
      </c>
      <c r="H61" s="493">
        <f t="shared" si="19"/>
        <v>120586377.59777665</v>
      </c>
      <c r="I61" s="493">
        <f t="shared" si="19"/>
        <v>0</v>
      </c>
      <c r="J61" s="493">
        <f t="shared" si="19"/>
        <v>0</v>
      </c>
      <c r="K61" s="493">
        <f t="shared" si="19"/>
        <v>0</v>
      </c>
      <c r="L61" s="493">
        <f t="shared" si="19"/>
        <v>0</v>
      </c>
      <c r="M61" s="493">
        <f t="shared" si="19"/>
        <v>0</v>
      </c>
      <c r="N61" s="493">
        <f>$P$61*N59</f>
        <v>0</v>
      </c>
      <c r="P61" s="493">
        <f>G119*10^6/100</f>
        <v>803110000</v>
      </c>
    </row>
    <row r="62" spans="1:16" ht="23.4" x14ac:dyDescent="0.3">
      <c r="A62" s="559" t="s">
        <v>3995</v>
      </c>
      <c r="B62" s="493" t="s">
        <v>3985</v>
      </c>
      <c r="C62" s="519">
        <f>C55/C61</f>
        <v>4.1223027418410929</v>
      </c>
      <c r="D62" s="519">
        <f t="shared" ref="D62:H62" si="20">D55/D61</f>
        <v>4.1223027418410929</v>
      </c>
      <c r="E62" s="519">
        <f t="shared" si="20"/>
        <v>4.1223027418410929</v>
      </c>
      <c r="F62" s="519">
        <f t="shared" si="20"/>
        <v>4.1223027418410929</v>
      </c>
      <c r="G62" s="519">
        <f t="shared" si="20"/>
        <v>4.1223027418410929</v>
      </c>
      <c r="H62" s="519">
        <f t="shared" si="20"/>
        <v>4.1223027418410929</v>
      </c>
      <c r="I62" s="519">
        <f>H62</f>
        <v>4.1223027418410929</v>
      </c>
      <c r="J62" s="519">
        <f t="shared" ref="J62:N62" si="21">I62</f>
        <v>4.1223027418410929</v>
      </c>
      <c r="K62" s="519">
        <f t="shared" si="21"/>
        <v>4.1223027418410929</v>
      </c>
      <c r="L62" s="519">
        <f t="shared" si="21"/>
        <v>4.1223027418410929</v>
      </c>
      <c r="M62" s="519">
        <f t="shared" si="21"/>
        <v>4.1223027418410929</v>
      </c>
      <c r="N62" s="519">
        <f t="shared" si="21"/>
        <v>4.1223027418410929</v>
      </c>
      <c r="O62" s="519"/>
      <c r="P62" s="519"/>
    </row>
    <row r="63" spans="1:16" ht="23.4" x14ac:dyDescent="0.35">
      <c r="A63" s="559" t="s">
        <v>3996</v>
      </c>
      <c r="B63" s="493" t="s">
        <v>3985</v>
      </c>
      <c r="C63" s="513">
        <f>C56/C61</f>
        <v>2.7115928003290977</v>
      </c>
      <c r="D63" s="513">
        <f t="shared" ref="D63:H63" si="22">D56/D61</f>
        <v>2.7115928003290977</v>
      </c>
      <c r="E63" s="513">
        <f t="shared" si="22"/>
        <v>2.7115928003290977</v>
      </c>
      <c r="F63" s="513">
        <f t="shared" si="22"/>
        <v>2.7115928003290977</v>
      </c>
      <c r="G63" s="513">
        <f t="shared" si="22"/>
        <v>2.7115928003290977</v>
      </c>
      <c r="H63" s="513">
        <f t="shared" si="22"/>
        <v>2.7115928003290977</v>
      </c>
      <c r="I63" s="513">
        <f>H63</f>
        <v>2.7115928003290977</v>
      </c>
      <c r="J63" s="513">
        <f t="shared" ref="J63:N63" si="23">I63</f>
        <v>2.7115928003290977</v>
      </c>
      <c r="K63" s="513">
        <f t="shared" si="23"/>
        <v>2.7115928003290977</v>
      </c>
      <c r="L63" s="513">
        <f t="shared" si="23"/>
        <v>2.7115928003290977</v>
      </c>
      <c r="M63" s="513">
        <f t="shared" si="23"/>
        <v>2.7115928003290977</v>
      </c>
      <c r="N63" s="513">
        <f t="shared" si="23"/>
        <v>2.7115928003290977</v>
      </c>
      <c r="O63" s="562"/>
      <c r="P63" s="562"/>
    </row>
    <row r="64" spans="1:16" ht="23.4" x14ac:dyDescent="0.3">
      <c r="A64" s="559"/>
      <c r="B64" s="495"/>
      <c r="C64" s="495"/>
      <c r="D64" s="495"/>
      <c r="E64" s="495"/>
      <c r="F64" s="495"/>
      <c r="G64" s="495"/>
      <c r="H64" s="495"/>
      <c r="I64" s="495"/>
      <c r="J64" s="495"/>
      <c r="K64" s="495"/>
      <c r="L64" s="495"/>
      <c r="M64" s="495"/>
      <c r="N64" s="495"/>
      <c r="O64" s="495"/>
    </row>
    <row r="65" spans="1:15" ht="23.4" x14ac:dyDescent="0.3">
      <c r="A65" s="559"/>
      <c r="B65" s="495"/>
      <c r="C65" s="495"/>
      <c r="D65" s="495"/>
      <c r="E65" s="495"/>
      <c r="F65" s="495"/>
      <c r="G65" s="495"/>
      <c r="H65" s="495"/>
      <c r="I65" s="495"/>
      <c r="J65" s="495"/>
      <c r="K65" s="495"/>
      <c r="L65" s="495"/>
      <c r="M65" s="495"/>
      <c r="N65" s="495"/>
      <c r="O65" s="495"/>
    </row>
    <row r="66" spans="1:15" ht="23.4" x14ac:dyDescent="0.3">
      <c r="A66" s="559"/>
      <c r="B66" s="495"/>
      <c r="C66" s="495"/>
      <c r="D66" s="495"/>
      <c r="E66" s="495"/>
      <c r="F66" s="495"/>
      <c r="G66" s="495"/>
      <c r="H66" s="495"/>
      <c r="I66" s="495"/>
      <c r="J66" s="495"/>
      <c r="K66" s="495"/>
      <c r="L66" s="495"/>
      <c r="M66" s="495"/>
      <c r="N66" s="495"/>
      <c r="O66" s="495"/>
    </row>
    <row r="67" spans="1:15" ht="23.4" x14ac:dyDescent="0.3">
      <c r="A67" s="559"/>
      <c r="B67" s="495"/>
      <c r="C67" s="495"/>
      <c r="D67" s="495"/>
      <c r="E67" s="495"/>
      <c r="F67" s="495"/>
      <c r="G67" s="495"/>
      <c r="H67" s="495"/>
      <c r="I67" s="495"/>
      <c r="J67" s="495"/>
      <c r="K67" s="495"/>
      <c r="L67" s="495"/>
      <c r="M67" s="495"/>
      <c r="N67" s="495"/>
      <c r="O67" s="495"/>
    </row>
    <row r="68" spans="1:15" ht="23.4" x14ac:dyDescent="0.35">
      <c r="A68" s="796"/>
      <c r="B68" s="493"/>
      <c r="C68" s="493"/>
      <c r="D68" s="493"/>
      <c r="E68" s="493"/>
      <c r="F68" s="493"/>
      <c r="G68" s="493"/>
      <c r="H68" s="493"/>
      <c r="I68" s="562"/>
      <c r="J68" s="563"/>
      <c r="K68" s="559"/>
      <c r="L68" s="564"/>
      <c r="M68" s="556"/>
      <c r="N68" s="556"/>
      <c r="O68" s="556"/>
    </row>
    <row r="69" spans="1:15" ht="24" thickBot="1" x14ac:dyDescent="0.35">
      <c r="A69" s="571" t="s">
        <v>3975</v>
      </c>
      <c r="B69" s="557" t="s">
        <v>1</v>
      </c>
      <c r="C69" s="574">
        <v>14000730</v>
      </c>
      <c r="D69" s="574">
        <v>14000830</v>
      </c>
      <c r="E69" s="574">
        <v>14000930</v>
      </c>
      <c r="F69" s="574">
        <v>14001030</v>
      </c>
      <c r="G69" s="574">
        <v>14001130</v>
      </c>
      <c r="H69" s="574">
        <v>14001230</v>
      </c>
      <c r="I69" s="558">
        <v>14010131</v>
      </c>
      <c r="J69" s="558">
        <v>14010231</v>
      </c>
      <c r="K69" s="655">
        <v>14010331</v>
      </c>
      <c r="L69" s="655">
        <v>14010431</v>
      </c>
      <c r="M69" s="655">
        <v>14010531</v>
      </c>
      <c r="N69" s="655">
        <v>14010631</v>
      </c>
      <c r="O69" s="558" t="s">
        <v>3752</v>
      </c>
    </row>
    <row r="70" spans="1:15" ht="24" thickTop="1" x14ac:dyDescent="0.3">
      <c r="A70" s="567" t="s">
        <v>4026</v>
      </c>
      <c r="B70" s="493" t="s">
        <v>3988</v>
      </c>
      <c r="C70" s="493">
        <v>6</v>
      </c>
      <c r="D70" s="493">
        <v>6</v>
      </c>
      <c r="E70" s="493">
        <v>6</v>
      </c>
      <c r="F70" s="493">
        <v>6</v>
      </c>
      <c r="G70" s="493">
        <v>6</v>
      </c>
      <c r="H70" s="493">
        <v>6</v>
      </c>
      <c r="I70" s="493">
        <v>6</v>
      </c>
      <c r="J70" s="493">
        <v>6</v>
      </c>
      <c r="K70" s="526">
        <v>6</v>
      </c>
      <c r="L70" s="526">
        <v>6</v>
      </c>
      <c r="M70" s="526">
        <v>6</v>
      </c>
      <c r="N70" s="526">
        <v>6</v>
      </c>
      <c r="O70" s="493"/>
    </row>
    <row r="71" spans="1:15" ht="23.4" x14ac:dyDescent="0.3">
      <c r="A71" s="567" t="s">
        <v>4003</v>
      </c>
      <c r="B71" s="493" t="s">
        <v>3988</v>
      </c>
      <c r="C71" s="493">
        <v>3</v>
      </c>
      <c r="D71" s="493">
        <v>3</v>
      </c>
      <c r="E71" s="493">
        <v>3</v>
      </c>
      <c r="F71" s="493">
        <v>3</v>
      </c>
      <c r="G71" s="493">
        <v>3</v>
      </c>
      <c r="H71" s="493">
        <v>3</v>
      </c>
      <c r="I71" s="493">
        <v>3</v>
      </c>
      <c r="J71" s="493">
        <v>3</v>
      </c>
      <c r="K71" s="526">
        <v>3</v>
      </c>
      <c r="L71" s="526">
        <v>3</v>
      </c>
      <c r="M71" s="526">
        <v>3</v>
      </c>
      <c r="N71" s="526">
        <v>3</v>
      </c>
      <c r="O71" s="493"/>
    </row>
    <row r="72" spans="1:15" ht="23.4" x14ac:dyDescent="0.3">
      <c r="A72" s="567" t="s">
        <v>3967</v>
      </c>
      <c r="B72" s="495" t="s">
        <v>3796</v>
      </c>
      <c r="C72" s="492">
        <v>143.19999999999999</v>
      </c>
      <c r="D72" s="492">
        <v>143.19999999999999</v>
      </c>
      <c r="E72" s="492">
        <v>143.19999999999999</v>
      </c>
      <c r="F72" s="492">
        <v>143.19999999999999</v>
      </c>
      <c r="G72" s="492">
        <v>143.19999999999999</v>
      </c>
      <c r="H72" s="492">
        <v>143.19999999999999</v>
      </c>
      <c r="I72" s="492">
        <v>143.19999999999999</v>
      </c>
      <c r="J72" s="492">
        <v>143.19999999999999</v>
      </c>
      <c r="K72" s="821">
        <v>143.19999999999999</v>
      </c>
      <c r="L72" s="821">
        <v>143.19999999999999</v>
      </c>
      <c r="M72" s="821">
        <v>143.19999999999999</v>
      </c>
      <c r="N72" s="821">
        <v>143.19999999999999</v>
      </c>
      <c r="O72" s="493"/>
    </row>
    <row r="73" spans="1:15" ht="23.4" x14ac:dyDescent="0.3">
      <c r="A73" s="568" t="s">
        <v>3968</v>
      </c>
      <c r="B73" s="494" t="s">
        <v>3796</v>
      </c>
      <c r="C73" s="494">
        <v>149</v>
      </c>
      <c r="D73" s="494">
        <v>149</v>
      </c>
      <c r="E73" s="494">
        <v>149</v>
      </c>
      <c r="F73" s="494">
        <v>149</v>
      </c>
      <c r="G73" s="494">
        <v>149</v>
      </c>
      <c r="H73" s="494">
        <v>149</v>
      </c>
      <c r="I73" s="494">
        <v>149</v>
      </c>
      <c r="J73" s="494">
        <v>149</v>
      </c>
      <c r="K73" s="658">
        <v>149</v>
      </c>
      <c r="L73" s="658">
        <v>149</v>
      </c>
      <c r="M73" s="658">
        <v>149</v>
      </c>
      <c r="N73" s="658">
        <v>149</v>
      </c>
      <c r="O73" s="494"/>
    </row>
    <row r="74" spans="1:15" ht="23.4" x14ac:dyDescent="0.3">
      <c r="A74" s="567" t="s">
        <v>3844</v>
      </c>
      <c r="B74" s="493" t="s">
        <v>3796</v>
      </c>
      <c r="C74" s="493">
        <f>C70*C72+C71*C73</f>
        <v>1306.1999999999998</v>
      </c>
      <c r="D74" s="493">
        <f t="shared" ref="D74:N74" si="24">D70*D72+D71*D73</f>
        <v>1306.1999999999998</v>
      </c>
      <c r="E74" s="493">
        <f t="shared" si="24"/>
        <v>1306.1999999999998</v>
      </c>
      <c r="F74" s="493">
        <f t="shared" si="24"/>
        <v>1306.1999999999998</v>
      </c>
      <c r="G74" s="493">
        <f t="shared" si="24"/>
        <v>1306.1999999999998</v>
      </c>
      <c r="H74" s="493">
        <f t="shared" si="24"/>
        <v>1306.1999999999998</v>
      </c>
      <c r="I74" s="493">
        <f t="shared" si="24"/>
        <v>1306.1999999999998</v>
      </c>
      <c r="J74" s="493">
        <f t="shared" si="24"/>
        <v>1306.1999999999998</v>
      </c>
      <c r="K74" s="526">
        <f t="shared" si="24"/>
        <v>1306.1999999999998</v>
      </c>
      <c r="L74" s="526">
        <f t="shared" si="24"/>
        <v>1306.1999999999998</v>
      </c>
      <c r="M74" s="526">
        <f t="shared" si="24"/>
        <v>1306.1999999999998</v>
      </c>
      <c r="N74" s="526">
        <f t="shared" si="24"/>
        <v>1306.1999999999998</v>
      </c>
      <c r="O74" s="493"/>
    </row>
    <row r="75" spans="1:15" ht="23.4" x14ac:dyDescent="0.3">
      <c r="A75" s="559"/>
      <c r="B75" s="493"/>
      <c r="C75" s="493"/>
      <c r="D75" s="493"/>
      <c r="E75" s="493"/>
      <c r="F75" s="493"/>
      <c r="G75" s="493"/>
      <c r="H75" s="493"/>
      <c r="I75" s="493"/>
      <c r="J75" s="493"/>
      <c r="K75" s="493"/>
      <c r="L75" s="493"/>
      <c r="M75" s="493"/>
      <c r="N75" s="493"/>
      <c r="O75" s="493"/>
    </row>
    <row r="76" spans="1:15" ht="18" x14ac:dyDescent="0.35">
      <c r="A76" s="562"/>
      <c r="B76" s="562"/>
      <c r="C76" s="562"/>
      <c r="D76" s="562"/>
      <c r="E76" s="562"/>
      <c r="F76" s="562"/>
      <c r="G76" s="562"/>
      <c r="H76" s="562"/>
      <c r="I76" s="562"/>
      <c r="J76" s="562"/>
      <c r="K76" s="562"/>
      <c r="L76" s="562"/>
      <c r="M76" s="562"/>
      <c r="N76" s="562"/>
      <c r="O76" s="562"/>
    </row>
    <row r="77" spans="1:15" ht="24" thickBot="1" x14ac:dyDescent="0.35">
      <c r="A77" s="571" t="s">
        <v>3973</v>
      </c>
      <c r="B77" s="558" t="s">
        <v>1</v>
      </c>
      <c r="C77" s="574">
        <v>14000730</v>
      </c>
      <c r="D77" s="574">
        <v>14000830</v>
      </c>
      <c r="E77" s="574">
        <v>14000930</v>
      </c>
      <c r="F77" s="574">
        <v>14001030</v>
      </c>
      <c r="G77" s="574">
        <v>14001130</v>
      </c>
      <c r="H77" s="574">
        <v>14001230</v>
      </c>
      <c r="I77" s="558">
        <v>14010131</v>
      </c>
      <c r="J77" s="558">
        <v>14010231</v>
      </c>
      <c r="K77" s="655">
        <v>14010331</v>
      </c>
      <c r="L77" s="655">
        <v>14010431</v>
      </c>
      <c r="M77" s="655">
        <v>14010531</v>
      </c>
      <c r="N77" s="655">
        <v>14010631</v>
      </c>
      <c r="O77" s="558" t="s">
        <v>3752</v>
      </c>
    </row>
    <row r="78" spans="1:15" ht="24" thickTop="1" x14ac:dyDescent="0.3">
      <c r="A78" s="559" t="s">
        <v>671</v>
      </c>
      <c r="B78" s="556" t="s">
        <v>4031</v>
      </c>
      <c r="C78" s="493">
        <v>643382000</v>
      </c>
      <c r="D78" s="493">
        <v>637925000</v>
      </c>
      <c r="E78" s="493">
        <v>665595000</v>
      </c>
      <c r="F78" s="493">
        <v>426675000</v>
      </c>
      <c r="G78" s="493">
        <v>324427000</v>
      </c>
      <c r="H78" s="493">
        <v>487899000</v>
      </c>
      <c r="I78" s="493">
        <v>622281000</v>
      </c>
      <c r="J78" s="493">
        <v>706116000</v>
      </c>
      <c r="K78" s="526">
        <f>K$80*K45</f>
        <v>749444000.00000012</v>
      </c>
      <c r="L78" s="526">
        <f t="shared" ref="L78:N78" si="25">L$80*L45</f>
        <v>751981000</v>
      </c>
      <c r="M78" s="526">
        <f t="shared" si="25"/>
        <v>749600000</v>
      </c>
      <c r="N78" s="526">
        <f t="shared" si="25"/>
        <v>671005000.00000012</v>
      </c>
      <c r="O78" s="493">
        <f t="shared" ref="O78:O79" si="26">SUM(C78:N78)</f>
        <v>7436330000</v>
      </c>
    </row>
    <row r="79" spans="1:15" ht="23.4" x14ac:dyDescent="0.3">
      <c r="A79" s="559" t="s">
        <v>670</v>
      </c>
      <c r="B79" s="556" t="s">
        <v>4031</v>
      </c>
      <c r="C79" s="493">
        <v>776885000</v>
      </c>
      <c r="D79" s="493">
        <v>763679000</v>
      </c>
      <c r="E79" s="493">
        <v>775962000</v>
      </c>
      <c r="F79" s="493">
        <v>778652000</v>
      </c>
      <c r="G79" s="493">
        <v>774814000</v>
      </c>
      <c r="H79" s="493">
        <v>845946000</v>
      </c>
      <c r="I79" s="493">
        <v>816387000</v>
      </c>
      <c r="J79" s="493">
        <v>865407000</v>
      </c>
      <c r="K79" s="526">
        <f>K$80*K46</f>
        <v>833038000.00000012</v>
      </c>
      <c r="L79" s="526">
        <f t="shared" ref="L79:N79" si="27">L$80*L46</f>
        <v>814175000</v>
      </c>
      <c r="M79" s="526">
        <f t="shared" si="27"/>
        <v>817031000.00000012</v>
      </c>
      <c r="N79" s="526">
        <f t="shared" si="27"/>
        <v>772261000.00000012</v>
      </c>
      <c r="O79" s="493">
        <f t="shared" si="26"/>
        <v>9634237000</v>
      </c>
    </row>
    <row r="80" spans="1:15" ht="23.4" x14ac:dyDescent="0.3">
      <c r="A80" s="560" t="s">
        <v>537</v>
      </c>
      <c r="B80" s="517" t="s">
        <v>4031</v>
      </c>
      <c r="C80" s="517">
        <f>SUM(C78:C79)</f>
        <v>1420267000</v>
      </c>
      <c r="D80" s="517">
        <f t="shared" ref="D80:J80" si="28">SUM(D78:D79)</f>
        <v>1401604000</v>
      </c>
      <c r="E80" s="517">
        <f t="shared" si="28"/>
        <v>1441557000</v>
      </c>
      <c r="F80" s="517">
        <f t="shared" si="28"/>
        <v>1205327000</v>
      </c>
      <c r="G80" s="517">
        <f t="shared" si="28"/>
        <v>1099241000</v>
      </c>
      <c r="H80" s="517">
        <f t="shared" si="28"/>
        <v>1333845000</v>
      </c>
      <c r="I80" s="517">
        <f t="shared" si="28"/>
        <v>1438668000</v>
      </c>
      <c r="J80" s="517">
        <f t="shared" si="28"/>
        <v>1571523000</v>
      </c>
      <c r="K80" s="660">
        <f>K74*K35*8760*10^3</f>
        <v>1582482000.0000002</v>
      </c>
      <c r="L80" s="660">
        <f t="shared" ref="L80:N80" si="29">L74*L35*8760*10^3</f>
        <v>1566156000</v>
      </c>
      <c r="M80" s="660">
        <f t="shared" si="29"/>
        <v>1566631000</v>
      </c>
      <c r="N80" s="660">
        <f t="shared" si="29"/>
        <v>1443266000.0000002</v>
      </c>
      <c r="O80" s="517">
        <f>SUM(O78:O79)</f>
        <v>17070567000</v>
      </c>
    </row>
    <row r="81" spans="1:15" ht="23.4" x14ac:dyDescent="0.3">
      <c r="A81" s="559"/>
      <c r="B81" s="495"/>
      <c r="C81" s="495"/>
      <c r="D81" s="495"/>
      <c r="E81" s="495"/>
      <c r="F81" s="495"/>
      <c r="G81" s="495"/>
      <c r="H81" s="495"/>
      <c r="I81" s="495"/>
      <c r="J81" s="495"/>
      <c r="K81" s="495"/>
      <c r="L81" s="495"/>
      <c r="M81" s="495"/>
      <c r="N81" s="495"/>
      <c r="O81" s="495"/>
    </row>
    <row r="82" spans="1:15" ht="23.4" x14ac:dyDescent="0.3">
      <c r="A82" s="559"/>
      <c r="B82" s="495"/>
      <c r="C82" s="495"/>
      <c r="D82" s="495"/>
      <c r="E82" s="495"/>
      <c r="F82" s="495"/>
      <c r="G82" s="495"/>
      <c r="H82" s="495"/>
      <c r="I82" s="495"/>
      <c r="J82" s="495"/>
      <c r="K82" s="495"/>
      <c r="L82" s="495"/>
      <c r="M82" s="495"/>
      <c r="N82" s="495"/>
      <c r="O82" s="495"/>
    </row>
    <row r="83" spans="1:15" ht="24" thickBot="1" x14ac:dyDescent="0.35">
      <c r="A83" s="571" t="s">
        <v>3978</v>
      </c>
      <c r="B83" s="558" t="s">
        <v>1</v>
      </c>
      <c r="C83" s="574">
        <v>14000730</v>
      </c>
      <c r="D83" s="574">
        <v>14000830</v>
      </c>
      <c r="E83" s="574">
        <v>14000930</v>
      </c>
      <c r="F83" s="574">
        <v>14001030</v>
      </c>
      <c r="G83" s="574">
        <v>14001130</v>
      </c>
      <c r="H83" s="574">
        <v>14001230</v>
      </c>
      <c r="I83" s="558">
        <v>14010131</v>
      </c>
      <c r="J83" s="558">
        <v>14010231</v>
      </c>
      <c r="K83" s="655">
        <v>14010331</v>
      </c>
      <c r="L83" s="655">
        <v>14010431</v>
      </c>
      <c r="M83" s="655">
        <v>14010531</v>
      </c>
      <c r="N83" s="655">
        <v>14010631</v>
      </c>
      <c r="O83" s="558" t="s">
        <v>3752</v>
      </c>
    </row>
    <row r="84" spans="1:15" ht="24" thickTop="1" x14ac:dyDescent="0.3">
      <c r="A84" s="559" t="s">
        <v>671</v>
      </c>
      <c r="B84" s="493" t="s">
        <v>14</v>
      </c>
      <c r="C84" s="493">
        <v>725</v>
      </c>
      <c r="D84" s="493">
        <v>703</v>
      </c>
      <c r="E84" s="493">
        <v>662</v>
      </c>
      <c r="F84" s="493">
        <v>746</v>
      </c>
      <c r="G84" s="493">
        <v>673</v>
      </c>
      <c r="H84" s="493">
        <v>566</v>
      </c>
      <c r="I84" s="493">
        <v>728</v>
      </c>
      <c r="J84" s="493">
        <v>783</v>
      </c>
      <c r="K84" s="526">
        <f>K50*(1+مفروضات!$C$7)</f>
        <v>1382.5545171339563</v>
      </c>
      <c r="L84" s="526">
        <f>L50*(1+مفروضات!$C$7)</f>
        <v>1539.5638629283487</v>
      </c>
      <c r="M84" s="526">
        <f>M50*(1+مفروضات!$C$7)</f>
        <v>1609.3457943925232</v>
      </c>
      <c r="N84" s="526">
        <f>N50*(1+مفروضات!$C$7)</f>
        <v>1585.3582554517131</v>
      </c>
      <c r="O84" s="493"/>
    </row>
    <row r="85" spans="1:15" ht="23.4" x14ac:dyDescent="0.3">
      <c r="A85" s="559" t="s">
        <v>670</v>
      </c>
      <c r="B85" s="493" t="s">
        <v>14</v>
      </c>
      <c r="C85" s="493">
        <v>172</v>
      </c>
      <c r="D85" s="493">
        <v>104</v>
      </c>
      <c r="E85" s="493">
        <v>90</v>
      </c>
      <c r="F85" s="493">
        <v>84</v>
      </c>
      <c r="G85" s="493">
        <v>80</v>
      </c>
      <c r="H85" s="493">
        <v>86</v>
      </c>
      <c r="I85" s="493">
        <v>68</v>
      </c>
      <c r="J85" s="493">
        <v>134</v>
      </c>
      <c r="K85" s="526">
        <f>K51*(1+مفروضات!$C$10)</f>
        <v>146</v>
      </c>
      <c r="L85" s="526">
        <f>L51*(1+مفروضات!$C$10)</f>
        <v>340</v>
      </c>
      <c r="M85" s="526">
        <f>M51*(1+مفروضات!$C$10)</f>
        <v>354</v>
      </c>
      <c r="N85" s="526">
        <f>N51*(1+مفروضات!$C$10)</f>
        <v>228</v>
      </c>
      <c r="O85" s="493"/>
    </row>
    <row r="86" spans="1:15" ht="23.4" x14ac:dyDescent="0.3">
      <c r="A86" s="559"/>
      <c r="B86" s="495"/>
      <c r="C86" s="566"/>
      <c r="D86" s="566"/>
      <c r="E86" s="566"/>
      <c r="F86" s="566"/>
      <c r="G86" s="566"/>
      <c r="H86" s="566"/>
      <c r="I86" s="566"/>
      <c r="J86" s="566"/>
      <c r="K86" s="566"/>
      <c r="L86" s="566"/>
      <c r="M86" s="566"/>
      <c r="N86" s="566"/>
      <c r="O86" s="566"/>
    </row>
    <row r="87" spans="1:15" ht="23.4" x14ac:dyDescent="0.3">
      <c r="A87" s="559"/>
      <c r="B87" s="495"/>
      <c r="C87" s="566"/>
      <c r="D87" s="566"/>
      <c r="E87" s="566"/>
      <c r="F87" s="566"/>
      <c r="G87" s="566"/>
      <c r="H87" s="566"/>
      <c r="I87" s="566"/>
      <c r="J87" s="566"/>
      <c r="K87" s="566"/>
      <c r="L87" s="566"/>
      <c r="M87" s="566"/>
      <c r="N87" s="566"/>
      <c r="O87" s="556"/>
    </row>
    <row r="88" spans="1:15" ht="24" thickBot="1" x14ac:dyDescent="0.35">
      <c r="A88" s="645" t="s">
        <v>3979</v>
      </c>
      <c r="B88" s="557" t="s">
        <v>1</v>
      </c>
      <c r="C88" s="574">
        <v>14000730</v>
      </c>
      <c r="D88" s="574">
        <v>14000830</v>
      </c>
      <c r="E88" s="574">
        <v>14000930</v>
      </c>
      <c r="F88" s="574">
        <v>14001030</v>
      </c>
      <c r="G88" s="574">
        <v>14001130</v>
      </c>
      <c r="H88" s="574">
        <v>14001230</v>
      </c>
      <c r="I88" s="558">
        <v>14010131</v>
      </c>
      <c r="J88" s="558">
        <v>14010231</v>
      </c>
      <c r="K88" s="655">
        <v>14010331</v>
      </c>
      <c r="L88" s="655">
        <v>14010431</v>
      </c>
      <c r="M88" s="655">
        <v>14010531</v>
      </c>
      <c r="N88" s="655">
        <v>14010631</v>
      </c>
      <c r="O88" s="574" t="s">
        <v>3752</v>
      </c>
    </row>
    <row r="89" spans="1:15" ht="24" thickTop="1" x14ac:dyDescent="0.3">
      <c r="A89" s="559" t="s">
        <v>671</v>
      </c>
      <c r="B89" s="493" t="s">
        <v>3981</v>
      </c>
      <c r="C89" s="493">
        <f t="shared" ref="C89:N89" si="30">C84*C78/10^6</f>
        <v>466451.95</v>
      </c>
      <c r="D89" s="493">
        <f t="shared" ref="D89:J89" si="31">D84*D78/10^6</f>
        <v>448461.27500000002</v>
      </c>
      <c r="E89" s="493">
        <f t="shared" si="31"/>
        <v>440623.89</v>
      </c>
      <c r="F89" s="493">
        <f t="shared" si="31"/>
        <v>318299.55</v>
      </c>
      <c r="G89" s="493">
        <f t="shared" si="31"/>
        <v>218339.37100000001</v>
      </c>
      <c r="H89" s="493">
        <f t="shared" si="31"/>
        <v>276150.83399999997</v>
      </c>
      <c r="I89" s="493">
        <f t="shared" si="31"/>
        <v>453020.56800000003</v>
      </c>
      <c r="J89" s="493">
        <f t="shared" si="31"/>
        <v>552888.82799999998</v>
      </c>
      <c r="K89" s="526">
        <f t="shared" si="30"/>
        <v>1036147.1875389409</v>
      </c>
      <c r="L89" s="526">
        <f t="shared" si="30"/>
        <v>1157722.7732087227</v>
      </c>
      <c r="M89" s="526">
        <f t="shared" si="30"/>
        <v>1206365.6074766356</v>
      </c>
      <c r="N89" s="526">
        <f t="shared" si="30"/>
        <v>1063783.3161993769</v>
      </c>
      <c r="O89" s="493">
        <f>SUM(C89:N89)</f>
        <v>7638255.1504236767</v>
      </c>
    </row>
    <row r="90" spans="1:15" ht="23.4" x14ac:dyDescent="0.3">
      <c r="A90" s="559" t="s">
        <v>670</v>
      </c>
      <c r="B90" s="494" t="s">
        <v>3981</v>
      </c>
      <c r="C90" s="494">
        <f t="shared" ref="C90:N90" si="32">C85*C79/10^6</f>
        <v>133624.22</v>
      </c>
      <c r="D90" s="494">
        <f t="shared" ref="D90:J90" si="33">D85*D79/10^6</f>
        <v>79422.615999999995</v>
      </c>
      <c r="E90" s="494">
        <f t="shared" si="33"/>
        <v>69836.58</v>
      </c>
      <c r="F90" s="494">
        <f t="shared" si="33"/>
        <v>65406.767999999996</v>
      </c>
      <c r="G90" s="494">
        <f t="shared" si="33"/>
        <v>61985.120000000003</v>
      </c>
      <c r="H90" s="494">
        <f t="shared" si="33"/>
        <v>72751.356</v>
      </c>
      <c r="I90" s="494">
        <f t="shared" si="33"/>
        <v>55514.315999999999</v>
      </c>
      <c r="J90" s="494">
        <f t="shared" si="33"/>
        <v>115964.538</v>
      </c>
      <c r="K90" s="658">
        <f t="shared" si="32"/>
        <v>121623.54800000001</v>
      </c>
      <c r="L90" s="658">
        <f t="shared" si="32"/>
        <v>276819.5</v>
      </c>
      <c r="M90" s="658">
        <f t="shared" si="32"/>
        <v>289228.97400000005</v>
      </c>
      <c r="N90" s="658">
        <f t="shared" si="32"/>
        <v>176075.50800000003</v>
      </c>
      <c r="O90" s="494">
        <f>SUM(C90:N90)</f>
        <v>1518253.0439999998</v>
      </c>
    </row>
    <row r="91" spans="1:15" ht="23.4" x14ac:dyDescent="0.3">
      <c r="A91" s="559" t="s">
        <v>537</v>
      </c>
      <c r="B91" s="493" t="s">
        <v>3981</v>
      </c>
      <c r="C91" s="493">
        <f t="shared" ref="C91:N91" si="34">SUM(C89:C90)</f>
        <v>600076.17000000004</v>
      </c>
      <c r="D91" s="493">
        <f t="shared" si="34"/>
        <v>527883.89100000006</v>
      </c>
      <c r="E91" s="493">
        <f t="shared" si="34"/>
        <v>510460.47000000003</v>
      </c>
      <c r="F91" s="493">
        <f t="shared" si="34"/>
        <v>383706.31799999997</v>
      </c>
      <c r="G91" s="493">
        <f t="shared" si="34"/>
        <v>280324.49100000004</v>
      </c>
      <c r="H91" s="493">
        <f t="shared" si="34"/>
        <v>348902.18999999994</v>
      </c>
      <c r="I91" s="493">
        <f t="shared" si="34"/>
        <v>508534.88400000002</v>
      </c>
      <c r="J91" s="493">
        <f t="shared" si="34"/>
        <v>668853.36599999992</v>
      </c>
      <c r="K91" s="526">
        <f t="shared" si="34"/>
        <v>1157770.7355389409</v>
      </c>
      <c r="L91" s="526">
        <f t="shared" si="34"/>
        <v>1434542.2732087227</v>
      </c>
      <c r="M91" s="526">
        <f t="shared" si="34"/>
        <v>1495594.5814766358</v>
      </c>
      <c r="N91" s="526">
        <f t="shared" si="34"/>
        <v>1239858.8241993771</v>
      </c>
      <c r="O91" s="493">
        <f>SUM(O89:O90)</f>
        <v>9156508.1944236755</v>
      </c>
    </row>
    <row r="92" spans="1:15" ht="23.4" x14ac:dyDescent="0.3">
      <c r="A92" s="559"/>
      <c r="B92" s="556"/>
      <c r="C92" s="556"/>
      <c r="D92" s="556"/>
      <c r="E92" s="556"/>
      <c r="F92" s="556"/>
      <c r="G92" s="556"/>
      <c r="H92" s="556"/>
      <c r="I92" s="556"/>
      <c r="J92" s="556"/>
      <c r="K92" s="556"/>
      <c r="L92" s="556"/>
      <c r="M92" s="556"/>
      <c r="N92" s="556"/>
      <c r="O92" s="493"/>
    </row>
    <row r="93" spans="1:15" ht="23.4" x14ac:dyDescent="0.3">
      <c r="A93" s="559"/>
      <c r="B93" s="556"/>
      <c r="C93" s="556"/>
      <c r="D93" s="556"/>
      <c r="E93" s="556"/>
      <c r="F93" s="556"/>
      <c r="G93" s="556"/>
      <c r="H93" s="556"/>
      <c r="I93" s="556"/>
      <c r="J93" s="556"/>
      <c r="K93" s="556"/>
      <c r="L93" s="556"/>
      <c r="M93" s="556"/>
      <c r="N93" s="556"/>
      <c r="O93" s="493"/>
    </row>
    <row r="94" spans="1:15" ht="24" thickBot="1" x14ac:dyDescent="0.35">
      <c r="A94" s="645" t="s">
        <v>3990</v>
      </c>
      <c r="B94" s="557" t="s">
        <v>1</v>
      </c>
      <c r="C94" s="574">
        <v>14000730</v>
      </c>
      <c r="D94" s="574">
        <v>14000830</v>
      </c>
      <c r="E94" s="574">
        <v>14000930</v>
      </c>
      <c r="F94" s="574">
        <v>14001030</v>
      </c>
      <c r="G94" s="574">
        <v>14001130</v>
      </c>
      <c r="H94" s="574">
        <v>14001230</v>
      </c>
      <c r="I94" s="558">
        <v>14010131</v>
      </c>
      <c r="J94" s="558">
        <v>14010231</v>
      </c>
      <c r="K94" s="558">
        <v>14010331</v>
      </c>
      <c r="L94" s="558">
        <v>14010431</v>
      </c>
      <c r="M94" s="558">
        <v>14010531</v>
      </c>
      <c r="N94" s="558">
        <v>14010631</v>
      </c>
      <c r="O94" s="558" t="s">
        <v>3752</v>
      </c>
    </row>
    <row r="95" spans="1:15" ht="24" thickTop="1" x14ac:dyDescent="0.3">
      <c r="A95" s="559" t="s">
        <v>4004</v>
      </c>
      <c r="B95" s="556" t="s">
        <v>4031</v>
      </c>
      <c r="C95" s="493">
        <f>C78*(C70*C72/C74)</f>
        <v>423207636.19660085</v>
      </c>
      <c r="D95" s="493">
        <f t="shared" ref="D95:N95" si="35">D78*(D70*D72/D74)</f>
        <v>419618098.30041343</v>
      </c>
      <c r="E95" s="493">
        <f t="shared" si="35"/>
        <v>437819035.36977494</v>
      </c>
      <c r="F95" s="493">
        <f t="shared" si="35"/>
        <v>280660817.63895273</v>
      </c>
      <c r="G95" s="493">
        <f t="shared" si="35"/>
        <v>213403520.44097385</v>
      </c>
      <c r="H95" s="493">
        <f t="shared" si="35"/>
        <v>320933104.27193385</v>
      </c>
      <c r="I95" s="493">
        <f t="shared" si="35"/>
        <v>409327694.99310982</v>
      </c>
      <c r="J95" s="493">
        <f t="shared" si="35"/>
        <v>464473179.60496098</v>
      </c>
      <c r="K95" s="493">
        <f t="shared" si="35"/>
        <v>492973728.98484164</v>
      </c>
      <c r="L95" s="493">
        <f t="shared" si="35"/>
        <v>494642531.924667</v>
      </c>
      <c r="M95" s="493">
        <f t="shared" si="35"/>
        <v>493076343.59209925</v>
      </c>
      <c r="N95" s="493">
        <f t="shared" si="35"/>
        <v>441377657.32659638</v>
      </c>
      <c r="O95" s="493"/>
    </row>
    <row r="96" spans="1:15" ht="23.4" x14ac:dyDescent="0.3">
      <c r="A96" s="559" t="s">
        <v>3997</v>
      </c>
      <c r="B96" s="556" t="s">
        <v>3985</v>
      </c>
      <c r="C96" s="519">
        <f t="shared" ref="C96:N96" si="36">C63</f>
        <v>2.7115928003290977</v>
      </c>
      <c r="D96" s="519">
        <f t="shared" si="36"/>
        <v>2.7115928003290977</v>
      </c>
      <c r="E96" s="519">
        <f t="shared" si="36"/>
        <v>2.7115928003290977</v>
      </c>
      <c r="F96" s="519">
        <f t="shared" si="36"/>
        <v>2.7115928003290977</v>
      </c>
      <c r="G96" s="519">
        <f t="shared" si="36"/>
        <v>2.7115928003290977</v>
      </c>
      <c r="H96" s="519">
        <f t="shared" si="36"/>
        <v>2.7115928003290977</v>
      </c>
      <c r="I96" s="519">
        <f t="shared" si="36"/>
        <v>2.7115928003290977</v>
      </c>
      <c r="J96" s="519">
        <f t="shared" si="36"/>
        <v>2.7115928003290977</v>
      </c>
      <c r="K96" s="519">
        <f t="shared" si="36"/>
        <v>2.7115928003290977</v>
      </c>
      <c r="L96" s="519">
        <f t="shared" si="36"/>
        <v>2.7115928003290977</v>
      </c>
      <c r="M96" s="519">
        <f t="shared" si="36"/>
        <v>2.7115928003290977</v>
      </c>
      <c r="N96" s="519">
        <f t="shared" si="36"/>
        <v>2.7115928003290977</v>
      </c>
      <c r="O96" s="559"/>
    </row>
    <row r="97" spans="1:42" ht="23.4" x14ac:dyDescent="0.3">
      <c r="A97" s="559" t="s">
        <v>3986</v>
      </c>
      <c r="B97" s="556" t="s">
        <v>3765</v>
      </c>
      <c r="C97" s="493">
        <f>C95/C96</f>
        <v>156073447.36467713</v>
      </c>
      <c r="D97" s="493">
        <f t="shared" ref="D97:N97" si="37">D95/D96</f>
        <v>154749672.6829654</v>
      </c>
      <c r="E97" s="493">
        <f t="shared" si="37"/>
        <v>161461940.49366048</v>
      </c>
      <c r="F97" s="493">
        <f t="shared" si="37"/>
        <v>103504042.93922369</v>
      </c>
      <c r="G97" s="493">
        <f t="shared" si="37"/>
        <v>78700430.394664615</v>
      </c>
      <c r="H97" s="493">
        <f t="shared" si="37"/>
        <v>118355936.12469512</v>
      </c>
      <c r="I97" s="493">
        <f t="shared" si="37"/>
        <v>150954706.37900758</v>
      </c>
      <c r="J97" s="493">
        <f t="shared" si="37"/>
        <v>171291640.67281389</v>
      </c>
      <c r="K97" s="493">
        <f t="shared" si="37"/>
        <v>181802270.94754454</v>
      </c>
      <c r="L97" s="493">
        <f t="shared" si="37"/>
        <v>182417703.67019477</v>
      </c>
      <c r="M97" s="493">
        <f t="shared" si="37"/>
        <v>181840113.8741245</v>
      </c>
      <c r="N97" s="493">
        <f t="shared" si="37"/>
        <v>162774313.7808257</v>
      </c>
      <c r="O97" s="493">
        <f>SUM(C97:N97)</f>
        <v>1803926219.3243976</v>
      </c>
    </row>
    <row r="98" spans="1:42" ht="23.4" x14ac:dyDescent="0.3">
      <c r="A98" s="265"/>
      <c r="B98" s="503"/>
      <c r="D98" s="492"/>
      <c r="F98" s="36"/>
      <c r="G98" s="36"/>
      <c r="H98" s="36"/>
    </row>
    <row r="99" spans="1:42" ht="23.4" x14ac:dyDescent="0.7">
      <c r="C99" s="13"/>
      <c r="D99" s="20"/>
      <c r="E99" s="20"/>
      <c r="F99" s="20"/>
      <c r="G99" s="20"/>
      <c r="H99" s="20"/>
      <c r="I99" s="20"/>
      <c r="J99" s="20"/>
      <c r="U99" s="842" t="s">
        <v>1315</v>
      </c>
      <c r="V99" s="842"/>
      <c r="W99" s="842"/>
      <c r="X99" s="842"/>
      <c r="Y99" s="842"/>
      <c r="Z99" s="842"/>
      <c r="AA99" s="842"/>
      <c r="AB99" s="842"/>
      <c r="AC99" s="842"/>
      <c r="AD99" s="842"/>
      <c r="AE99" s="842"/>
      <c r="AF99" s="842"/>
      <c r="AG99" s="843" t="s">
        <v>1314</v>
      </c>
      <c r="AH99" s="843"/>
      <c r="AI99" s="843"/>
      <c r="AJ99" s="843"/>
      <c r="AK99" s="420"/>
      <c r="AL99" s="420"/>
      <c r="AM99" s="420"/>
      <c r="AN99" s="420"/>
      <c r="AO99" s="504" t="s">
        <v>3768</v>
      </c>
    </row>
    <row r="100" spans="1:42" ht="24" thickBot="1" x14ac:dyDescent="0.35">
      <c r="A100" s="557" t="s">
        <v>10</v>
      </c>
      <c r="B100" s="557" t="s">
        <v>1</v>
      </c>
      <c r="C100" s="557" t="s">
        <v>8</v>
      </c>
      <c r="D100" s="557" t="s">
        <v>9</v>
      </c>
      <c r="E100" s="557" t="s">
        <v>2</v>
      </c>
      <c r="F100" s="557" t="s">
        <v>1305</v>
      </c>
      <c r="G100" s="557" t="s">
        <v>1307</v>
      </c>
      <c r="H100" s="557" t="s">
        <v>4</v>
      </c>
      <c r="I100" s="557" t="s">
        <v>1309</v>
      </c>
      <c r="K100" s="2" t="s">
        <v>31</v>
      </c>
      <c r="L100" s="2"/>
      <c r="M100" s="82"/>
      <c r="N100" s="82">
        <v>13990131</v>
      </c>
      <c r="O100" s="82">
        <v>13990231</v>
      </c>
      <c r="P100" s="82">
        <v>13990331</v>
      </c>
      <c r="Q100" s="82">
        <v>13990431</v>
      </c>
      <c r="R100" s="82">
        <v>13990531</v>
      </c>
      <c r="S100" s="82">
        <v>13990631</v>
      </c>
      <c r="T100" s="82">
        <v>13990730</v>
      </c>
      <c r="U100" s="82">
        <v>13990830</v>
      </c>
      <c r="V100" s="82">
        <v>13990930</v>
      </c>
      <c r="W100" s="82">
        <v>13991030</v>
      </c>
      <c r="X100" s="82">
        <v>13991130</v>
      </c>
      <c r="Y100" s="82">
        <v>13991230</v>
      </c>
      <c r="Z100" s="82">
        <v>14000131</v>
      </c>
      <c r="AA100" s="82">
        <v>14000231</v>
      </c>
      <c r="AB100" s="82">
        <v>14000331</v>
      </c>
      <c r="AC100" s="82">
        <v>14000431</v>
      </c>
      <c r="AD100" s="82">
        <v>14000531</v>
      </c>
      <c r="AE100" s="82">
        <v>14000631</v>
      </c>
      <c r="AF100" s="82">
        <v>14000730</v>
      </c>
      <c r="AG100" s="82">
        <v>14000830</v>
      </c>
      <c r="AH100" s="82">
        <v>14000930</v>
      </c>
      <c r="AI100" s="82">
        <v>14001030</v>
      </c>
      <c r="AJ100" s="82">
        <v>14001130</v>
      </c>
      <c r="AK100" s="82">
        <v>14001230</v>
      </c>
      <c r="AL100" s="82">
        <v>14010131</v>
      </c>
      <c r="AM100" s="82">
        <v>14010231</v>
      </c>
      <c r="AN100" s="82" t="s">
        <v>1312</v>
      </c>
      <c r="AO100" s="82" t="s">
        <v>1313</v>
      </c>
      <c r="AP100" s="82"/>
    </row>
    <row r="101" spans="1:42" ht="24" thickTop="1" x14ac:dyDescent="0.3">
      <c r="A101" s="567" t="s">
        <v>671</v>
      </c>
      <c r="B101" s="583" t="s">
        <v>1304</v>
      </c>
      <c r="C101" s="556">
        <v>7641813013</v>
      </c>
      <c r="D101" s="556">
        <v>7172379000</v>
      </c>
      <c r="E101" s="556">
        <v>7095251000</v>
      </c>
      <c r="F101" s="556">
        <v>7626689000</v>
      </c>
      <c r="G101" s="556">
        <v>3250345000</v>
      </c>
      <c r="H101" s="556">
        <f>O78</f>
        <v>7436330000</v>
      </c>
      <c r="I101" s="595">
        <f>H101</f>
        <v>7436330000</v>
      </c>
      <c r="K101" s="34" t="s">
        <v>671</v>
      </c>
      <c r="L101" s="35"/>
      <c r="M101" s="8"/>
      <c r="N101" s="8">
        <v>768797907</v>
      </c>
      <c r="O101" s="8">
        <v>772841929</v>
      </c>
      <c r="P101" s="8">
        <v>737006864</v>
      </c>
      <c r="Q101" s="8">
        <v>728968000</v>
      </c>
      <c r="R101" s="8">
        <v>733100760</v>
      </c>
      <c r="S101" s="8">
        <v>675338253</v>
      </c>
      <c r="T101" s="8">
        <v>638174000</v>
      </c>
      <c r="U101" s="8">
        <v>627281000</v>
      </c>
      <c r="V101" s="8">
        <v>640844000</v>
      </c>
      <c r="W101" s="8">
        <v>447936000</v>
      </c>
      <c r="X101" s="8">
        <v>459334000</v>
      </c>
      <c r="Y101" s="8">
        <v>497093555</v>
      </c>
      <c r="Z101" s="8">
        <v>557312000</v>
      </c>
      <c r="AA101" s="8">
        <v>726592000</v>
      </c>
      <c r="AB101" s="8">
        <v>749444000</v>
      </c>
      <c r="AC101" s="8">
        <v>751981000</v>
      </c>
      <c r="AD101" s="8">
        <v>749600000</v>
      </c>
      <c r="AE101" s="8">
        <v>671005000</v>
      </c>
      <c r="AF101" s="8">
        <v>643382000</v>
      </c>
      <c r="AG101" s="8">
        <v>637925000</v>
      </c>
      <c r="AH101" s="8">
        <v>665595000</v>
      </c>
      <c r="AI101" s="8">
        <v>426675000</v>
      </c>
      <c r="AJ101" s="8">
        <v>324427000</v>
      </c>
      <c r="AK101" s="8">
        <v>487899000</v>
      </c>
      <c r="AL101" s="8">
        <v>622281000</v>
      </c>
      <c r="AM101" s="8">
        <v>706116000</v>
      </c>
      <c r="AN101" s="8">
        <f>AVERAGE(Z101:AE101)</f>
        <v>700989000</v>
      </c>
      <c r="AO101" s="8">
        <f>AVERAGE(T101:AE101)</f>
        <v>626383046.25</v>
      </c>
      <c r="AP101" s="8"/>
    </row>
    <row r="102" spans="1:42" ht="23.4" x14ac:dyDescent="0.3">
      <c r="A102" s="567"/>
      <c r="B102" s="646"/>
      <c r="C102" s="556"/>
      <c r="D102" s="556"/>
      <c r="E102" s="556"/>
      <c r="F102" s="556"/>
      <c r="G102" s="556"/>
      <c r="H102" s="556"/>
      <c r="I102" s="595"/>
      <c r="K102" s="34" t="s">
        <v>670</v>
      </c>
      <c r="L102" s="35"/>
      <c r="M102" s="8"/>
      <c r="N102" s="8">
        <v>805448000</v>
      </c>
      <c r="O102" s="8">
        <v>778133000</v>
      </c>
      <c r="P102" s="8">
        <v>759923000</v>
      </c>
      <c r="Q102" s="8">
        <v>849919000</v>
      </c>
      <c r="R102" s="8">
        <v>838936020</v>
      </c>
      <c r="S102" s="8">
        <v>827100207</v>
      </c>
      <c r="T102" s="8">
        <v>813943000</v>
      </c>
      <c r="U102" s="8">
        <v>787916000</v>
      </c>
      <c r="V102" s="8">
        <v>806126000</v>
      </c>
      <c r="W102" s="8">
        <v>811930000</v>
      </c>
      <c r="X102" s="8">
        <v>769419000</v>
      </c>
      <c r="Y102" s="8">
        <v>890469870</v>
      </c>
      <c r="Z102" s="8">
        <v>850791000</v>
      </c>
      <c r="AA102" s="8">
        <v>857852000</v>
      </c>
      <c r="AB102" s="8">
        <v>833038000</v>
      </c>
      <c r="AC102" s="8">
        <v>814175000</v>
      </c>
      <c r="AD102" s="8">
        <v>817031000</v>
      </c>
      <c r="AE102" s="8">
        <v>772261000</v>
      </c>
      <c r="AF102" s="8">
        <v>776885000</v>
      </c>
      <c r="AG102" s="8">
        <v>763679000</v>
      </c>
      <c r="AH102" s="8">
        <v>775962000</v>
      </c>
      <c r="AI102" s="8">
        <v>778652000</v>
      </c>
      <c r="AJ102" s="8">
        <v>774814000</v>
      </c>
      <c r="AK102" s="8">
        <v>845946000</v>
      </c>
      <c r="AL102" s="8">
        <v>816387000</v>
      </c>
      <c r="AM102" s="8">
        <v>865407000</v>
      </c>
      <c r="AN102" s="8"/>
      <c r="AO102" s="8"/>
      <c r="AP102" s="8"/>
    </row>
    <row r="103" spans="1:42" ht="23.4" x14ac:dyDescent="0.3">
      <c r="A103" s="582"/>
      <c r="B103" s="556"/>
      <c r="C103" s="588"/>
      <c r="D103" s="588"/>
      <c r="E103" s="588"/>
      <c r="F103" s="588"/>
      <c r="G103" s="588"/>
      <c r="H103" s="588"/>
      <c r="I103" s="588"/>
      <c r="K103" s="83" t="s">
        <v>530</v>
      </c>
      <c r="L103" s="84"/>
      <c r="M103" s="85"/>
      <c r="N103" s="86">
        <f>SUM(N101:N102)</f>
        <v>1574245907</v>
      </c>
      <c r="O103" s="86">
        <f>SUM(O101:O102)</f>
        <v>1550974929</v>
      </c>
      <c r="P103" s="86">
        <f>SUM(P101:P102)</f>
        <v>1496929864</v>
      </c>
      <c r="Q103" s="86">
        <f t="shared" ref="Q103:AH103" si="38">SUM(Q101:Q102)</f>
        <v>1578887000</v>
      </c>
      <c r="R103" s="86">
        <f t="shared" si="38"/>
        <v>1572036780</v>
      </c>
      <c r="S103" s="86">
        <f t="shared" si="38"/>
        <v>1502438460</v>
      </c>
      <c r="T103" s="86">
        <f t="shared" si="38"/>
        <v>1452117000</v>
      </c>
      <c r="U103" s="86">
        <f t="shared" si="38"/>
        <v>1415197000</v>
      </c>
      <c r="V103" s="86">
        <f t="shared" si="38"/>
        <v>1446970000</v>
      </c>
      <c r="W103" s="86">
        <f t="shared" si="38"/>
        <v>1259866000</v>
      </c>
      <c r="X103" s="86">
        <f t="shared" si="38"/>
        <v>1228753000</v>
      </c>
      <c r="Y103" s="86">
        <f t="shared" si="38"/>
        <v>1387563425</v>
      </c>
      <c r="Z103" s="86">
        <f t="shared" si="38"/>
        <v>1408103000</v>
      </c>
      <c r="AA103" s="86">
        <f t="shared" si="38"/>
        <v>1584444000</v>
      </c>
      <c r="AB103" s="86">
        <f t="shared" si="38"/>
        <v>1582482000</v>
      </c>
      <c r="AC103" s="86">
        <f t="shared" si="38"/>
        <v>1566156000</v>
      </c>
      <c r="AD103" s="86">
        <f t="shared" si="38"/>
        <v>1566631000</v>
      </c>
      <c r="AE103" s="86">
        <f t="shared" si="38"/>
        <v>1443266000</v>
      </c>
      <c r="AF103" s="86">
        <f t="shared" si="38"/>
        <v>1420267000</v>
      </c>
      <c r="AG103" s="86">
        <f t="shared" si="38"/>
        <v>1401604000</v>
      </c>
      <c r="AH103" s="86">
        <f t="shared" si="38"/>
        <v>1441557000</v>
      </c>
      <c r="AI103" s="86">
        <f>SUM(AI101:AI102)</f>
        <v>1205327000</v>
      </c>
      <c r="AJ103" s="86">
        <f t="shared" ref="AJ103:AM103" si="39">SUM(AJ101:AJ102)</f>
        <v>1099241000</v>
      </c>
      <c r="AK103" s="86">
        <f t="shared" si="39"/>
        <v>1333845000</v>
      </c>
      <c r="AL103" s="86">
        <f t="shared" si="39"/>
        <v>1438668000</v>
      </c>
      <c r="AM103" s="86">
        <f t="shared" si="39"/>
        <v>1571523000</v>
      </c>
      <c r="AN103" s="86"/>
      <c r="AO103" s="86"/>
      <c r="AP103" s="86"/>
    </row>
    <row r="104" spans="1:42" ht="24" thickBot="1" x14ac:dyDescent="0.35">
      <c r="A104" s="557" t="s">
        <v>529</v>
      </c>
      <c r="B104" s="557" t="str">
        <f>B100</f>
        <v>واحد</v>
      </c>
      <c r="C104" s="557" t="str">
        <f>C100</f>
        <v>سال 1397</v>
      </c>
      <c r="D104" s="557" t="str">
        <f>D100</f>
        <v>سال 1398</v>
      </c>
      <c r="E104" s="557" t="str">
        <f>E100</f>
        <v>سال 1399</v>
      </c>
      <c r="F104" s="557" t="s">
        <v>1305</v>
      </c>
      <c r="G104" s="557" t="s">
        <v>1307</v>
      </c>
      <c r="H104" s="557" t="s">
        <v>4</v>
      </c>
      <c r="I104" s="557" t="s">
        <v>1309</v>
      </c>
      <c r="K104" s="27"/>
      <c r="L104" s="96"/>
      <c r="M104" s="26"/>
      <c r="N104" s="26"/>
      <c r="O104" s="26"/>
      <c r="P104" s="26"/>
      <c r="Q104" s="26"/>
      <c r="R104" s="26"/>
      <c r="S104" s="26"/>
      <c r="T104" s="2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row>
    <row r="105" spans="1:42" ht="24" thickTop="1" x14ac:dyDescent="0.3">
      <c r="A105" s="567" t="s">
        <v>671</v>
      </c>
      <c r="B105" s="583" t="s">
        <v>14</v>
      </c>
      <c r="C105" s="822">
        <f t="shared" ref="C105:H105" si="40">C109*1000000/C101</f>
        <v>532.81740773732281</v>
      </c>
      <c r="D105" s="822">
        <f t="shared" si="40"/>
        <v>487.39644126446746</v>
      </c>
      <c r="E105" s="822">
        <f t="shared" si="40"/>
        <v>599.09860835085328</v>
      </c>
      <c r="F105" s="822">
        <f t="shared" si="40"/>
        <v>748.70077959124853</v>
      </c>
      <c r="G105" s="822">
        <f t="shared" si="40"/>
        <v>824.1611275110796</v>
      </c>
      <c r="H105" s="595">
        <f t="shared" si="40"/>
        <v>1231.3208524129075</v>
      </c>
      <c r="I105" s="609">
        <f>H105*(1+مفروضات!D7)</f>
        <v>2110.8357469935554</v>
      </c>
    </row>
    <row r="106" spans="1:42" ht="23.4" x14ac:dyDescent="0.3">
      <c r="A106" s="567"/>
      <c r="B106" s="646"/>
      <c r="C106" s="556"/>
      <c r="D106" s="556"/>
      <c r="E106" s="556"/>
      <c r="F106" s="556"/>
      <c r="G106" s="556"/>
      <c r="H106" s="595"/>
      <c r="I106" s="609"/>
    </row>
    <row r="107" spans="1:42" ht="18" x14ac:dyDescent="0.35">
      <c r="A107" s="562"/>
      <c r="B107" s="562"/>
      <c r="C107" s="562"/>
      <c r="D107" s="562"/>
      <c r="E107" s="562"/>
      <c r="F107" s="562"/>
      <c r="G107" s="562"/>
      <c r="H107" s="562"/>
      <c r="I107" s="562"/>
    </row>
    <row r="108" spans="1:42" ht="24" thickBot="1" x14ac:dyDescent="0.35">
      <c r="A108" s="557" t="s">
        <v>32</v>
      </c>
      <c r="B108" s="557" t="s">
        <v>1</v>
      </c>
      <c r="C108" s="557" t="s">
        <v>8</v>
      </c>
      <c r="D108" s="557" t="s">
        <v>9</v>
      </c>
      <c r="E108" s="557" t="s">
        <v>2</v>
      </c>
      <c r="F108" s="557" t="s">
        <v>1305</v>
      </c>
      <c r="G108" s="557" t="s">
        <v>1307</v>
      </c>
      <c r="H108" s="557" t="s">
        <v>4</v>
      </c>
      <c r="I108" s="557" t="s">
        <v>1309</v>
      </c>
      <c r="K108" s="2" t="s">
        <v>529</v>
      </c>
      <c r="L108" s="2"/>
      <c r="M108" s="82">
        <f t="shared" ref="M108:AL108" si="41">M100</f>
        <v>0</v>
      </c>
      <c r="N108" s="82">
        <f t="shared" si="41"/>
        <v>13990131</v>
      </c>
      <c r="O108" s="82">
        <f t="shared" si="41"/>
        <v>13990231</v>
      </c>
      <c r="P108" s="82">
        <f t="shared" si="41"/>
        <v>13990331</v>
      </c>
      <c r="Q108" s="82">
        <f t="shared" si="41"/>
        <v>13990431</v>
      </c>
      <c r="R108" s="82">
        <f t="shared" si="41"/>
        <v>13990531</v>
      </c>
      <c r="S108" s="82">
        <f t="shared" si="41"/>
        <v>13990631</v>
      </c>
      <c r="T108" s="82">
        <f t="shared" si="41"/>
        <v>13990730</v>
      </c>
      <c r="U108" s="82">
        <f t="shared" si="41"/>
        <v>13990830</v>
      </c>
      <c r="V108" s="82">
        <f t="shared" si="41"/>
        <v>13990930</v>
      </c>
      <c r="W108" s="82">
        <f t="shared" si="41"/>
        <v>13991030</v>
      </c>
      <c r="X108" s="82">
        <f t="shared" si="41"/>
        <v>13991130</v>
      </c>
      <c r="Y108" s="82">
        <f t="shared" si="41"/>
        <v>13991230</v>
      </c>
      <c r="Z108" s="82">
        <f t="shared" si="41"/>
        <v>14000131</v>
      </c>
      <c r="AA108" s="82">
        <f t="shared" si="41"/>
        <v>14000231</v>
      </c>
      <c r="AB108" s="82">
        <f t="shared" si="41"/>
        <v>14000331</v>
      </c>
      <c r="AC108" s="82">
        <f t="shared" si="41"/>
        <v>14000431</v>
      </c>
      <c r="AD108" s="82">
        <f t="shared" si="41"/>
        <v>14000531</v>
      </c>
      <c r="AE108" s="82">
        <f t="shared" si="41"/>
        <v>14000631</v>
      </c>
      <c r="AF108" s="82">
        <f t="shared" si="41"/>
        <v>14000730</v>
      </c>
      <c r="AG108" s="82">
        <f t="shared" si="41"/>
        <v>14000830</v>
      </c>
      <c r="AH108" s="82">
        <f t="shared" si="41"/>
        <v>14000930</v>
      </c>
      <c r="AI108" s="82">
        <f t="shared" si="41"/>
        <v>14001030</v>
      </c>
      <c r="AJ108" s="82">
        <f t="shared" si="41"/>
        <v>14001130</v>
      </c>
      <c r="AK108" s="82">
        <f t="shared" si="41"/>
        <v>14001230</v>
      </c>
      <c r="AL108" s="82">
        <f t="shared" si="41"/>
        <v>14010131</v>
      </c>
      <c r="AM108" s="82">
        <f>AM100</f>
        <v>14010231</v>
      </c>
      <c r="AN108" s="82"/>
      <c r="AO108" s="82"/>
      <c r="AP108" s="82"/>
    </row>
    <row r="109" spans="1:42" ht="24" thickTop="1" x14ac:dyDescent="0.3">
      <c r="A109" s="567" t="s">
        <v>671</v>
      </c>
      <c r="B109" s="583" t="s">
        <v>23</v>
      </c>
      <c r="C109" s="556">
        <v>4071691</v>
      </c>
      <c r="D109" s="556">
        <v>3495792</v>
      </c>
      <c r="E109" s="556">
        <v>4250755</v>
      </c>
      <c r="F109" s="556">
        <v>5710108</v>
      </c>
      <c r="G109" s="556">
        <v>2678808</v>
      </c>
      <c r="H109" s="556">
        <f>O91</f>
        <v>9156508.1944236755</v>
      </c>
      <c r="I109" s="556">
        <f>I105*I101/1000000</f>
        <v>15696871.190440586</v>
      </c>
      <c r="K109" s="34" t="s">
        <v>671</v>
      </c>
      <c r="L109" s="5"/>
      <c r="M109" s="8"/>
      <c r="N109" s="8">
        <v>175</v>
      </c>
      <c r="O109" s="8">
        <v>196</v>
      </c>
      <c r="P109" s="8">
        <v>237</v>
      </c>
      <c r="Q109" s="8">
        <v>508</v>
      </c>
      <c r="R109" s="8">
        <v>508</v>
      </c>
      <c r="S109" s="8">
        <v>478</v>
      </c>
      <c r="T109" s="8">
        <v>453</v>
      </c>
      <c r="U109" s="8">
        <v>414</v>
      </c>
      <c r="V109" s="8">
        <v>420</v>
      </c>
      <c r="W109" s="8">
        <v>402</v>
      </c>
      <c r="X109" s="8">
        <v>349</v>
      </c>
      <c r="Y109" s="8">
        <v>479</v>
      </c>
      <c r="Z109" s="8">
        <v>521</v>
      </c>
      <c r="AA109" s="8">
        <v>581</v>
      </c>
      <c r="AB109" s="8">
        <v>634</v>
      </c>
      <c r="AC109" s="8">
        <v>706</v>
      </c>
      <c r="AD109" s="8">
        <v>738</v>
      </c>
      <c r="AE109" s="8">
        <v>727</v>
      </c>
      <c r="AF109" s="8">
        <v>725</v>
      </c>
      <c r="AG109" s="8">
        <v>703</v>
      </c>
      <c r="AH109" s="8">
        <v>662</v>
      </c>
      <c r="AI109" s="8">
        <v>746</v>
      </c>
      <c r="AJ109" s="8">
        <v>673</v>
      </c>
      <c r="AK109" s="8">
        <v>566</v>
      </c>
      <c r="AL109" s="8">
        <v>728</v>
      </c>
      <c r="AM109" s="8">
        <v>783</v>
      </c>
      <c r="AN109" s="8"/>
      <c r="AO109" s="8"/>
      <c r="AP109" s="8"/>
    </row>
    <row r="110" spans="1:42" ht="23.4" x14ac:dyDescent="0.3">
      <c r="A110" s="567"/>
      <c r="B110" s="646"/>
      <c r="C110" s="556"/>
      <c r="D110" s="556"/>
      <c r="E110" s="556"/>
      <c r="F110" s="556"/>
      <c r="G110" s="556"/>
      <c r="H110" s="556"/>
      <c r="I110" s="556"/>
      <c r="K110" s="34" t="s">
        <v>670</v>
      </c>
      <c r="L110" s="26"/>
      <c r="M110" s="26"/>
      <c r="N110" s="8">
        <v>99</v>
      </c>
      <c r="O110" s="8">
        <v>171</v>
      </c>
      <c r="P110" s="8">
        <v>281</v>
      </c>
      <c r="Q110" s="8">
        <v>356</v>
      </c>
      <c r="R110" s="8">
        <v>343</v>
      </c>
      <c r="S110" s="8">
        <v>252</v>
      </c>
      <c r="T110" s="8">
        <v>176</v>
      </c>
      <c r="U110" s="8">
        <v>104</v>
      </c>
      <c r="V110" s="8">
        <v>92</v>
      </c>
      <c r="W110" s="8">
        <v>90</v>
      </c>
      <c r="X110" s="8">
        <v>85</v>
      </c>
      <c r="Y110" s="8">
        <v>86</v>
      </c>
      <c r="Z110" s="8">
        <v>66</v>
      </c>
      <c r="AA110" s="8">
        <v>112</v>
      </c>
      <c r="AB110" s="8">
        <v>146</v>
      </c>
      <c r="AC110" s="8">
        <v>340</v>
      </c>
      <c r="AD110" s="8">
        <v>354</v>
      </c>
      <c r="AE110" s="8">
        <v>228</v>
      </c>
      <c r="AF110" s="8">
        <v>172</v>
      </c>
      <c r="AG110" s="8">
        <v>104</v>
      </c>
      <c r="AH110" s="8">
        <v>90</v>
      </c>
      <c r="AI110" s="8">
        <v>84</v>
      </c>
      <c r="AJ110" s="8">
        <v>80</v>
      </c>
      <c r="AK110" s="8">
        <v>86</v>
      </c>
      <c r="AL110" s="8">
        <v>68</v>
      </c>
      <c r="AM110" s="8">
        <v>134</v>
      </c>
      <c r="AN110" s="8"/>
      <c r="AO110" s="8"/>
      <c r="AP110" s="8"/>
    </row>
    <row r="111" spans="1:42" ht="23.4" x14ac:dyDescent="0.3">
      <c r="A111" s="576"/>
      <c r="B111" s="646"/>
      <c r="C111" s="493"/>
      <c r="D111" s="493"/>
      <c r="E111" s="493"/>
      <c r="F111" s="493"/>
      <c r="G111" s="493"/>
      <c r="H111" s="493"/>
      <c r="I111" s="493"/>
      <c r="K111" s="133" t="s">
        <v>530</v>
      </c>
      <c r="M111" s="2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row>
    <row r="112" spans="1:42" ht="18.600000000000001" x14ac:dyDescent="0.35">
      <c r="A112" s="562"/>
      <c r="B112" s="563"/>
      <c r="C112" s="589"/>
      <c r="D112" s="562"/>
      <c r="E112" s="562"/>
      <c r="F112" s="562"/>
      <c r="G112" s="562"/>
      <c r="H112" s="562"/>
      <c r="I112" s="562"/>
      <c r="K112" s="30"/>
      <c r="M112" s="25"/>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row>
    <row r="113" spans="1:42" ht="18.600000000000001" x14ac:dyDescent="0.35">
      <c r="A113" s="562"/>
      <c r="B113" s="562"/>
      <c r="C113" s="562"/>
      <c r="D113" s="562"/>
      <c r="E113" s="562"/>
      <c r="F113" s="562"/>
      <c r="G113" s="562"/>
      <c r="H113" s="562"/>
      <c r="I113" s="562"/>
      <c r="K113" s="30"/>
      <c r="M113" s="25"/>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row>
    <row r="114" spans="1:42" ht="23.4" x14ac:dyDescent="0.35">
      <c r="A114" s="562"/>
      <c r="B114" s="562"/>
      <c r="C114" s="448"/>
      <c r="D114" s="448" t="s">
        <v>3739</v>
      </c>
      <c r="E114" s="448" t="s">
        <v>3738</v>
      </c>
      <c r="F114" s="448" t="s">
        <v>1530</v>
      </c>
      <c r="G114" s="448" t="s">
        <v>3740</v>
      </c>
      <c r="H114" s="448"/>
      <c r="I114" s="448"/>
      <c r="K114" s="30"/>
      <c r="M114" s="25"/>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row>
    <row r="115" spans="1:42" ht="24" thickBot="1" x14ac:dyDescent="0.35">
      <c r="A115" s="557" t="s">
        <v>26</v>
      </c>
      <c r="B115" s="557" t="s">
        <v>23</v>
      </c>
      <c r="C115" s="557" t="s">
        <v>8</v>
      </c>
      <c r="D115" s="557" t="s">
        <v>9</v>
      </c>
      <c r="E115" s="557" t="s">
        <v>2</v>
      </c>
      <c r="F115" s="557" t="s">
        <v>1305</v>
      </c>
      <c r="G115" s="557" t="str">
        <f>G108</f>
        <v>6 ماهه 1401</v>
      </c>
      <c r="H115" s="557" t="s">
        <v>4</v>
      </c>
      <c r="I115" s="557" t="s">
        <v>1309</v>
      </c>
      <c r="K115" s="108" t="s">
        <v>1311</v>
      </c>
      <c r="L115" s="2"/>
      <c r="M115" s="82">
        <v>0</v>
      </c>
      <c r="N115" s="82">
        <v>13990131</v>
      </c>
      <c r="O115" s="82">
        <v>13990231</v>
      </c>
      <c r="P115" s="82">
        <v>13990331</v>
      </c>
      <c r="Q115" s="82">
        <v>13990431</v>
      </c>
      <c r="R115" s="82">
        <v>13990531</v>
      </c>
      <c r="S115" s="82">
        <v>13990631</v>
      </c>
      <c r="T115" s="82">
        <v>13990730</v>
      </c>
      <c r="U115" s="82">
        <v>13990830</v>
      </c>
      <c r="V115" s="82">
        <v>13990930</v>
      </c>
      <c r="W115" s="82">
        <v>13991030</v>
      </c>
      <c r="X115" s="82">
        <v>13991130</v>
      </c>
      <c r="Y115" s="82">
        <v>13991230</v>
      </c>
      <c r="Z115" s="82">
        <v>14000131</v>
      </c>
      <c r="AA115" s="82">
        <v>14000231</v>
      </c>
      <c r="AB115" s="82">
        <v>14000331</v>
      </c>
      <c r="AC115" s="82">
        <v>14000431</v>
      </c>
      <c r="AD115" s="82">
        <v>14000531</v>
      </c>
      <c r="AE115" s="82">
        <v>14000631</v>
      </c>
      <c r="AF115" s="82">
        <v>14000730</v>
      </c>
      <c r="AG115" s="82">
        <v>14000830</v>
      </c>
      <c r="AH115" s="82">
        <v>14000930</v>
      </c>
      <c r="AI115" s="82">
        <v>14001030</v>
      </c>
      <c r="AJ115" s="82">
        <f>AJ108</f>
        <v>14001130</v>
      </c>
      <c r="AK115" s="82">
        <f>AK108</f>
        <v>14001230</v>
      </c>
      <c r="AL115" s="82">
        <f>AL108</f>
        <v>14010131</v>
      </c>
      <c r="AM115" s="82">
        <f>AM108</f>
        <v>14010231</v>
      </c>
      <c r="AN115" s="82" t="s">
        <v>1312</v>
      </c>
      <c r="AO115" s="82"/>
      <c r="AP115" s="82"/>
    </row>
    <row r="116" spans="1:42" ht="24" thickTop="1" x14ac:dyDescent="0.3">
      <c r="A116" s="590" t="s">
        <v>1316</v>
      </c>
      <c r="B116" s="823"/>
      <c r="C116" s="592">
        <v>565438</v>
      </c>
      <c r="D116" s="595">
        <v>670700</v>
      </c>
      <c r="E116" s="595">
        <v>793092</v>
      </c>
      <c r="F116" s="595">
        <v>1055397</v>
      </c>
      <c r="G116" s="595">
        <v>600832</v>
      </c>
      <c r="H116" s="595">
        <f>H101*H25/10^6</f>
        <v>1993197.1186172545</v>
      </c>
      <c r="I116" s="595">
        <f>I101*I25/10^6</f>
        <v>2890135.821995019</v>
      </c>
      <c r="K116" s="34" t="s">
        <v>671</v>
      </c>
      <c r="L116" s="5"/>
      <c r="M116" s="8"/>
      <c r="N116" s="170">
        <f t="shared" ref="N116:AM116" si="42">N126*1000000/N101</f>
        <v>278.71952274318556</v>
      </c>
      <c r="O116" s="170">
        <f t="shared" si="42"/>
        <v>368.17070918003986</v>
      </c>
      <c r="P116" s="170">
        <f t="shared" si="42"/>
        <v>526.73727848483099</v>
      </c>
      <c r="Q116" s="170">
        <f t="shared" si="42"/>
        <v>923.06782739434379</v>
      </c>
      <c r="R116" s="170">
        <f t="shared" si="42"/>
        <v>900.51774184492717</v>
      </c>
      <c r="S116" s="170">
        <f t="shared" si="42"/>
        <v>786.62941827759892</v>
      </c>
      <c r="T116" s="170">
        <f t="shared" si="42"/>
        <v>677.47477960556216</v>
      </c>
      <c r="U116" s="170">
        <f t="shared" si="42"/>
        <v>544.63246615153332</v>
      </c>
      <c r="V116" s="170">
        <f t="shared" si="42"/>
        <v>535.72799620500462</v>
      </c>
      <c r="W116" s="170">
        <f t="shared" si="42"/>
        <v>565.13424239177027</v>
      </c>
      <c r="X116" s="170">
        <f t="shared" si="42"/>
        <v>491.38139349580035</v>
      </c>
      <c r="Y116" s="170">
        <f t="shared" si="42"/>
        <v>633.05633014091279</v>
      </c>
      <c r="Z116" s="170">
        <f t="shared" si="42"/>
        <v>621.75542245636211</v>
      </c>
      <c r="AA116" s="170">
        <f t="shared" si="42"/>
        <v>713.23297806747121</v>
      </c>
      <c r="AB116" s="170">
        <f t="shared" si="42"/>
        <v>796.28503797481869</v>
      </c>
      <c r="AC116" s="170">
        <f t="shared" si="42"/>
        <v>1074.1203381468415</v>
      </c>
      <c r="AD116" s="170">
        <f t="shared" si="42"/>
        <v>1123.8444156883672</v>
      </c>
      <c r="AE116" s="170">
        <f t="shared" si="42"/>
        <v>989.40565718586299</v>
      </c>
      <c r="AF116" s="170">
        <f t="shared" si="42"/>
        <v>932.69033016155254</v>
      </c>
      <c r="AG116" s="170">
        <f t="shared" si="42"/>
        <v>827.50149468981476</v>
      </c>
      <c r="AH116" s="170">
        <f t="shared" si="42"/>
        <v>766.92353458184027</v>
      </c>
      <c r="AI116" s="170">
        <f t="shared" si="42"/>
        <v>899.29411847424853</v>
      </c>
      <c r="AJ116" s="170">
        <f t="shared" si="42"/>
        <v>864.06030015997453</v>
      </c>
      <c r="AK116" s="170">
        <f t="shared" si="42"/>
        <v>715.11150873438953</v>
      </c>
      <c r="AL116" s="170">
        <f t="shared" si="42"/>
        <v>817.21100917431193</v>
      </c>
      <c r="AM116" s="170">
        <f t="shared" si="42"/>
        <v>947.22873578845383</v>
      </c>
      <c r="AN116" s="170">
        <f>AVERAGE(Z116:AE116)</f>
        <v>886.44064158662059</v>
      </c>
      <c r="AO116" s="170"/>
      <c r="AP116" s="170"/>
    </row>
    <row r="117" spans="1:42" ht="23.4" x14ac:dyDescent="0.3">
      <c r="A117" s="590" t="s">
        <v>1317</v>
      </c>
      <c r="B117" s="592"/>
      <c r="C117" s="592">
        <v>9273</v>
      </c>
      <c r="D117" s="592">
        <v>6994</v>
      </c>
      <c r="E117" s="592">
        <v>11618</v>
      </c>
      <c r="F117" s="592">
        <v>20391</v>
      </c>
      <c r="G117" s="592">
        <v>3590</v>
      </c>
      <c r="H117" s="595">
        <f>G117*2</f>
        <v>7180</v>
      </c>
      <c r="I117" s="595">
        <f>H117*(1+مفروضات!D4)</f>
        <v>10411</v>
      </c>
      <c r="L117" s="26"/>
      <c r="M117" s="8"/>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20"/>
    </row>
    <row r="118" spans="1:42" ht="23.4" x14ac:dyDescent="0.3">
      <c r="A118" s="590" t="s">
        <v>1318</v>
      </c>
      <c r="B118" s="595"/>
      <c r="C118" s="595">
        <v>827592</v>
      </c>
      <c r="D118" s="595">
        <v>830270</v>
      </c>
      <c r="E118" s="595">
        <v>863379</v>
      </c>
      <c r="F118" s="595">
        <v>977756</v>
      </c>
      <c r="G118" s="595">
        <v>545001</v>
      </c>
      <c r="H118" s="595">
        <f>G118*2</f>
        <v>1090002</v>
      </c>
      <c r="I118" s="592">
        <f>H118</f>
        <v>1090002</v>
      </c>
      <c r="L118" s="25"/>
      <c r="M118" s="25"/>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row>
    <row r="119" spans="1:42" ht="23.4" x14ac:dyDescent="0.3">
      <c r="A119" s="590" t="s">
        <v>1319</v>
      </c>
      <c r="B119" s="595"/>
      <c r="C119" s="595">
        <v>610996</v>
      </c>
      <c r="D119" s="595">
        <v>92429</v>
      </c>
      <c r="E119" s="595">
        <v>89828</v>
      </c>
      <c r="F119" s="595">
        <v>124908</v>
      </c>
      <c r="G119" s="595">
        <v>80311</v>
      </c>
      <c r="H119" s="595">
        <f>O97*مفروضات!C12/10^6</f>
        <v>180392.62193243977</v>
      </c>
      <c r="I119" s="592">
        <f>O97*مفروضات!D12/10^6</f>
        <v>180392.62193243977</v>
      </c>
      <c r="L119" s="25"/>
      <c r="M119" s="25"/>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row>
    <row r="120" spans="1:42" ht="23.4" x14ac:dyDescent="0.3">
      <c r="A120" s="590" t="s">
        <v>1320</v>
      </c>
      <c r="B120" s="595"/>
      <c r="C120" s="595">
        <v>7409</v>
      </c>
      <c r="D120" s="595">
        <v>1659</v>
      </c>
      <c r="E120" s="595">
        <v>2390</v>
      </c>
      <c r="F120" s="595">
        <v>7996</v>
      </c>
      <c r="G120" s="595">
        <v>302</v>
      </c>
      <c r="H120" s="595">
        <f>F120</f>
        <v>7996</v>
      </c>
      <c r="I120" s="592">
        <f>H120*(1+مفروضات!D4)</f>
        <v>11594.199999999999</v>
      </c>
      <c r="K120" s="172"/>
      <c r="M120" s="25"/>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row>
    <row r="121" spans="1:42" ht="23.4" x14ac:dyDescent="0.3">
      <c r="A121" s="598" t="s">
        <v>622</v>
      </c>
      <c r="B121" s="600"/>
      <c r="C121" s="600">
        <f t="shared" ref="C121:G121" si="43">SUM(C116:C120)</f>
        <v>2020708</v>
      </c>
      <c r="D121" s="600">
        <f t="shared" si="43"/>
        <v>1602052</v>
      </c>
      <c r="E121" s="600">
        <f t="shared" si="43"/>
        <v>1760307</v>
      </c>
      <c r="F121" s="600">
        <f t="shared" si="43"/>
        <v>2186448</v>
      </c>
      <c r="G121" s="600">
        <f t="shared" si="43"/>
        <v>1230036</v>
      </c>
      <c r="H121" s="600">
        <f>SUM(H116:H120)</f>
        <v>3278767.7405496943</v>
      </c>
      <c r="I121" s="600">
        <f>SUM(I116:I120)</f>
        <v>4182535.6439274591</v>
      </c>
      <c r="K121" s="172"/>
      <c r="M121" s="25"/>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row>
    <row r="122" spans="1:42" ht="23.4" x14ac:dyDescent="0.35">
      <c r="A122" s="590"/>
      <c r="B122" s="600"/>
      <c r="C122" s="600"/>
      <c r="D122" s="600"/>
      <c r="E122" s="600"/>
      <c r="F122" s="600"/>
      <c r="G122" s="600"/>
      <c r="H122" s="600"/>
      <c r="I122" s="562"/>
      <c r="K122" s="133"/>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row>
    <row r="123" spans="1:42" ht="24" thickBot="1" x14ac:dyDescent="0.35">
      <c r="A123" s="590"/>
      <c r="B123" s="600"/>
      <c r="C123" s="600"/>
      <c r="D123" s="600"/>
      <c r="E123" s="600"/>
      <c r="F123" s="600"/>
      <c r="G123" s="600"/>
      <c r="H123" s="600"/>
      <c r="I123" s="600"/>
      <c r="K123" s="2" t="s">
        <v>1310</v>
      </c>
      <c r="L123" s="2"/>
      <c r="M123" s="82"/>
      <c r="N123" s="82">
        <v>13990131</v>
      </c>
      <c r="O123" s="82">
        <v>13990231</v>
      </c>
      <c r="P123" s="82">
        <v>13990331</v>
      </c>
      <c r="Q123" s="82">
        <v>13990431</v>
      </c>
      <c r="R123" s="82">
        <v>13990531</v>
      </c>
      <c r="S123" s="82">
        <v>13990631</v>
      </c>
      <c r="T123" s="82">
        <v>13990730</v>
      </c>
      <c r="U123" s="82">
        <v>13990830</v>
      </c>
      <c r="V123" s="82">
        <v>13990930</v>
      </c>
      <c r="W123" s="82">
        <v>13991030</v>
      </c>
      <c r="X123" s="82">
        <v>13991130</v>
      </c>
      <c r="Y123" s="82">
        <v>13991230</v>
      </c>
      <c r="Z123" s="82">
        <v>14000131</v>
      </c>
      <c r="AA123" s="82">
        <v>14000231</v>
      </c>
      <c r="AB123" s="82">
        <v>14000331</v>
      </c>
      <c r="AC123" s="82">
        <v>14000431</v>
      </c>
      <c r="AD123" s="82">
        <v>14000531</v>
      </c>
      <c r="AE123" s="82">
        <v>14000631</v>
      </c>
      <c r="AF123" s="82">
        <v>14000730</v>
      </c>
      <c r="AG123" s="82">
        <v>14000830</v>
      </c>
      <c r="AH123" s="82">
        <v>14000930</v>
      </c>
      <c r="AI123" s="82">
        <v>14001030</v>
      </c>
      <c r="AJ123" s="82">
        <f>AJ115</f>
        <v>14001130</v>
      </c>
      <c r="AK123" s="82">
        <f>AK115</f>
        <v>14001230</v>
      </c>
      <c r="AL123" s="82">
        <f>AL115</f>
        <v>14010131</v>
      </c>
      <c r="AM123" s="82">
        <f>AM115</f>
        <v>14010231</v>
      </c>
      <c r="AN123" s="82"/>
      <c r="AO123" s="82"/>
      <c r="AP123" s="82"/>
    </row>
    <row r="124" spans="1:42" ht="24" thickTop="1" x14ac:dyDescent="0.3">
      <c r="A124" s="590"/>
      <c r="B124" s="595"/>
      <c r="C124" s="595"/>
      <c r="D124" s="595"/>
      <c r="E124" s="595"/>
      <c r="F124" s="595"/>
      <c r="G124" s="595"/>
      <c r="H124" s="595"/>
      <c r="I124" s="595"/>
      <c r="K124" s="34" t="s">
        <v>671</v>
      </c>
      <c r="L124" s="5"/>
      <c r="M124" s="8"/>
      <c r="N124" s="8">
        <f t="shared" ref="N124:AM125" si="44">N109*N101/1000000</f>
        <v>134539.63372499999</v>
      </c>
      <c r="O124" s="8">
        <f t="shared" si="44"/>
        <v>151477.01808400001</v>
      </c>
      <c r="P124" s="8">
        <f t="shared" si="44"/>
        <v>174670.62676799999</v>
      </c>
      <c r="Q124" s="8">
        <f t="shared" si="44"/>
        <v>370315.74400000001</v>
      </c>
      <c r="R124" s="8">
        <f t="shared" si="44"/>
        <v>372415.18608000001</v>
      </c>
      <c r="S124" s="8">
        <f t="shared" si="44"/>
        <v>322811.68493400002</v>
      </c>
      <c r="T124" s="8">
        <f t="shared" si="44"/>
        <v>289092.82199999999</v>
      </c>
      <c r="U124" s="8">
        <f t="shared" si="44"/>
        <v>259694.334</v>
      </c>
      <c r="V124" s="8">
        <f t="shared" si="44"/>
        <v>269154.48</v>
      </c>
      <c r="W124" s="8">
        <f t="shared" si="44"/>
        <v>180070.272</v>
      </c>
      <c r="X124" s="8">
        <f t="shared" si="44"/>
        <v>160307.56599999999</v>
      </c>
      <c r="Y124" s="8">
        <f t="shared" si="44"/>
        <v>238107.81284500001</v>
      </c>
      <c r="Z124" s="8">
        <f t="shared" si="44"/>
        <v>290359.55200000003</v>
      </c>
      <c r="AA124" s="8">
        <f t="shared" si="44"/>
        <v>422149.95199999999</v>
      </c>
      <c r="AB124" s="8">
        <f t="shared" si="44"/>
        <v>475147.49599999998</v>
      </c>
      <c r="AC124" s="8">
        <f t="shared" si="44"/>
        <v>530898.58600000001</v>
      </c>
      <c r="AD124" s="8">
        <f t="shared" si="44"/>
        <v>553204.80000000005</v>
      </c>
      <c r="AE124" s="8">
        <f t="shared" si="44"/>
        <v>487820.63500000001</v>
      </c>
      <c r="AF124" s="8">
        <f t="shared" si="44"/>
        <v>466451.95</v>
      </c>
      <c r="AG124" s="8">
        <f t="shared" si="44"/>
        <v>448461.27500000002</v>
      </c>
      <c r="AH124" s="8">
        <f t="shared" si="44"/>
        <v>440623.89</v>
      </c>
      <c r="AI124" s="8">
        <f t="shared" si="44"/>
        <v>318299.55</v>
      </c>
      <c r="AJ124" s="8">
        <f t="shared" si="44"/>
        <v>218339.37100000001</v>
      </c>
      <c r="AK124" s="8">
        <f t="shared" si="44"/>
        <v>276150.83399999997</v>
      </c>
      <c r="AL124" s="8">
        <f t="shared" si="44"/>
        <v>453020.56800000003</v>
      </c>
      <c r="AM124" s="8">
        <f t="shared" si="44"/>
        <v>552888.82799999998</v>
      </c>
      <c r="AN124" s="8"/>
      <c r="AO124" s="8"/>
      <c r="AP124" s="8"/>
    </row>
    <row r="125" spans="1:42" ht="24" thickBot="1" x14ac:dyDescent="0.35">
      <c r="A125" s="557" t="s">
        <v>702</v>
      </c>
      <c r="B125" s="557"/>
      <c r="C125" s="557" t="s">
        <v>8</v>
      </c>
      <c r="D125" s="557" t="s">
        <v>9</v>
      </c>
      <c r="E125" s="557" t="s">
        <v>2</v>
      </c>
      <c r="F125" s="557" t="s">
        <v>1305</v>
      </c>
      <c r="G125" s="557" t="str">
        <f>G115</f>
        <v>6 ماهه 1401</v>
      </c>
      <c r="H125" s="557" t="s">
        <v>4</v>
      </c>
      <c r="I125" s="557" t="s">
        <v>1309</v>
      </c>
      <c r="K125" s="34" t="s">
        <v>670</v>
      </c>
      <c r="L125" s="26"/>
      <c r="M125" s="8"/>
      <c r="N125" s="8">
        <f t="shared" si="44"/>
        <v>79739.351999999999</v>
      </c>
      <c r="O125" s="8">
        <f t="shared" si="44"/>
        <v>133060.74299999999</v>
      </c>
      <c r="P125" s="8">
        <f t="shared" si="44"/>
        <v>213538.36300000001</v>
      </c>
      <c r="Q125" s="8">
        <f t="shared" si="44"/>
        <v>302571.16399999999</v>
      </c>
      <c r="R125" s="8">
        <f t="shared" si="44"/>
        <v>287755.05485999997</v>
      </c>
      <c r="S125" s="8">
        <f t="shared" si="44"/>
        <v>208429.252164</v>
      </c>
      <c r="T125" s="8">
        <f t="shared" si="44"/>
        <v>143253.96799999999</v>
      </c>
      <c r="U125" s="8">
        <f t="shared" si="44"/>
        <v>81943.263999999996</v>
      </c>
      <c r="V125" s="8">
        <f t="shared" si="44"/>
        <v>74163.592000000004</v>
      </c>
      <c r="W125" s="8">
        <f t="shared" si="44"/>
        <v>73073.7</v>
      </c>
      <c r="X125" s="8">
        <f t="shared" si="44"/>
        <v>65400.614999999998</v>
      </c>
      <c r="Y125" s="8">
        <f t="shared" si="44"/>
        <v>76580.408819999997</v>
      </c>
      <c r="Z125" s="8">
        <f t="shared" si="44"/>
        <v>56152.205999999998</v>
      </c>
      <c r="AA125" s="8">
        <f t="shared" si="44"/>
        <v>96079.423999999999</v>
      </c>
      <c r="AB125" s="8">
        <f t="shared" si="44"/>
        <v>121623.548</v>
      </c>
      <c r="AC125" s="8">
        <f t="shared" si="44"/>
        <v>276819.5</v>
      </c>
      <c r="AD125" s="8">
        <f t="shared" si="44"/>
        <v>289228.97399999999</v>
      </c>
      <c r="AE125" s="8">
        <f t="shared" si="44"/>
        <v>176075.508</v>
      </c>
      <c r="AF125" s="8">
        <f t="shared" si="44"/>
        <v>133624.22</v>
      </c>
      <c r="AG125" s="8">
        <f t="shared" si="44"/>
        <v>79422.615999999995</v>
      </c>
      <c r="AH125" s="8">
        <f t="shared" si="44"/>
        <v>69836.58</v>
      </c>
      <c r="AI125" s="8">
        <f t="shared" si="44"/>
        <v>65406.767999999996</v>
      </c>
      <c r="AJ125" s="8">
        <f t="shared" si="44"/>
        <v>61985.120000000003</v>
      </c>
      <c r="AK125" s="8">
        <f t="shared" si="44"/>
        <v>72751.356</v>
      </c>
      <c r="AL125" s="8">
        <f t="shared" si="44"/>
        <v>55514.315999999999</v>
      </c>
      <c r="AM125" s="8">
        <f t="shared" si="44"/>
        <v>115964.538</v>
      </c>
      <c r="AN125" s="8"/>
      <c r="AO125" s="8"/>
      <c r="AP125" s="8"/>
    </row>
    <row r="126" spans="1:42" ht="24" thickTop="1" x14ac:dyDescent="0.3">
      <c r="A126" s="590" t="s">
        <v>1316</v>
      </c>
      <c r="B126" s="823"/>
      <c r="C126" s="642">
        <f t="shared" ref="C126:G131" si="45">C116/C$121</f>
        <v>0.27982172585054349</v>
      </c>
      <c r="D126" s="642">
        <f t="shared" si="45"/>
        <v>0.41865058063034161</v>
      </c>
      <c r="E126" s="642">
        <f t="shared" si="45"/>
        <v>0.45054186570865196</v>
      </c>
      <c r="F126" s="642">
        <f t="shared" si="45"/>
        <v>0.4826993370068714</v>
      </c>
      <c r="G126" s="642">
        <f t="shared" si="45"/>
        <v>0.48846700421776273</v>
      </c>
      <c r="H126" s="642">
        <f>'بگیلان 1'!H116/'بگیلان 1'!H$121</f>
        <v>0.60791043353473084</v>
      </c>
      <c r="I126" s="642">
        <f>'بگیلان 1'!I116/'بگیلان 1'!I$121</f>
        <v>0.69100088272795712</v>
      </c>
      <c r="K126" s="133" t="s">
        <v>530</v>
      </c>
      <c r="L126" s="25"/>
      <c r="M126" s="25"/>
      <c r="N126" s="85">
        <f>SUM(N124:N125)</f>
        <v>214278.98572499998</v>
      </c>
      <c r="O126" s="85">
        <f t="shared" ref="O126:AM126" si="46">SUM(O124:O125)</f>
        <v>284537.761084</v>
      </c>
      <c r="P126" s="85">
        <f t="shared" si="46"/>
        <v>388208.98976799997</v>
      </c>
      <c r="Q126" s="85">
        <f t="shared" si="46"/>
        <v>672886.90800000005</v>
      </c>
      <c r="R126" s="85">
        <f t="shared" si="46"/>
        <v>660170.24093999993</v>
      </c>
      <c r="S126" s="85">
        <f t="shared" si="46"/>
        <v>531240.93709799997</v>
      </c>
      <c r="T126" s="85">
        <f t="shared" si="46"/>
        <v>432346.79</v>
      </c>
      <c r="U126" s="85">
        <f t="shared" si="46"/>
        <v>341637.598</v>
      </c>
      <c r="V126" s="85">
        <f t="shared" si="46"/>
        <v>343318.07199999999</v>
      </c>
      <c r="W126" s="85">
        <f t="shared" si="46"/>
        <v>253143.97200000001</v>
      </c>
      <c r="X126" s="85">
        <f t="shared" si="46"/>
        <v>225708.18099999998</v>
      </c>
      <c r="Y126" s="85">
        <f t="shared" si="46"/>
        <v>314688.22166500002</v>
      </c>
      <c r="Z126" s="85">
        <f t="shared" si="46"/>
        <v>346511.75800000003</v>
      </c>
      <c r="AA126" s="85">
        <f t="shared" si="46"/>
        <v>518229.37599999999</v>
      </c>
      <c r="AB126" s="85">
        <f t="shared" si="46"/>
        <v>596771.04399999999</v>
      </c>
      <c r="AC126" s="85">
        <f t="shared" si="46"/>
        <v>807718.08600000001</v>
      </c>
      <c r="AD126" s="85">
        <f t="shared" si="46"/>
        <v>842433.77399999998</v>
      </c>
      <c r="AE126" s="85">
        <f t="shared" si="46"/>
        <v>663896.14300000004</v>
      </c>
      <c r="AF126" s="85">
        <f t="shared" si="46"/>
        <v>600076.17000000004</v>
      </c>
      <c r="AG126" s="85">
        <f t="shared" si="46"/>
        <v>527883.89100000006</v>
      </c>
      <c r="AH126" s="85">
        <f t="shared" si="46"/>
        <v>510460.47000000003</v>
      </c>
      <c r="AI126" s="85">
        <f t="shared" si="46"/>
        <v>383706.31799999997</v>
      </c>
      <c r="AJ126" s="85">
        <f t="shared" si="46"/>
        <v>280324.49100000004</v>
      </c>
      <c r="AK126" s="85">
        <f t="shared" si="46"/>
        <v>348902.18999999994</v>
      </c>
      <c r="AL126" s="85">
        <f t="shared" si="46"/>
        <v>508534.88400000002</v>
      </c>
      <c r="AM126" s="85">
        <f t="shared" si="46"/>
        <v>668853.36599999992</v>
      </c>
      <c r="AN126" s="85"/>
      <c r="AO126" s="85"/>
      <c r="AP126" s="85"/>
    </row>
    <row r="127" spans="1:42" ht="23.4" x14ac:dyDescent="0.3">
      <c r="A127" s="590" t="s">
        <v>1317</v>
      </c>
      <c r="B127" s="592"/>
      <c r="C127" s="642">
        <f t="shared" si="45"/>
        <v>4.58898564265594E-3</v>
      </c>
      <c r="D127" s="642">
        <f t="shared" si="45"/>
        <v>4.3656510525251369E-3</v>
      </c>
      <c r="E127" s="642">
        <f t="shared" si="45"/>
        <v>6.5999851162325662E-3</v>
      </c>
      <c r="F127" s="642">
        <f t="shared" si="45"/>
        <v>9.3260850475291434E-3</v>
      </c>
      <c r="G127" s="642">
        <f t="shared" si="45"/>
        <v>2.9186137641499924E-3</v>
      </c>
      <c r="H127" s="642">
        <f t="shared" ref="H127:I131" si="47">H117/H$121</f>
        <v>2.1898470913942363E-3</v>
      </c>
      <c r="I127" s="642">
        <f t="shared" si="47"/>
        <v>2.489159898760343E-3</v>
      </c>
      <c r="L127" s="25"/>
    </row>
    <row r="128" spans="1:42" ht="23.4" x14ac:dyDescent="0.3">
      <c r="A128" s="590" t="s">
        <v>1318</v>
      </c>
      <c r="B128" s="595"/>
      <c r="C128" s="642">
        <f t="shared" si="45"/>
        <v>0.40955546273880244</v>
      </c>
      <c r="D128" s="642">
        <f t="shared" si="45"/>
        <v>0.51825408913068993</v>
      </c>
      <c r="E128" s="642">
        <f t="shared" si="45"/>
        <v>0.49047069630467865</v>
      </c>
      <c r="F128" s="642">
        <f t="shared" si="45"/>
        <v>0.44718923111823378</v>
      </c>
      <c r="G128" s="642">
        <f t="shared" si="45"/>
        <v>0.44307727578705014</v>
      </c>
      <c r="H128" s="642">
        <f t="shared" si="47"/>
        <v>0.33244257789887194</v>
      </c>
      <c r="I128" s="642">
        <f t="shared" si="47"/>
        <v>0.26060794044458468</v>
      </c>
    </row>
    <row r="129" spans="1:9" ht="23.4" x14ac:dyDescent="0.3">
      <c r="A129" s="590" t="s">
        <v>1319</v>
      </c>
      <c r="B129" s="595"/>
      <c r="C129" s="642">
        <f t="shared" si="45"/>
        <v>0.3023672890887748</v>
      </c>
      <c r="D129" s="642">
        <f t="shared" si="45"/>
        <v>5.7694132275356858E-2</v>
      </c>
      <c r="E129" s="642">
        <f t="shared" si="45"/>
        <v>5.1029735154152087E-2</v>
      </c>
      <c r="F129" s="642">
        <f t="shared" si="45"/>
        <v>5.7128273802990057E-2</v>
      </c>
      <c r="G129" s="642">
        <f t="shared" si="45"/>
        <v>6.529158496174095E-2</v>
      </c>
      <c r="H129" s="642">
        <f t="shared" si="47"/>
        <v>5.5018420396620242E-2</v>
      </c>
      <c r="I129" s="642">
        <f t="shared" si="47"/>
        <v>4.3129966434200806E-2</v>
      </c>
    </row>
    <row r="130" spans="1:9" ht="23.4" x14ac:dyDescent="0.3">
      <c r="A130" s="590" t="s">
        <v>1320</v>
      </c>
      <c r="B130" s="595"/>
      <c r="C130" s="642">
        <f t="shared" si="45"/>
        <v>3.6665366792233219E-3</v>
      </c>
      <c r="D130" s="642">
        <f t="shared" si="45"/>
        <v>1.0355469110865316E-3</v>
      </c>
      <c r="E130" s="642">
        <f t="shared" si="45"/>
        <v>1.3577177162847163E-3</v>
      </c>
      <c r="F130" s="642">
        <f t="shared" si="45"/>
        <v>3.6570730243756081E-3</v>
      </c>
      <c r="G130" s="642">
        <f t="shared" si="45"/>
        <v>2.4552126929618318E-4</v>
      </c>
      <c r="H130" s="642">
        <f t="shared" si="47"/>
        <v>2.4387210783827734E-3</v>
      </c>
      <c r="I130" s="642">
        <f t="shared" si="47"/>
        <v>2.7720504944968942E-3</v>
      </c>
    </row>
    <row r="131" spans="1:9" ht="23.4" x14ac:dyDescent="0.3">
      <c r="A131" s="598" t="s">
        <v>622</v>
      </c>
      <c r="B131" s="600"/>
      <c r="C131" s="824">
        <f t="shared" si="45"/>
        <v>1</v>
      </c>
      <c r="D131" s="824">
        <f t="shared" si="45"/>
        <v>1</v>
      </c>
      <c r="E131" s="824">
        <f t="shared" si="45"/>
        <v>1</v>
      </c>
      <c r="F131" s="824">
        <f t="shared" si="45"/>
        <v>1</v>
      </c>
      <c r="G131" s="824">
        <f t="shared" si="45"/>
        <v>1</v>
      </c>
      <c r="H131" s="824">
        <f t="shared" si="47"/>
        <v>1</v>
      </c>
      <c r="I131" s="824">
        <f t="shared" si="47"/>
        <v>1</v>
      </c>
    </row>
    <row r="132" spans="1:9" ht="23.4" x14ac:dyDescent="0.3">
      <c r="A132" s="590"/>
      <c r="B132" s="595"/>
      <c r="C132" s="595"/>
      <c r="D132" s="595"/>
      <c r="E132" s="595"/>
      <c r="F132" s="595"/>
      <c r="G132" s="595"/>
      <c r="H132" s="595"/>
      <c r="I132" s="595"/>
    </row>
    <row r="133" spans="1:9" ht="23.4" x14ac:dyDescent="0.3">
      <c r="A133" s="590"/>
      <c r="B133" s="595"/>
      <c r="C133" s="595"/>
      <c r="D133" s="595"/>
      <c r="E133" s="595"/>
      <c r="F133" s="595"/>
      <c r="G133" s="595"/>
      <c r="H133" s="595"/>
      <c r="I133" s="595"/>
    </row>
    <row r="134" spans="1:9" ht="18" x14ac:dyDescent="0.35">
      <c r="A134" s="562"/>
      <c r="B134" s="562"/>
      <c r="C134" s="562"/>
      <c r="D134" s="601"/>
      <c r="E134" s="601"/>
      <c r="F134" s="601"/>
      <c r="G134" s="601"/>
      <c r="H134" s="601"/>
      <c r="I134" s="601"/>
    </row>
    <row r="135" spans="1:9" ht="23.4" x14ac:dyDescent="0.35">
      <c r="A135" s="596"/>
      <c r="B135" s="601"/>
      <c r="C135" s="595"/>
      <c r="D135" s="595"/>
      <c r="E135" s="595"/>
      <c r="F135" s="595"/>
      <c r="G135" s="595"/>
      <c r="H135" s="595"/>
      <c r="I135" s="595"/>
    </row>
    <row r="136" spans="1:9" ht="24" thickBot="1" x14ac:dyDescent="0.35">
      <c r="A136" s="602" t="s">
        <v>11</v>
      </c>
      <c r="B136" s="602" t="s">
        <v>1</v>
      </c>
      <c r="C136" s="602" t="s">
        <v>8</v>
      </c>
      <c r="D136" s="602" t="s">
        <v>9</v>
      </c>
      <c r="E136" s="602" t="s">
        <v>2</v>
      </c>
      <c r="F136" s="602" t="s">
        <v>1305</v>
      </c>
      <c r="G136" s="557" t="s">
        <v>1307</v>
      </c>
      <c r="H136" s="602" t="s">
        <v>4</v>
      </c>
      <c r="I136" s="602" t="s">
        <v>1309</v>
      </c>
    </row>
    <row r="137" spans="1:9" ht="24" thickTop="1" x14ac:dyDescent="0.3">
      <c r="A137" s="603" t="s">
        <v>680</v>
      </c>
      <c r="B137" s="604" t="s">
        <v>23</v>
      </c>
      <c r="C137" s="595">
        <v>8184</v>
      </c>
      <c r="D137" s="595">
        <v>9924</v>
      </c>
      <c r="E137" s="595">
        <v>15111</v>
      </c>
      <c r="F137" s="595">
        <v>20384</v>
      </c>
      <c r="G137" s="595">
        <v>10788</v>
      </c>
      <c r="H137" s="595">
        <f>G137+G137*7/6</f>
        <v>23374</v>
      </c>
      <c r="I137" s="595">
        <f>H137*(1+مفروضات!C3)</f>
        <v>35061</v>
      </c>
    </row>
    <row r="138" spans="1:9" ht="23.4" x14ac:dyDescent="0.3">
      <c r="A138" s="603" t="s">
        <v>1324</v>
      </c>
      <c r="B138" s="604" t="s">
        <v>23</v>
      </c>
      <c r="C138" s="595">
        <v>0</v>
      </c>
      <c r="D138" s="595">
        <v>0</v>
      </c>
      <c r="E138" s="595">
        <v>1000</v>
      </c>
      <c r="F138" s="595">
        <v>8626</v>
      </c>
      <c r="G138" s="595">
        <v>514</v>
      </c>
      <c r="H138" s="595">
        <v>10000</v>
      </c>
      <c r="I138" s="595">
        <v>10000</v>
      </c>
    </row>
    <row r="139" spans="1:9" ht="23.4" x14ac:dyDescent="0.3">
      <c r="A139" s="605" t="s">
        <v>563</v>
      </c>
      <c r="B139" s="825" t="s">
        <v>23</v>
      </c>
      <c r="C139" s="606">
        <f>C140-C137</f>
        <v>14875</v>
      </c>
      <c r="D139" s="606">
        <f>D140-D137</f>
        <v>15222</v>
      </c>
      <c r="E139" s="606">
        <f>E140-E138-E137</f>
        <v>15131</v>
      </c>
      <c r="F139" s="606">
        <f>F140-F138-F137</f>
        <v>13470</v>
      </c>
      <c r="G139" s="606">
        <f>G140-G138-G137</f>
        <v>4857</v>
      </c>
      <c r="H139" s="606">
        <f>G139*2</f>
        <v>9714</v>
      </c>
      <c r="I139" s="606">
        <f>H139*(1+مفروضات!C4)</f>
        <v>14085.3</v>
      </c>
    </row>
    <row r="140" spans="1:9" ht="23.4" x14ac:dyDescent="0.3">
      <c r="A140" s="603" t="s">
        <v>22</v>
      </c>
      <c r="B140" s="826"/>
      <c r="C140" s="641">
        <v>23059</v>
      </c>
      <c r="D140" s="641">
        <v>25146</v>
      </c>
      <c r="E140" s="641">
        <v>31242</v>
      </c>
      <c r="F140" s="641">
        <v>42480</v>
      </c>
      <c r="G140" s="641">
        <v>16159</v>
      </c>
      <c r="H140" s="641">
        <f>SUM(H137:H139)</f>
        <v>43088</v>
      </c>
      <c r="I140" s="641">
        <f>SUM(I137:I139)</f>
        <v>59146.3</v>
      </c>
    </row>
    <row r="141" spans="1:9" ht="23.4" x14ac:dyDescent="0.3">
      <c r="A141" s="590"/>
      <c r="B141" s="827"/>
      <c r="C141" s="595"/>
      <c r="D141" s="595"/>
      <c r="E141" s="595"/>
      <c r="F141" s="595"/>
      <c r="G141" s="595"/>
      <c r="H141" s="595"/>
      <c r="I141" s="595"/>
    </row>
    <row r="142" spans="1:9" ht="23.4" x14ac:dyDescent="0.35">
      <c r="A142" s="590"/>
      <c r="B142" s="562"/>
      <c r="C142" s="609"/>
      <c r="D142" s="609"/>
      <c r="E142" s="609"/>
      <c r="F142" s="609"/>
      <c r="G142" s="609"/>
      <c r="H142" s="609"/>
      <c r="I142" s="609"/>
    </row>
    <row r="143" spans="1:9" ht="23.4" x14ac:dyDescent="0.35">
      <c r="A143" s="612"/>
      <c r="B143" s="562"/>
      <c r="C143" s="609"/>
      <c r="D143" s="609"/>
      <c r="E143" s="609"/>
      <c r="F143" s="609"/>
      <c r="G143" s="609"/>
      <c r="H143" s="609"/>
      <c r="I143" s="609"/>
    </row>
    <row r="144" spans="1:9" ht="24" thickBot="1" x14ac:dyDescent="0.35">
      <c r="A144" s="557" t="s">
        <v>1325</v>
      </c>
      <c r="B144" s="557" t="s">
        <v>1</v>
      </c>
      <c r="C144" s="557" t="s">
        <v>8</v>
      </c>
      <c r="D144" s="557" t="s">
        <v>9</v>
      </c>
      <c r="E144" s="557" t="s">
        <v>2</v>
      </c>
      <c r="F144" s="557" t="s">
        <v>1305</v>
      </c>
      <c r="G144" s="557" t="str">
        <f>G136</f>
        <v>6 ماهه 1401</v>
      </c>
      <c r="H144" s="557" t="s">
        <v>4</v>
      </c>
      <c r="I144" s="557" t="s">
        <v>1309</v>
      </c>
    </row>
    <row r="145" spans="1:9" ht="24" thickTop="1" x14ac:dyDescent="0.3">
      <c r="A145" s="569" t="s">
        <v>1326</v>
      </c>
      <c r="B145" s="610"/>
      <c r="C145" s="556">
        <v>10590</v>
      </c>
      <c r="D145" s="556">
        <v>4894</v>
      </c>
      <c r="E145" s="556">
        <v>1455</v>
      </c>
      <c r="F145" s="556">
        <v>31171</v>
      </c>
      <c r="G145" s="556">
        <v>4893</v>
      </c>
      <c r="H145" s="556">
        <f>G145*2</f>
        <v>9786</v>
      </c>
      <c r="I145" s="556">
        <f>H145</f>
        <v>9786</v>
      </c>
    </row>
    <row r="146" spans="1:9" ht="23.4" x14ac:dyDescent="0.3">
      <c r="A146" s="569" t="s">
        <v>1327</v>
      </c>
      <c r="B146" s="610"/>
      <c r="C146" s="556">
        <v>74414</v>
      </c>
      <c r="D146" s="556">
        <v>26226</v>
      </c>
      <c r="E146" s="556">
        <v>60286</v>
      </c>
      <c r="F146" s="556">
        <v>57736</v>
      </c>
      <c r="G146" s="556">
        <v>69157</v>
      </c>
      <c r="H146" s="556">
        <f>G146</f>
        <v>69157</v>
      </c>
      <c r="I146" s="556">
        <f>H146</f>
        <v>69157</v>
      </c>
    </row>
    <row r="147" spans="1:9" ht="23.4" x14ac:dyDescent="0.3">
      <c r="A147" s="569" t="s">
        <v>560</v>
      </c>
      <c r="B147" s="610"/>
      <c r="C147" s="556"/>
      <c r="D147" s="556"/>
      <c r="E147" s="556">
        <v>8796</v>
      </c>
      <c r="F147" s="556">
        <v>13495</v>
      </c>
      <c r="G147" s="556">
        <v>0</v>
      </c>
      <c r="H147" s="556">
        <v>0</v>
      </c>
      <c r="I147" s="556"/>
    </row>
    <row r="148" spans="1:9" ht="23.4" x14ac:dyDescent="0.3">
      <c r="A148" s="560" t="s">
        <v>537</v>
      </c>
      <c r="B148" s="586"/>
      <c r="C148" s="586">
        <f t="shared" ref="C148:G148" si="48">SUM(C145:C147)</f>
        <v>85004</v>
      </c>
      <c r="D148" s="586">
        <f t="shared" si="48"/>
        <v>31120</v>
      </c>
      <c r="E148" s="586">
        <f t="shared" si="48"/>
        <v>70537</v>
      </c>
      <c r="F148" s="586">
        <f t="shared" si="48"/>
        <v>102402</v>
      </c>
      <c r="G148" s="586">
        <f t="shared" si="48"/>
        <v>74050</v>
      </c>
      <c r="H148" s="586">
        <f>SUM(H145:H147)</f>
        <v>78943</v>
      </c>
      <c r="I148" s="586">
        <f>SUM(I145:I147)</f>
        <v>78943</v>
      </c>
    </row>
    <row r="149" spans="1:9" ht="23.4" x14ac:dyDescent="0.3">
      <c r="A149" s="559"/>
      <c r="B149" s="646"/>
      <c r="C149" s="646"/>
      <c r="D149" s="646"/>
      <c r="E149" s="646"/>
      <c r="F149" s="646"/>
      <c r="G149" s="646"/>
      <c r="H149" s="646"/>
      <c r="I149" s="646"/>
    </row>
    <row r="150" spans="1:9" ht="23.4" x14ac:dyDescent="0.3">
      <c r="A150" s="559"/>
      <c r="B150" s="646"/>
      <c r="C150" s="646"/>
      <c r="D150" s="646"/>
      <c r="E150" s="646"/>
      <c r="F150" s="646"/>
      <c r="G150" s="646"/>
      <c r="H150" s="646"/>
      <c r="I150" s="646"/>
    </row>
    <row r="151" spans="1:9" ht="23.4" x14ac:dyDescent="0.3">
      <c r="A151" s="559"/>
      <c r="B151" s="646"/>
      <c r="C151" s="646"/>
      <c r="D151" s="646"/>
      <c r="E151" s="646"/>
      <c r="F151" s="646"/>
      <c r="G151" s="646"/>
      <c r="H151" s="646"/>
      <c r="I151" s="646"/>
    </row>
    <row r="152" spans="1:9" ht="24" thickBot="1" x14ac:dyDescent="0.35">
      <c r="A152" s="557" t="s">
        <v>698</v>
      </c>
      <c r="B152" s="557" t="s">
        <v>1</v>
      </c>
      <c r="C152" s="557" t="s">
        <v>8</v>
      </c>
      <c r="D152" s="557" t="s">
        <v>9</v>
      </c>
      <c r="E152" s="557" t="s">
        <v>2</v>
      </c>
      <c r="F152" s="557" t="s">
        <v>1305</v>
      </c>
      <c r="G152" s="557" t="str">
        <f>G144</f>
        <v>6 ماهه 1401</v>
      </c>
      <c r="H152" s="557" t="s">
        <v>4</v>
      </c>
      <c r="I152" s="557" t="s">
        <v>1309</v>
      </c>
    </row>
    <row r="153" spans="1:9" ht="24" thickTop="1" x14ac:dyDescent="0.3">
      <c r="A153" s="569" t="s">
        <v>699</v>
      </c>
      <c r="B153" s="610" t="s">
        <v>650</v>
      </c>
      <c r="C153" s="595">
        <v>523606</v>
      </c>
      <c r="D153" s="595">
        <v>467098</v>
      </c>
      <c r="E153" s="595">
        <v>584553</v>
      </c>
      <c r="F153" s="595">
        <v>687533</v>
      </c>
      <c r="G153" s="595">
        <v>349683</v>
      </c>
      <c r="H153" s="595"/>
      <c r="I153" s="595"/>
    </row>
    <row r="154" spans="1:9" ht="23.4" x14ac:dyDescent="0.3">
      <c r="A154" s="569" t="s">
        <v>700</v>
      </c>
      <c r="B154" s="610"/>
      <c r="C154" s="595">
        <v>5394</v>
      </c>
      <c r="D154" s="595">
        <v>2510</v>
      </c>
      <c r="E154" s="595">
        <v>2203</v>
      </c>
      <c r="F154" s="595">
        <v>1388</v>
      </c>
      <c r="G154" s="595">
        <v>0</v>
      </c>
      <c r="H154" s="595"/>
      <c r="I154" s="595"/>
    </row>
    <row r="155" spans="1:9" ht="23.4" x14ac:dyDescent="0.3">
      <c r="A155" s="569" t="s">
        <v>537</v>
      </c>
      <c r="B155" s="610"/>
      <c r="C155" s="600">
        <f t="shared" ref="C155:G155" si="49">SUM(C153:C154)</f>
        <v>529000</v>
      </c>
      <c r="D155" s="600">
        <f t="shared" si="49"/>
        <v>469608</v>
      </c>
      <c r="E155" s="600">
        <f t="shared" si="49"/>
        <v>586756</v>
      </c>
      <c r="F155" s="600">
        <f t="shared" si="49"/>
        <v>688921</v>
      </c>
      <c r="G155" s="600">
        <f t="shared" si="49"/>
        <v>349683</v>
      </c>
      <c r="H155" s="600">
        <f>H170*H159</f>
        <v>1355626.1069657516</v>
      </c>
      <c r="I155" s="600">
        <f>I170*I159</f>
        <v>2644071.7692864235</v>
      </c>
    </row>
    <row r="156" spans="1:9" ht="23.4" x14ac:dyDescent="0.3">
      <c r="A156" s="569"/>
      <c r="B156" s="600"/>
      <c r="C156" s="600"/>
      <c r="D156" s="595"/>
      <c r="E156" s="595"/>
      <c r="F156" s="595"/>
      <c r="G156" s="595"/>
      <c r="H156" s="595"/>
      <c r="I156" s="595"/>
    </row>
    <row r="157" spans="1:9" ht="23.4" x14ac:dyDescent="0.3">
      <c r="A157" s="569"/>
      <c r="B157" s="600"/>
      <c r="C157" s="600"/>
      <c r="D157" s="595"/>
      <c r="E157" s="595"/>
      <c r="F157" s="595"/>
      <c r="G157" s="595"/>
      <c r="H157" s="595"/>
      <c r="I157" s="595"/>
    </row>
    <row r="158" spans="1:9" ht="24" thickBot="1" x14ac:dyDescent="0.35">
      <c r="A158" s="557" t="s">
        <v>591</v>
      </c>
      <c r="B158" s="557" t="s">
        <v>1</v>
      </c>
      <c r="C158" s="557" t="s">
        <v>8</v>
      </c>
      <c r="D158" s="557" t="s">
        <v>9</v>
      </c>
      <c r="E158" s="557" t="s">
        <v>2</v>
      </c>
      <c r="F158" s="557" t="s">
        <v>1305</v>
      </c>
      <c r="G158" s="557" t="str">
        <f>G152</f>
        <v>6 ماهه 1401</v>
      </c>
      <c r="H158" s="557" t="s">
        <v>4</v>
      </c>
      <c r="I158" s="557" t="s">
        <v>1309</v>
      </c>
    </row>
    <row r="159" spans="1:9" ht="24" thickTop="1" x14ac:dyDescent="0.3">
      <c r="A159" s="569" t="s">
        <v>711</v>
      </c>
      <c r="B159" s="610"/>
      <c r="C159" s="828">
        <f>C155/C170</f>
        <v>0.25036347665419739</v>
      </c>
      <c r="D159" s="828">
        <f>D155/D170</f>
        <v>0.24719931526535047</v>
      </c>
      <c r="E159" s="828">
        <f>E155/E170</f>
        <v>0.23194292858997931</v>
      </c>
      <c r="F159" s="828">
        <f>F155/F170</f>
        <v>0.19224368243840939</v>
      </c>
      <c r="G159" s="828">
        <f>G155/G170</f>
        <v>0.23209105154901927</v>
      </c>
      <c r="H159" s="828">
        <v>0.22923889832160982</v>
      </c>
      <c r="I159" s="828">
        <v>0.22923889832160982</v>
      </c>
    </row>
    <row r="160" spans="1:9" ht="23.4" x14ac:dyDescent="0.3">
      <c r="A160" s="569"/>
      <c r="B160" s="610"/>
      <c r="C160" s="595"/>
      <c r="D160" s="595"/>
      <c r="E160" s="595"/>
      <c r="F160" s="595"/>
      <c r="G160" s="595"/>
      <c r="H160" s="595"/>
      <c r="I160" s="595"/>
    </row>
    <row r="161" spans="1:9" ht="23.4" x14ac:dyDescent="0.3">
      <c r="A161" s="559"/>
      <c r="B161" s="646"/>
      <c r="C161" s="646"/>
      <c r="D161" s="646"/>
      <c r="E161" s="646"/>
      <c r="F161" s="646"/>
      <c r="G161" s="646"/>
      <c r="H161" s="646"/>
      <c r="I161" s="646"/>
    </row>
    <row r="162" spans="1:9" ht="18" x14ac:dyDescent="0.35">
      <c r="A162" s="562"/>
      <c r="B162" s="562"/>
      <c r="C162" s="562"/>
      <c r="D162" s="614"/>
      <c r="E162" s="614"/>
      <c r="F162" s="614"/>
      <c r="G162" s="614"/>
      <c r="H162" s="562"/>
      <c r="I162" s="562"/>
    </row>
    <row r="163" spans="1:9" ht="24" thickBot="1" x14ac:dyDescent="0.35">
      <c r="A163" s="557" t="s">
        <v>29</v>
      </c>
      <c r="B163" s="557" t="s">
        <v>1</v>
      </c>
      <c r="C163" s="557" t="s">
        <v>8</v>
      </c>
      <c r="D163" s="557" t="s">
        <v>9</v>
      </c>
      <c r="E163" s="557" t="s">
        <v>2</v>
      </c>
      <c r="F163" s="557" t="s">
        <v>1305</v>
      </c>
      <c r="G163" s="557" t="str">
        <f>G158</f>
        <v>6 ماهه 1401</v>
      </c>
      <c r="H163" s="557" t="s">
        <v>4</v>
      </c>
      <c r="I163" s="557" t="s">
        <v>1309</v>
      </c>
    </row>
    <row r="164" spans="1:9" ht="24" thickTop="1" x14ac:dyDescent="0.3">
      <c r="A164" s="569" t="s">
        <v>531</v>
      </c>
      <c r="B164" s="610" t="s">
        <v>650</v>
      </c>
      <c r="C164" s="595">
        <f t="shared" ref="C164:I164" si="50">C109</f>
        <v>4071691</v>
      </c>
      <c r="D164" s="595">
        <f t="shared" si="50"/>
        <v>3495792</v>
      </c>
      <c r="E164" s="595">
        <f t="shared" si="50"/>
        <v>4250755</v>
      </c>
      <c r="F164" s="595">
        <f t="shared" si="50"/>
        <v>5710108</v>
      </c>
      <c r="G164" s="595">
        <f t="shared" si="50"/>
        <v>2678808</v>
      </c>
      <c r="H164" s="595">
        <f t="shared" si="50"/>
        <v>9156508.1944236755</v>
      </c>
      <c r="I164" s="595">
        <f t="shared" si="50"/>
        <v>15696871.190440586</v>
      </c>
    </row>
    <row r="165" spans="1:9" ht="23.4" x14ac:dyDescent="0.3">
      <c r="A165" s="569" t="s">
        <v>532</v>
      </c>
      <c r="B165" s="610" t="s">
        <v>650</v>
      </c>
      <c r="C165" s="595">
        <f t="shared" ref="C165:I165" si="51">-C121</f>
        <v>-2020708</v>
      </c>
      <c r="D165" s="595">
        <f t="shared" si="51"/>
        <v>-1602052</v>
      </c>
      <c r="E165" s="595">
        <f t="shared" si="51"/>
        <v>-1760307</v>
      </c>
      <c r="F165" s="595">
        <f t="shared" si="51"/>
        <v>-2186448</v>
      </c>
      <c r="G165" s="595">
        <f t="shared" si="51"/>
        <v>-1230036</v>
      </c>
      <c r="H165" s="595">
        <f t="shared" si="51"/>
        <v>-3278767.7405496943</v>
      </c>
      <c r="I165" s="595">
        <f t="shared" si="51"/>
        <v>-4182535.6439274591</v>
      </c>
    </row>
    <row r="166" spans="1:9" ht="23.4" x14ac:dyDescent="0.3">
      <c r="A166" s="569" t="s">
        <v>533</v>
      </c>
      <c r="B166" s="610" t="s">
        <v>650</v>
      </c>
      <c r="C166" s="600">
        <f>C164+C165</f>
        <v>2050983</v>
      </c>
      <c r="D166" s="600">
        <f t="shared" ref="D166:I166" si="52">D164+D165</f>
        <v>1893740</v>
      </c>
      <c r="E166" s="600">
        <f t="shared" si="52"/>
        <v>2490448</v>
      </c>
      <c r="F166" s="600">
        <f t="shared" si="52"/>
        <v>3523660</v>
      </c>
      <c r="G166" s="600">
        <f t="shared" si="52"/>
        <v>1448772</v>
      </c>
      <c r="H166" s="600">
        <f t="shared" si="52"/>
        <v>5877740.4538739808</v>
      </c>
      <c r="I166" s="600">
        <f t="shared" si="52"/>
        <v>11514335.546513127</v>
      </c>
    </row>
    <row r="167" spans="1:9" ht="23.4" x14ac:dyDescent="0.3">
      <c r="A167" s="569" t="s">
        <v>534</v>
      </c>
      <c r="B167" s="610" t="s">
        <v>650</v>
      </c>
      <c r="C167" s="595">
        <f t="shared" ref="C167:I167" si="53">-C140</f>
        <v>-23059</v>
      </c>
      <c r="D167" s="595">
        <f t="shared" si="53"/>
        <v>-25146</v>
      </c>
      <c r="E167" s="595">
        <f t="shared" si="53"/>
        <v>-31242</v>
      </c>
      <c r="F167" s="595">
        <f t="shared" si="53"/>
        <v>-42480</v>
      </c>
      <c r="G167" s="595">
        <f t="shared" si="53"/>
        <v>-16159</v>
      </c>
      <c r="H167" s="595">
        <f t="shared" si="53"/>
        <v>-43088</v>
      </c>
      <c r="I167" s="595">
        <f t="shared" si="53"/>
        <v>-59146.3</v>
      </c>
    </row>
    <row r="168" spans="1:9" ht="23.4" x14ac:dyDescent="0.3">
      <c r="A168" s="569" t="s">
        <v>696</v>
      </c>
      <c r="B168" s="610" t="s">
        <v>650</v>
      </c>
      <c r="C168" s="600">
        <f>C166+C167</f>
        <v>2027924</v>
      </c>
      <c r="D168" s="600">
        <f t="shared" ref="D168:I168" si="54">D166+D167</f>
        <v>1868594</v>
      </c>
      <c r="E168" s="600">
        <f t="shared" si="54"/>
        <v>2459206</v>
      </c>
      <c r="F168" s="600">
        <f t="shared" si="54"/>
        <v>3481180</v>
      </c>
      <c r="G168" s="600">
        <f t="shared" si="54"/>
        <v>1432613</v>
      </c>
      <c r="H168" s="600">
        <f t="shared" si="54"/>
        <v>5834652.4538739808</v>
      </c>
      <c r="I168" s="600">
        <f t="shared" si="54"/>
        <v>11455189.246513126</v>
      </c>
    </row>
    <row r="169" spans="1:9" ht="23.4" x14ac:dyDescent="0.3">
      <c r="A169" s="569" t="s">
        <v>558</v>
      </c>
      <c r="B169" s="610" t="s">
        <v>650</v>
      </c>
      <c r="C169" s="595">
        <f t="shared" ref="C169:I169" si="55">C148</f>
        <v>85004</v>
      </c>
      <c r="D169" s="595">
        <f t="shared" si="55"/>
        <v>31120</v>
      </c>
      <c r="E169" s="595">
        <f t="shared" si="55"/>
        <v>70537</v>
      </c>
      <c r="F169" s="595">
        <f t="shared" si="55"/>
        <v>102402</v>
      </c>
      <c r="G169" s="595">
        <f t="shared" si="55"/>
        <v>74050</v>
      </c>
      <c r="H169" s="595">
        <f t="shared" si="55"/>
        <v>78943</v>
      </c>
      <c r="I169" s="595">
        <f t="shared" si="55"/>
        <v>78943</v>
      </c>
    </row>
    <row r="170" spans="1:9" ht="23.4" x14ac:dyDescent="0.3">
      <c r="A170" s="569" t="s">
        <v>657</v>
      </c>
      <c r="B170" s="610" t="s">
        <v>650</v>
      </c>
      <c r="C170" s="600">
        <f>C168+C169</f>
        <v>2112928</v>
      </c>
      <c r="D170" s="600">
        <f t="shared" ref="D170:I170" si="56">D168+D169</f>
        <v>1899714</v>
      </c>
      <c r="E170" s="600">
        <f t="shared" si="56"/>
        <v>2529743</v>
      </c>
      <c r="F170" s="600">
        <f t="shared" si="56"/>
        <v>3583582</v>
      </c>
      <c r="G170" s="600">
        <f t="shared" si="56"/>
        <v>1506663</v>
      </c>
      <c r="H170" s="600">
        <f t="shared" si="56"/>
        <v>5913595.4538739808</v>
      </c>
      <c r="I170" s="600">
        <f t="shared" si="56"/>
        <v>11534132.246513126</v>
      </c>
    </row>
    <row r="171" spans="1:9" ht="23.4" x14ac:dyDescent="0.3">
      <c r="A171" s="569" t="s">
        <v>1328</v>
      </c>
      <c r="B171" s="610" t="s">
        <v>650</v>
      </c>
      <c r="C171" s="595">
        <f t="shared" ref="C171:I171" si="57">-C155</f>
        <v>-529000</v>
      </c>
      <c r="D171" s="595">
        <f t="shared" si="57"/>
        <v>-469608</v>
      </c>
      <c r="E171" s="595">
        <f t="shared" si="57"/>
        <v>-586756</v>
      </c>
      <c r="F171" s="595">
        <f t="shared" si="57"/>
        <v>-688921</v>
      </c>
      <c r="G171" s="595">
        <f t="shared" si="57"/>
        <v>-349683</v>
      </c>
      <c r="H171" s="595">
        <f t="shared" si="57"/>
        <v>-1355626.1069657516</v>
      </c>
      <c r="I171" s="595">
        <f t="shared" si="57"/>
        <v>-2644071.7692864235</v>
      </c>
    </row>
    <row r="172" spans="1:9" ht="23.4" x14ac:dyDescent="0.3">
      <c r="A172" s="569" t="s">
        <v>697</v>
      </c>
      <c r="B172" s="610" t="s">
        <v>650</v>
      </c>
      <c r="C172" s="600">
        <f>C170+C171</f>
        <v>1583928</v>
      </c>
      <c r="D172" s="600">
        <f t="shared" ref="D172:I172" si="58">D170+D171</f>
        <v>1430106</v>
      </c>
      <c r="E172" s="600">
        <f t="shared" si="58"/>
        <v>1942987</v>
      </c>
      <c r="F172" s="600">
        <f t="shared" si="58"/>
        <v>2894661</v>
      </c>
      <c r="G172" s="600">
        <f t="shared" si="58"/>
        <v>1156980</v>
      </c>
      <c r="H172" s="600">
        <f t="shared" si="58"/>
        <v>4557969.3469082294</v>
      </c>
      <c r="I172" s="600">
        <f t="shared" si="58"/>
        <v>8890060.4772267025</v>
      </c>
    </row>
    <row r="173" spans="1:9" ht="23.4" x14ac:dyDescent="0.3">
      <c r="A173" s="569" t="s">
        <v>13</v>
      </c>
      <c r="B173" s="610" t="s">
        <v>14</v>
      </c>
      <c r="C173" s="595">
        <f t="shared" ref="C173:I173" si="59">C172*1000/C174</f>
        <v>368.35534883720931</v>
      </c>
      <c r="D173" s="595">
        <f t="shared" si="59"/>
        <v>332.5827906976744</v>
      </c>
      <c r="E173" s="595">
        <f t="shared" si="59"/>
        <v>451.85744186046514</v>
      </c>
      <c r="F173" s="595">
        <f t="shared" si="59"/>
        <v>673.17697674418605</v>
      </c>
      <c r="G173" s="595">
        <f t="shared" si="59"/>
        <v>269.06511627906974</v>
      </c>
      <c r="H173" s="595">
        <f t="shared" si="59"/>
        <v>1059.9928713740069</v>
      </c>
      <c r="I173" s="595">
        <f t="shared" si="59"/>
        <v>2067.4559249364424</v>
      </c>
    </row>
    <row r="174" spans="1:9" ht="24" thickBot="1" x14ac:dyDescent="0.35">
      <c r="A174" s="616" t="s">
        <v>15</v>
      </c>
      <c r="B174" s="610" t="s">
        <v>650</v>
      </c>
      <c r="C174" s="618">
        <v>4300000</v>
      </c>
      <c r="D174" s="618">
        <v>4300000</v>
      </c>
      <c r="E174" s="618">
        <v>4300000</v>
      </c>
      <c r="F174" s="618">
        <v>4300000</v>
      </c>
      <c r="G174" s="618">
        <v>4300000</v>
      </c>
      <c r="H174" s="618">
        <v>4300000</v>
      </c>
      <c r="I174" s="618">
        <v>4300000</v>
      </c>
    </row>
    <row r="175" spans="1:9" ht="24" thickTop="1" x14ac:dyDescent="0.3">
      <c r="A175" s="619" t="s">
        <v>16</v>
      </c>
      <c r="B175" s="620" t="s">
        <v>5</v>
      </c>
      <c r="C175" s="621">
        <f t="shared" ref="C175:I175" si="60">C166/C164</f>
        <v>0.5037177428247871</v>
      </c>
      <c r="D175" s="621">
        <f t="shared" si="60"/>
        <v>0.5417198734936175</v>
      </c>
      <c r="E175" s="621">
        <f t="shared" si="60"/>
        <v>0.58588368419257286</v>
      </c>
      <c r="F175" s="621">
        <f t="shared" si="60"/>
        <v>0.61709165570948921</v>
      </c>
      <c r="G175" s="621">
        <f t="shared" si="60"/>
        <v>0.54082711414927831</v>
      </c>
      <c r="H175" s="621">
        <f t="shared" si="60"/>
        <v>0.6419194226739765</v>
      </c>
      <c r="I175" s="621">
        <f t="shared" si="60"/>
        <v>0.7335433543931591</v>
      </c>
    </row>
    <row r="176" spans="1:9" ht="23.4" x14ac:dyDescent="0.3">
      <c r="A176" s="576" t="s">
        <v>17</v>
      </c>
      <c r="B176" s="622" t="s">
        <v>5</v>
      </c>
      <c r="C176" s="623">
        <f t="shared" ref="C176:I176" si="61">C168/C164</f>
        <v>0.49805449382087197</v>
      </c>
      <c r="D176" s="623">
        <f t="shared" si="61"/>
        <v>0.5345266537597203</v>
      </c>
      <c r="E176" s="623">
        <f t="shared" si="61"/>
        <v>0.57853393103107564</v>
      </c>
      <c r="F176" s="623">
        <f t="shared" si="61"/>
        <v>0.60965221673565539</v>
      </c>
      <c r="G176" s="623">
        <f t="shared" si="61"/>
        <v>0.53479495357636675</v>
      </c>
      <c r="H176" s="623">
        <f t="shared" si="61"/>
        <v>0.63721369871402411</v>
      </c>
      <c r="I176" s="623">
        <f t="shared" si="61"/>
        <v>0.72977532321787486</v>
      </c>
    </row>
    <row r="177" spans="1:10" ht="23.4" x14ac:dyDescent="0.3">
      <c r="A177" s="576" t="s">
        <v>18</v>
      </c>
      <c r="B177" s="622" t="s">
        <v>5</v>
      </c>
      <c r="C177" s="623">
        <f t="shared" ref="C177:I177" si="62">C172/C164</f>
        <v>0.38900987329343018</v>
      </c>
      <c r="D177" s="623">
        <f t="shared" si="62"/>
        <v>0.40909356163066912</v>
      </c>
      <c r="E177" s="623">
        <f t="shared" si="62"/>
        <v>0.45709221067786782</v>
      </c>
      <c r="F177" s="623">
        <f t="shared" si="62"/>
        <v>0.50693629612609781</v>
      </c>
      <c r="G177" s="623">
        <f t="shared" si="62"/>
        <v>0.43190105449886668</v>
      </c>
      <c r="H177" s="623">
        <f t="shared" si="62"/>
        <v>0.49778466311907393</v>
      </c>
      <c r="I177" s="623">
        <f t="shared" si="62"/>
        <v>0.56635875833909888</v>
      </c>
    </row>
    <row r="178" spans="1:10" ht="24" thickBot="1" x14ac:dyDescent="0.35">
      <c r="A178" s="624" t="s">
        <v>19</v>
      </c>
      <c r="B178" s="625" t="s">
        <v>5</v>
      </c>
      <c r="C178" s="626">
        <v>0.95</v>
      </c>
      <c r="D178" s="626">
        <v>0.96</v>
      </c>
      <c r="E178" s="626">
        <v>0.91</v>
      </c>
      <c r="F178" s="626">
        <v>0.91</v>
      </c>
      <c r="G178" s="626">
        <v>0.91</v>
      </c>
      <c r="H178" s="626"/>
      <c r="I178" s="626"/>
    </row>
    <row r="179" spans="1:10" ht="15" thickTop="1" x14ac:dyDescent="0.3">
      <c r="E179" s="13"/>
      <c r="F179" s="13"/>
      <c r="G179" s="13"/>
      <c r="H179" s="13"/>
      <c r="I179" s="13"/>
    </row>
    <row r="180" spans="1:10" x14ac:dyDescent="0.3">
      <c r="E180" s="13"/>
      <c r="F180" s="13"/>
      <c r="G180" s="13"/>
      <c r="H180" s="13"/>
      <c r="I180" s="13"/>
    </row>
    <row r="181" spans="1:10" x14ac:dyDescent="0.3">
      <c r="E181" s="13"/>
      <c r="F181" s="13"/>
      <c r="G181" s="13"/>
      <c r="H181" s="13"/>
      <c r="I181" s="13"/>
    </row>
    <row r="190" spans="1:10" x14ac:dyDescent="0.3">
      <c r="J190" s="13"/>
    </row>
    <row r="191" spans="1:10" x14ac:dyDescent="0.3">
      <c r="J191" s="13"/>
    </row>
    <row r="192" spans="1:10" x14ac:dyDescent="0.3">
      <c r="J192" s="13"/>
    </row>
    <row r="193" spans="5:41" x14ac:dyDescent="0.3">
      <c r="E193" s="178"/>
      <c r="F193" s="178"/>
      <c r="G193" s="178"/>
      <c r="H193" s="178"/>
      <c r="I193" s="178"/>
    </row>
    <row r="194" spans="5:41" x14ac:dyDescent="0.3">
      <c r="E194" s="178"/>
      <c r="F194" s="178"/>
      <c r="G194" s="178"/>
      <c r="H194" s="178"/>
      <c r="I194" s="57"/>
    </row>
    <row r="195" spans="5:41" x14ac:dyDescent="0.3">
      <c r="E195" s="178"/>
      <c r="F195" s="178"/>
      <c r="G195" s="178"/>
      <c r="H195" s="178"/>
      <c r="I195" s="57"/>
    </row>
    <row r="196" spans="5:41" x14ac:dyDescent="0.3">
      <c r="E196" s="178"/>
      <c r="F196" s="178"/>
      <c r="G196" s="178"/>
      <c r="H196" s="178"/>
      <c r="I196" s="57"/>
    </row>
    <row r="197" spans="5:41" x14ac:dyDescent="0.3">
      <c r="E197" s="178"/>
      <c r="F197" s="178"/>
      <c r="G197" s="178"/>
      <c r="H197" s="178"/>
      <c r="I197" s="13"/>
    </row>
    <row r="198" spans="5:41" x14ac:dyDescent="0.3">
      <c r="E198" s="178"/>
      <c r="F198" s="178"/>
      <c r="G198" s="178"/>
      <c r="H198" s="178"/>
      <c r="I198" s="178"/>
    </row>
    <row r="204" spans="5:41" x14ac:dyDescent="0.3">
      <c r="J204" s="178"/>
    </row>
    <row r="205" spans="5:41" x14ac:dyDescent="0.3">
      <c r="J205" s="57"/>
    </row>
    <row r="206" spans="5:41" x14ac:dyDescent="0.3">
      <c r="J206" s="57"/>
    </row>
    <row r="207" spans="5:41" x14ac:dyDescent="0.3">
      <c r="J207" s="57"/>
    </row>
    <row r="208" spans="5:41" x14ac:dyDescent="0.3">
      <c r="J208" s="13"/>
      <c r="M208" s="60"/>
      <c r="N208" s="60"/>
      <c r="O208" s="60"/>
      <c r="P208" s="60"/>
      <c r="Q208" s="60"/>
      <c r="R208" s="60"/>
      <c r="S208" s="60"/>
      <c r="T208" s="60"/>
      <c r="U208" s="60"/>
      <c r="V208" s="58"/>
      <c r="W208" s="58"/>
      <c r="X208" s="58"/>
      <c r="Y208" s="58"/>
      <c r="Z208" s="58"/>
      <c r="AA208" s="58"/>
      <c r="AB208" s="58"/>
      <c r="AC208" s="58"/>
      <c r="AD208" s="58"/>
      <c r="AE208" s="58"/>
      <c r="AF208" s="58"/>
      <c r="AG208" s="58"/>
      <c r="AH208" s="58"/>
      <c r="AI208" s="58"/>
      <c r="AJ208" s="58"/>
      <c r="AK208" s="58"/>
      <c r="AL208" s="58"/>
      <c r="AM208" s="58"/>
      <c r="AN208" s="58"/>
      <c r="AO208" s="58"/>
    </row>
    <row r="209" spans="10:41" ht="18.75" customHeight="1" x14ac:dyDescent="0.3">
      <c r="J209" s="178"/>
      <c r="M209" s="59"/>
      <c r="N209" s="59"/>
      <c r="O209" s="59"/>
      <c r="P209" s="59"/>
      <c r="Q209" s="59"/>
      <c r="R209" s="59"/>
      <c r="S209" s="59"/>
      <c r="T209" s="59"/>
      <c r="U209" s="59"/>
      <c r="V209" s="57"/>
      <c r="W209" s="57"/>
      <c r="X209" s="57"/>
      <c r="Y209" s="57"/>
      <c r="Z209" s="57"/>
      <c r="AA209" s="57"/>
      <c r="AB209" s="57"/>
      <c r="AC209" s="57"/>
      <c r="AD209" s="57"/>
      <c r="AE209" s="57"/>
      <c r="AF209" s="57"/>
      <c r="AG209" s="57"/>
      <c r="AH209" s="57"/>
      <c r="AI209" s="57"/>
      <c r="AJ209" s="57"/>
      <c r="AK209" s="57"/>
      <c r="AL209" s="57"/>
      <c r="AM209" s="57"/>
      <c r="AN209" s="57"/>
      <c r="AO209" s="57"/>
    </row>
    <row r="210" spans="10:41" x14ac:dyDescent="0.3">
      <c r="M210" s="61"/>
      <c r="N210" s="61"/>
      <c r="O210" s="61"/>
      <c r="P210" s="59"/>
      <c r="Q210" s="59"/>
      <c r="R210" s="59"/>
      <c r="S210" s="59"/>
      <c r="T210" s="59"/>
      <c r="U210" s="59"/>
      <c r="V210" s="57"/>
      <c r="W210" s="57"/>
      <c r="X210" s="57"/>
      <c r="Y210" s="57"/>
      <c r="Z210" s="57"/>
      <c r="AA210" s="57"/>
      <c r="AB210" s="57"/>
      <c r="AC210" s="57"/>
      <c r="AD210" s="57"/>
      <c r="AE210" s="57"/>
      <c r="AF210" s="57"/>
      <c r="AG210" s="57"/>
      <c r="AH210" s="57"/>
      <c r="AI210" s="57"/>
      <c r="AJ210" s="57"/>
      <c r="AK210" s="57"/>
      <c r="AL210" s="57"/>
      <c r="AM210" s="57"/>
      <c r="AN210" s="57"/>
      <c r="AO210" s="57"/>
    </row>
    <row r="211" spans="10:41" x14ac:dyDescent="0.3">
      <c r="M211" s="59"/>
      <c r="N211" s="59"/>
      <c r="O211" s="59"/>
      <c r="P211" s="59"/>
      <c r="Q211" s="59"/>
      <c r="R211" s="59"/>
      <c r="S211" s="59"/>
      <c r="T211" s="59"/>
      <c r="U211" s="59"/>
      <c r="V211" s="57"/>
      <c r="W211" s="57"/>
      <c r="X211" s="57"/>
      <c r="Y211" s="57"/>
      <c r="Z211" s="57"/>
      <c r="AA211" s="57"/>
      <c r="AB211" s="57"/>
      <c r="AC211" s="57"/>
      <c r="AD211" s="57"/>
      <c r="AE211" s="57"/>
      <c r="AF211" s="57"/>
      <c r="AG211" s="57"/>
      <c r="AH211" s="57"/>
      <c r="AI211" s="57"/>
      <c r="AJ211" s="57"/>
      <c r="AK211" s="57"/>
      <c r="AL211" s="57"/>
      <c r="AM211" s="57"/>
      <c r="AN211" s="57"/>
      <c r="AO211" s="57"/>
    </row>
    <row r="212" spans="10:41" x14ac:dyDescent="0.3">
      <c r="M212" s="59"/>
      <c r="N212" s="71"/>
      <c r="O212" s="71"/>
      <c r="P212" s="59"/>
      <c r="Q212" s="59"/>
      <c r="R212" s="59"/>
      <c r="S212" s="59"/>
      <c r="T212" s="59"/>
      <c r="U212" s="59"/>
      <c r="V212" s="57"/>
      <c r="W212" s="57"/>
      <c r="X212" s="57"/>
      <c r="Y212" s="57"/>
      <c r="Z212" s="57"/>
      <c r="AA212" s="57"/>
      <c r="AB212" s="57"/>
      <c r="AC212" s="57"/>
      <c r="AD212" s="57"/>
      <c r="AE212" s="57"/>
      <c r="AF212" s="57"/>
      <c r="AG212" s="57"/>
      <c r="AH212" s="57"/>
      <c r="AI212" s="57"/>
      <c r="AJ212" s="57"/>
      <c r="AK212" s="57"/>
      <c r="AL212" s="57"/>
      <c r="AM212" s="57"/>
      <c r="AN212" s="57"/>
      <c r="AO212" s="57"/>
    </row>
    <row r="213" spans="10:41" x14ac:dyDescent="0.3">
      <c r="M213" s="59"/>
      <c r="N213" s="59"/>
      <c r="O213" s="59"/>
      <c r="P213" s="59"/>
      <c r="Q213" s="59"/>
      <c r="R213" s="59"/>
      <c r="S213" s="59"/>
      <c r="T213" s="59"/>
      <c r="U213" s="59"/>
      <c r="V213" s="57"/>
      <c r="W213" s="57"/>
      <c r="X213" s="57"/>
      <c r="Y213" s="57"/>
      <c r="Z213" s="57"/>
      <c r="AA213" s="57"/>
      <c r="AB213" s="57"/>
      <c r="AC213" s="57"/>
      <c r="AD213" s="57"/>
      <c r="AE213" s="57"/>
      <c r="AF213" s="57"/>
      <c r="AG213" s="57"/>
      <c r="AH213" s="57"/>
      <c r="AI213" s="57"/>
      <c r="AJ213" s="57"/>
      <c r="AK213" s="57"/>
      <c r="AL213" s="57"/>
      <c r="AM213" s="57"/>
      <c r="AN213" s="57"/>
      <c r="AO213" s="57"/>
    </row>
    <row r="214" spans="10:41" x14ac:dyDescent="0.3">
      <c r="M214" s="59"/>
      <c r="N214" s="59"/>
      <c r="O214" s="59"/>
      <c r="P214" s="59"/>
      <c r="Q214" s="59"/>
      <c r="R214" s="59"/>
      <c r="S214" s="59"/>
      <c r="T214" s="59"/>
      <c r="U214" s="59"/>
      <c r="V214" s="57"/>
      <c r="W214" s="57"/>
      <c r="X214" s="57"/>
      <c r="Y214" s="57"/>
      <c r="Z214" s="57"/>
      <c r="AA214" s="57"/>
      <c r="AB214" s="57"/>
      <c r="AC214" s="57"/>
      <c r="AD214" s="57"/>
      <c r="AE214" s="57"/>
      <c r="AF214" s="57"/>
      <c r="AG214" s="57"/>
      <c r="AH214" s="57"/>
      <c r="AI214" s="57"/>
      <c r="AJ214" s="57"/>
      <c r="AK214" s="57"/>
      <c r="AL214" s="57"/>
      <c r="AM214" s="57"/>
      <c r="AN214" s="57"/>
      <c r="AO214" s="57"/>
    </row>
    <row r="215" spans="10:41" x14ac:dyDescent="0.3">
      <c r="M215" s="59"/>
      <c r="N215" s="59"/>
      <c r="O215" s="59"/>
      <c r="P215" s="59"/>
      <c r="Q215" s="59"/>
      <c r="R215" s="59"/>
      <c r="S215" s="59"/>
      <c r="T215" s="59"/>
      <c r="U215" s="59"/>
      <c r="V215" s="57"/>
      <c r="W215" s="57"/>
      <c r="X215" s="57"/>
      <c r="Y215" s="57"/>
      <c r="Z215" s="57"/>
      <c r="AA215" s="57"/>
      <c r="AB215" s="57"/>
      <c r="AC215" s="57"/>
      <c r="AD215" s="57"/>
      <c r="AE215" s="57"/>
      <c r="AF215" s="57"/>
      <c r="AG215" s="57"/>
      <c r="AH215" s="57"/>
      <c r="AI215" s="57"/>
      <c r="AJ215" s="57"/>
      <c r="AK215" s="57"/>
      <c r="AL215" s="57"/>
      <c r="AM215" s="57"/>
      <c r="AN215" s="57"/>
      <c r="AO215" s="57"/>
    </row>
    <row r="216" spans="10:41" x14ac:dyDescent="0.3">
      <c r="M216" s="59"/>
      <c r="N216" s="59"/>
      <c r="O216" s="59"/>
      <c r="P216" s="59"/>
      <c r="Q216" s="59"/>
      <c r="R216" s="59"/>
      <c r="S216" s="59"/>
      <c r="T216" s="59"/>
      <c r="U216" s="59"/>
      <c r="V216" s="57"/>
      <c r="W216" s="57"/>
      <c r="X216" s="57"/>
      <c r="Y216" s="57"/>
      <c r="Z216" s="57"/>
      <c r="AA216" s="57"/>
      <c r="AB216" s="57"/>
      <c r="AC216" s="57"/>
      <c r="AD216" s="57"/>
      <c r="AE216" s="57"/>
      <c r="AF216" s="57"/>
      <c r="AG216" s="57"/>
      <c r="AH216" s="57"/>
      <c r="AI216" s="57"/>
      <c r="AJ216" s="57"/>
      <c r="AK216" s="57"/>
      <c r="AL216" s="57"/>
      <c r="AM216" s="57"/>
      <c r="AN216" s="57"/>
      <c r="AO216" s="57"/>
    </row>
    <row r="217" spans="10:41" x14ac:dyDescent="0.3">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row>
    <row r="218" spans="10:41" x14ac:dyDescent="0.3">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row>
    <row r="219" spans="10:41" x14ac:dyDescent="0.3">
      <c r="K219" s="178"/>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row>
    <row r="220" spans="10:41" x14ac:dyDescent="0.3">
      <c r="K220" s="57"/>
      <c r="L220" s="57"/>
      <c r="M220" s="57"/>
      <c r="N220" s="57"/>
      <c r="O220" s="57"/>
      <c r="P220" s="57"/>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row>
    <row r="221" spans="10:41" x14ac:dyDescent="0.3">
      <c r="K221" s="57"/>
      <c r="L221" s="57"/>
      <c r="M221" s="57"/>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row>
    <row r="222" spans="10:41" x14ac:dyDescent="0.3">
      <c r="K222" s="57"/>
      <c r="L222" s="57"/>
      <c r="M222" s="57"/>
      <c r="N222" s="57"/>
      <c r="O222" s="57"/>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row>
    <row r="223" spans="10:41" x14ac:dyDescent="0.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row>
    <row r="224" spans="10:41" x14ac:dyDescent="0.3">
      <c r="K224" s="178"/>
    </row>
  </sheetData>
  <mergeCells count="2">
    <mergeCell ref="U99:AF99"/>
    <mergeCell ref="AG99:AJ99"/>
  </mergeCells>
  <conditionalFormatting sqref="M211:U216 P210:U210 M208:U209">
    <cfRule type="colorScale" priority="2">
      <colorScale>
        <cfvo type="min"/>
        <cfvo type="max"/>
        <color rgb="FFFCFCFF"/>
        <color rgb="FF63BE7B"/>
      </colorScale>
    </cfRule>
  </conditionalFormatting>
  <pageMargins left="0.7" right="0.7" top="0.75" bottom="0.75" header="0.3" footer="0.3"/>
  <ignoredErrors>
    <ignoredError sqref="C41:O41 C80" formulaRange="1"/>
    <ignoredError sqref="H109 H119 E167:I172 C167:D172 E173:G173" formula="1"/>
  </ignoredErrors>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233"/>
  <sheetViews>
    <sheetView showGridLines="0" rightToLeft="1" zoomScale="55" zoomScaleNormal="55" workbookViewId="0">
      <pane xSplit="1" ySplit="2" topLeftCell="B36" activePane="bottomRight" state="frozen"/>
      <selection pane="topRight" activeCell="B1" sqref="B1"/>
      <selection pane="bottomLeft" activeCell="A3" sqref="A3"/>
      <selection pane="bottomRight" activeCell="Q73" sqref="Q73"/>
    </sheetView>
  </sheetViews>
  <sheetFormatPr defaultRowHeight="14.4" x14ac:dyDescent="0.3"/>
  <cols>
    <col min="1" max="1" width="53.33203125" bestFit="1" customWidth="1"/>
    <col min="2" max="2" width="24.6640625" bestFit="1" customWidth="1"/>
    <col min="3" max="7" width="17.109375" customWidth="1"/>
    <col min="8" max="8" width="15.44140625" bestFit="1" customWidth="1"/>
    <col min="9" max="9" width="17.109375" customWidth="1"/>
    <col min="10" max="10" width="17.33203125" bestFit="1" customWidth="1"/>
    <col min="11" max="12" width="16.109375" bestFit="1" customWidth="1"/>
    <col min="13" max="13" width="15.5546875" bestFit="1" customWidth="1"/>
    <col min="14" max="14" width="20.88671875" customWidth="1"/>
    <col min="15" max="15" width="24.44140625" bestFit="1" customWidth="1"/>
    <col min="16" max="16" width="21" bestFit="1" customWidth="1"/>
    <col min="17" max="17" width="24.88671875" bestFit="1" customWidth="1"/>
    <col min="18" max="18" width="21.44140625" bestFit="1" customWidth="1"/>
    <col min="19" max="19" width="24.44140625" customWidth="1"/>
    <col min="20" max="20" width="17.44140625" bestFit="1" customWidth="1"/>
    <col min="21" max="21" width="13.6640625" bestFit="1" customWidth="1"/>
    <col min="22" max="22" width="14.109375" bestFit="1" customWidth="1"/>
    <col min="23" max="23" width="20.5546875" bestFit="1" customWidth="1"/>
    <col min="24" max="38" width="11.5546875" bestFit="1" customWidth="1"/>
    <col min="39" max="42" width="11.5546875" customWidth="1"/>
    <col min="43" max="43" width="8.88671875" bestFit="1" customWidth="1"/>
  </cols>
  <sheetData>
    <row r="1" spans="1:16" ht="27" x14ac:dyDescent="0.3">
      <c r="A1" s="801" t="str">
        <f>A195</f>
        <v>سود هر سهم</v>
      </c>
      <c r="B1" s="801" t="str">
        <f>B190</f>
        <v>م.ر</v>
      </c>
      <c r="C1" s="801">
        <f>C195</f>
        <v>16.626236435127446</v>
      </c>
      <c r="D1" s="801">
        <f>D195</f>
        <v>16.595837184559787</v>
      </c>
      <c r="E1" s="801">
        <f>E195</f>
        <v>82.536947234023145</v>
      </c>
      <c r="F1" s="801">
        <f>F195</f>
        <v>59.418524256683696</v>
      </c>
      <c r="G1" s="801">
        <f>G195</f>
        <v>104.68830958363127</v>
      </c>
      <c r="H1" s="801">
        <f>مفروضات!G20</f>
        <v>284.49575078899983</v>
      </c>
      <c r="I1" s="801">
        <f>I195</f>
        <v>533.13310829796274</v>
      </c>
    </row>
    <row r="2" spans="1:16" ht="27" x14ac:dyDescent="0.3">
      <c r="A2" s="800"/>
      <c r="B2" s="800"/>
      <c r="C2" s="792">
        <v>1397</v>
      </c>
      <c r="D2" s="792">
        <v>1398</v>
      </c>
      <c r="E2" s="792">
        <v>1399</v>
      </c>
      <c r="F2" s="792" t="s">
        <v>4023</v>
      </c>
      <c r="G2" s="792">
        <v>1400</v>
      </c>
      <c r="H2" s="793">
        <v>1401</v>
      </c>
      <c r="I2" s="793">
        <v>1402</v>
      </c>
    </row>
    <row r="3" spans="1:16" ht="20.399999999999999" x14ac:dyDescent="0.3">
      <c r="A3" s="798"/>
      <c r="B3" s="798"/>
      <c r="C3" s="799"/>
      <c r="D3" s="799"/>
      <c r="E3" s="799"/>
      <c r="F3" s="799"/>
      <c r="G3" s="799"/>
      <c r="H3" s="799"/>
      <c r="I3" s="799"/>
    </row>
    <row r="4" spans="1:16" ht="18.600000000000001" x14ac:dyDescent="0.3">
      <c r="F4" s="30"/>
      <c r="I4" s="30"/>
    </row>
    <row r="5" spans="1:16" ht="23.4" x14ac:dyDescent="0.3">
      <c r="A5" s="27"/>
      <c r="B5" s="493"/>
      <c r="C5" s="493"/>
      <c r="D5" s="497"/>
      <c r="E5" s="25"/>
      <c r="F5" s="25"/>
      <c r="I5" s="25"/>
    </row>
    <row r="6" spans="1:16" ht="24" thickBot="1" x14ac:dyDescent="0.4">
      <c r="A6" s="557"/>
      <c r="B6" s="557" t="s">
        <v>1</v>
      </c>
      <c r="C6" s="558">
        <v>1397</v>
      </c>
      <c r="D6" s="558">
        <v>1398</v>
      </c>
      <c r="E6" s="558">
        <v>1399</v>
      </c>
      <c r="F6" s="558" t="s">
        <v>4023</v>
      </c>
      <c r="G6" s="558">
        <v>1400</v>
      </c>
      <c r="H6" s="558">
        <v>1401</v>
      </c>
      <c r="I6" s="558">
        <v>1402</v>
      </c>
      <c r="J6" s="562"/>
      <c r="K6" s="563"/>
      <c r="L6" s="559"/>
      <c r="M6" s="493"/>
      <c r="N6" s="493"/>
      <c r="O6" s="497"/>
      <c r="P6" s="556"/>
    </row>
    <row r="7" spans="1:16" ht="24" thickTop="1" x14ac:dyDescent="0.35">
      <c r="A7" s="567" t="s">
        <v>4001</v>
      </c>
      <c r="B7" s="493" t="s">
        <v>3988</v>
      </c>
      <c r="C7" s="493">
        <v>5</v>
      </c>
      <c r="D7" s="493">
        <v>5</v>
      </c>
      <c r="E7" s="493">
        <v>5</v>
      </c>
      <c r="F7" s="493">
        <v>5</v>
      </c>
      <c r="G7" s="493">
        <v>5</v>
      </c>
      <c r="H7" s="493">
        <v>5</v>
      </c>
      <c r="I7" s="493">
        <v>5</v>
      </c>
      <c r="J7" s="562"/>
      <c r="K7" s="563"/>
      <c r="L7" s="559"/>
      <c r="M7" s="493"/>
      <c r="N7" s="493"/>
      <c r="O7" s="497"/>
      <c r="P7" s="556"/>
    </row>
    <row r="8" spans="1:16" ht="23.4" x14ac:dyDescent="0.35">
      <c r="A8" s="567" t="s">
        <v>4002</v>
      </c>
      <c r="B8" s="493" t="s">
        <v>3988</v>
      </c>
      <c r="C8" s="493">
        <v>1</v>
      </c>
      <c r="D8" s="493">
        <v>1</v>
      </c>
      <c r="E8" s="493">
        <v>1</v>
      </c>
      <c r="F8" s="493">
        <v>1</v>
      </c>
      <c r="G8" s="493">
        <v>1</v>
      </c>
      <c r="H8" s="493">
        <v>1</v>
      </c>
      <c r="I8" s="493">
        <v>1</v>
      </c>
      <c r="J8" s="562"/>
      <c r="K8" s="563"/>
      <c r="L8" s="559"/>
      <c r="M8" s="493"/>
      <c r="N8" s="493"/>
      <c r="O8" s="497"/>
      <c r="P8" s="556"/>
    </row>
    <row r="9" spans="1:16" ht="23.4" x14ac:dyDescent="0.35">
      <c r="A9" s="567" t="s">
        <v>4003</v>
      </c>
      <c r="B9" s="493" t="s">
        <v>3988</v>
      </c>
      <c r="C9" s="493">
        <v>1</v>
      </c>
      <c r="D9" s="493">
        <v>2</v>
      </c>
      <c r="E9" s="493">
        <v>2</v>
      </c>
      <c r="F9" s="493">
        <v>2</v>
      </c>
      <c r="G9" s="493">
        <v>2</v>
      </c>
      <c r="H9" s="493">
        <v>3</v>
      </c>
      <c r="I9" s="493">
        <v>3</v>
      </c>
      <c r="J9" s="562"/>
      <c r="K9" s="563"/>
      <c r="L9" s="559"/>
      <c r="M9" s="493"/>
      <c r="N9" s="493"/>
      <c r="O9" s="497"/>
      <c r="P9" s="556"/>
    </row>
    <row r="10" spans="1:16" ht="23.4" x14ac:dyDescent="0.35">
      <c r="A10" s="567" t="s">
        <v>4000</v>
      </c>
      <c r="B10" s="493" t="s">
        <v>3796</v>
      </c>
      <c r="C10" s="495">
        <v>159</v>
      </c>
      <c r="D10" s="495">
        <v>159</v>
      </c>
      <c r="E10" s="495">
        <v>159</v>
      </c>
      <c r="F10" s="495">
        <v>159</v>
      </c>
      <c r="G10" s="495">
        <v>159</v>
      </c>
      <c r="H10" s="495">
        <v>159</v>
      </c>
      <c r="I10" s="495">
        <v>159</v>
      </c>
      <c r="J10" s="562"/>
      <c r="K10" s="563"/>
      <c r="L10" s="559"/>
      <c r="M10" s="493"/>
      <c r="N10" s="493"/>
      <c r="O10" s="497"/>
      <c r="P10" s="556"/>
    </row>
    <row r="11" spans="1:16" ht="23.4" x14ac:dyDescent="0.35">
      <c r="A11" s="567" t="s">
        <v>3999</v>
      </c>
      <c r="B11" s="495" t="s">
        <v>3796</v>
      </c>
      <c r="C11" s="495">
        <v>169</v>
      </c>
      <c r="D11" s="495">
        <v>169</v>
      </c>
      <c r="E11" s="495">
        <v>169</v>
      </c>
      <c r="F11" s="495">
        <v>169</v>
      </c>
      <c r="G11" s="495">
        <v>169</v>
      </c>
      <c r="H11" s="495">
        <v>169</v>
      </c>
      <c r="I11" s="495">
        <v>169</v>
      </c>
      <c r="J11" s="562"/>
      <c r="K11" s="563"/>
      <c r="L11" s="559"/>
      <c r="M11" s="493"/>
      <c r="N11" s="493"/>
      <c r="O11" s="497"/>
      <c r="P11" s="556"/>
    </row>
    <row r="12" spans="1:16" ht="23.4" x14ac:dyDescent="0.35">
      <c r="A12" s="568" t="s">
        <v>3968</v>
      </c>
      <c r="B12" s="494" t="s">
        <v>3796</v>
      </c>
      <c r="C12" s="494">
        <v>160</v>
      </c>
      <c r="D12" s="494">
        <v>160</v>
      </c>
      <c r="E12" s="494">
        <v>160</v>
      </c>
      <c r="F12" s="494">
        <v>160</v>
      </c>
      <c r="G12" s="494">
        <v>160</v>
      </c>
      <c r="H12" s="494">
        <v>160</v>
      </c>
      <c r="I12" s="494">
        <v>160</v>
      </c>
      <c r="J12" s="562"/>
      <c r="K12" s="563"/>
      <c r="L12" s="559"/>
      <c r="M12" s="493"/>
      <c r="N12" s="493"/>
      <c r="O12" s="497"/>
      <c r="P12" s="556"/>
    </row>
    <row r="13" spans="1:16" ht="23.4" x14ac:dyDescent="0.35">
      <c r="A13" s="567" t="s">
        <v>3844</v>
      </c>
      <c r="B13" s="493" t="s">
        <v>3796</v>
      </c>
      <c r="C13" s="493">
        <f>C7*C10+C8*C11+C9*C12</f>
        <v>1124</v>
      </c>
      <c r="D13" s="493">
        <f t="shared" ref="D13:I13" si="0">D7*D10+D8*D11+D9*D12</f>
        <v>1284</v>
      </c>
      <c r="E13" s="493">
        <f t="shared" si="0"/>
        <v>1284</v>
      </c>
      <c r="F13" s="493">
        <f>(F7*F10+F8*F11+F9*F12)/2</f>
        <v>642</v>
      </c>
      <c r="G13" s="493">
        <f t="shared" si="0"/>
        <v>1284</v>
      </c>
      <c r="H13" s="493">
        <f t="shared" si="0"/>
        <v>1444</v>
      </c>
      <c r="I13" s="493">
        <f t="shared" si="0"/>
        <v>1444</v>
      </c>
      <c r="J13" s="562"/>
      <c r="K13" s="563"/>
      <c r="L13" s="559"/>
      <c r="M13" s="493"/>
      <c r="N13" s="493"/>
      <c r="O13" s="497"/>
      <c r="P13" s="556"/>
    </row>
    <row r="14" spans="1:16" ht="23.4" x14ac:dyDescent="0.35">
      <c r="A14" s="567" t="s">
        <v>3791</v>
      </c>
      <c r="B14" s="493" t="s">
        <v>3796</v>
      </c>
      <c r="C14" s="493">
        <f>(C107)/8760</f>
        <v>551.04406392694068</v>
      </c>
      <c r="D14" s="493">
        <f t="shared" ref="D14:F14" si="1">(D107)/8760</f>
        <v>676.63139269406395</v>
      </c>
      <c r="E14" s="493">
        <f t="shared" si="1"/>
        <v>788.93493150684935</v>
      </c>
      <c r="F14" s="493">
        <f t="shared" si="1"/>
        <v>455.13573059360732</v>
      </c>
      <c r="G14" s="493">
        <f>(G107)/8760</f>
        <v>876.96506849315074</v>
      </c>
      <c r="H14" s="493">
        <f>(H107)/8760</f>
        <v>962.06632811277552</v>
      </c>
      <c r="I14" s="493">
        <f>(I107)/8760</f>
        <v>962.06632811277552</v>
      </c>
      <c r="J14" s="562"/>
      <c r="K14" s="563"/>
      <c r="L14" s="559"/>
      <c r="M14" s="493"/>
      <c r="N14" s="493"/>
      <c r="O14" s="497"/>
      <c r="P14" s="556"/>
    </row>
    <row r="15" spans="1:16" ht="23.4" x14ac:dyDescent="0.35">
      <c r="A15" s="567" t="s">
        <v>3790</v>
      </c>
      <c r="B15" s="493" t="s">
        <v>5</v>
      </c>
      <c r="C15" s="497">
        <f>C14/C13</f>
        <v>0.49025272591364827</v>
      </c>
      <c r="D15" s="497">
        <f t="shared" ref="D15:I15" si="2">D14/D13</f>
        <v>0.52697148963712148</v>
      </c>
      <c r="E15" s="497">
        <f t="shared" si="2"/>
        <v>0.61443530491187648</v>
      </c>
      <c r="F15" s="497">
        <f t="shared" si="2"/>
        <v>0.70893415980312668</v>
      </c>
      <c r="G15" s="497">
        <f t="shared" si="2"/>
        <v>0.68299460163017967</v>
      </c>
      <c r="H15" s="497">
        <f t="shared" si="2"/>
        <v>0.6662509197456894</v>
      </c>
      <c r="I15" s="497">
        <f t="shared" si="2"/>
        <v>0.6662509197456894</v>
      </c>
      <c r="J15" s="562"/>
      <c r="K15" s="563"/>
      <c r="L15" s="559"/>
      <c r="M15" s="493"/>
      <c r="N15" s="493"/>
      <c r="O15" s="497"/>
      <c r="P15" s="556"/>
    </row>
    <row r="16" spans="1:16" ht="23.4" x14ac:dyDescent="0.35">
      <c r="A16" s="559" t="s">
        <v>3800</v>
      </c>
      <c r="B16" s="493" t="s">
        <v>14</v>
      </c>
      <c r="C16" s="515">
        <v>50</v>
      </c>
      <c r="D16" s="515">
        <v>50</v>
      </c>
      <c r="E16" s="515">
        <v>50</v>
      </c>
      <c r="F16" s="515">
        <v>50</v>
      </c>
      <c r="G16" s="515">
        <v>100</v>
      </c>
      <c r="H16" s="515">
        <f>مفروضات!C12</f>
        <v>100</v>
      </c>
      <c r="I16" s="515">
        <f>مفروضات!D12</f>
        <v>100</v>
      </c>
      <c r="J16" s="562"/>
      <c r="K16" s="563"/>
      <c r="L16" s="559"/>
      <c r="M16" s="493"/>
      <c r="N16" s="493"/>
      <c r="O16" s="497"/>
      <c r="P16" s="556"/>
    </row>
    <row r="17" spans="1:16" ht="23.4" x14ac:dyDescent="0.35">
      <c r="A17" s="559" t="s">
        <v>3797</v>
      </c>
      <c r="B17" s="493" t="s">
        <v>3798</v>
      </c>
      <c r="C17" s="493">
        <f>(C128+C129+C130)*10^6/(C107*10^3)</f>
        <v>59.148614937273493</v>
      </c>
      <c r="D17" s="493">
        <f t="shared" ref="D17:F17" si="3">(D128+D129+D130)*10^6/(D107*10^3)</f>
        <v>73.408071241988964</v>
      </c>
      <c r="E17" s="493">
        <f t="shared" si="3"/>
        <v>54.469857778896753</v>
      </c>
      <c r="F17" s="493">
        <f t="shared" si="3"/>
        <v>82.954831327600857</v>
      </c>
      <c r="G17" s="493">
        <f>F17*(1+0.45/2)</f>
        <v>101.61966837631105</v>
      </c>
      <c r="H17" s="493">
        <f>G17*(1+مفروضات!C4)</f>
        <v>147.34851914565101</v>
      </c>
      <c r="I17" s="493">
        <f>H17*(1+مفروضات!D4)</f>
        <v>213.65535276119397</v>
      </c>
      <c r="J17" s="562"/>
      <c r="K17" s="563"/>
      <c r="L17" s="559"/>
      <c r="M17" s="564"/>
      <c r="N17" s="556"/>
      <c r="O17" s="556"/>
      <c r="P17" s="556"/>
    </row>
    <row r="18" spans="1:16" ht="23.4" x14ac:dyDescent="0.35">
      <c r="A18" s="559"/>
      <c r="B18" s="493"/>
      <c r="C18" s="493"/>
      <c r="D18" s="493"/>
      <c r="E18" s="493"/>
      <c r="F18" s="493"/>
      <c r="G18" s="493"/>
      <c r="H18" s="493"/>
      <c r="I18" s="562"/>
      <c r="J18" s="563"/>
      <c r="K18" s="559"/>
      <c r="L18" s="564"/>
      <c r="M18" s="556"/>
      <c r="N18" s="556"/>
      <c r="O18" s="556"/>
    </row>
    <row r="19" spans="1:16" ht="23.4" x14ac:dyDescent="0.35">
      <c r="A19" s="796"/>
      <c r="B19" s="493"/>
      <c r="C19" s="493"/>
      <c r="D19" s="493"/>
      <c r="E19" s="493"/>
      <c r="F19" s="493"/>
      <c r="G19" s="493"/>
      <c r="H19" s="493"/>
      <c r="I19" s="562"/>
      <c r="J19" s="563"/>
      <c r="K19" s="559"/>
      <c r="L19" s="564"/>
      <c r="M19" s="556"/>
      <c r="N19" s="556"/>
      <c r="O19" s="556"/>
    </row>
    <row r="20" spans="1:16" ht="24" thickBot="1" x14ac:dyDescent="0.35">
      <c r="A20" s="557" t="s">
        <v>3977</v>
      </c>
      <c r="B20" s="557" t="s">
        <v>1</v>
      </c>
      <c r="C20" s="558">
        <v>14000131</v>
      </c>
      <c r="D20" s="558">
        <v>14000231</v>
      </c>
      <c r="E20" s="558">
        <v>14000331</v>
      </c>
      <c r="F20" s="558">
        <v>14000431</v>
      </c>
      <c r="G20" s="558">
        <v>14000531</v>
      </c>
      <c r="H20" s="558">
        <v>14000631</v>
      </c>
      <c r="I20" s="558">
        <v>14000730</v>
      </c>
      <c r="J20" s="558">
        <v>14000830</v>
      </c>
      <c r="K20" s="558">
        <v>14000930</v>
      </c>
      <c r="L20" s="558">
        <v>14001030</v>
      </c>
      <c r="M20" s="558">
        <v>14001130</v>
      </c>
      <c r="N20" s="558">
        <v>14001230</v>
      </c>
      <c r="O20" s="558" t="s">
        <v>3752</v>
      </c>
    </row>
    <row r="21" spans="1:16" ht="24" thickTop="1" x14ac:dyDescent="0.3">
      <c r="A21" s="567" t="s">
        <v>4001</v>
      </c>
      <c r="B21" s="493" t="s">
        <v>3988</v>
      </c>
      <c r="C21" s="493">
        <v>5</v>
      </c>
      <c r="D21" s="493">
        <v>5</v>
      </c>
      <c r="E21" s="493">
        <v>5</v>
      </c>
      <c r="F21" s="493">
        <v>5</v>
      </c>
      <c r="G21" s="493">
        <v>5</v>
      </c>
      <c r="H21" s="493">
        <v>5</v>
      </c>
      <c r="I21" s="493">
        <v>5</v>
      </c>
      <c r="J21" s="493">
        <v>5</v>
      </c>
      <c r="K21" s="493">
        <v>5</v>
      </c>
      <c r="L21" s="493">
        <v>5</v>
      </c>
      <c r="M21" s="493">
        <v>5</v>
      </c>
      <c r="N21" s="493">
        <v>5</v>
      </c>
      <c r="O21" s="493"/>
    </row>
    <row r="22" spans="1:16" ht="23.4" x14ac:dyDescent="0.3">
      <c r="A22" s="567" t="s">
        <v>4002</v>
      </c>
      <c r="B22" s="493" t="s">
        <v>3988</v>
      </c>
      <c r="C22" s="493">
        <v>1</v>
      </c>
      <c r="D22" s="493">
        <v>1</v>
      </c>
      <c r="E22" s="493">
        <v>1</v>
      </c>
      <c r="F22" s="493">
        <v>1</v>
      </c>
      <c r="G22" s="493">
        <v>1</v>
      </c>
      <c r="H22" s="493">
        <v>1</v>
      </c>
      <c r="I22" s="493">
        <v>1</v>
      </c>
      <c r="J22" s="493">
        <v>1</v>
      </c>
      <c r="K22" s="493">
        <v>1</v>
      </c>
      <c r="L22" s="493">
        <v>1</v>
      </c>
      <c r="M22" s="493">
        <v>1</v>
      </c>
      <c r="N22" s="493">
        <v>1</v>
      </c>
      <c r="O22" s="493"/>
    </row>
    <row r="23" spans="1:16" ht="23.4" x14ac:dyDescent="0.3">
      <c r="A23" s="567" t="s">
        <v>4003</v>
      </c>
      <c r="B23" s="493" t="s">
        <v>3988</v>
      </c>
      <c r="C23" s="493">
        <v>2</v>
      </c>
      <c r="D23" s="493">
        <v>2</v>
      </c>
      <c r="E23" s="493">
        <v>2</v>
      </c>
      <c r="F23" s="493">
        <v>2</v>
      </c>
      <c r="G23" s="493">
        <v>2</v>
      </c>
      <c r="H23" s="493">
        <v>2</v>
      </c>
      <c r="I23" s="493">
        <v>2</v>
      </c>
      <c r="J23" s="493">
        <v>2</v>
      </c>
      <c r="K23" s="493">
        <v>2</v>
      </c>
      <c r="L23" s="493">
        <v>2</v>
      </c>
      <c r="M23" s="493">
        <v>2</v>
      </c>
      <c r="N23" s="493">
        <v>2</v>
      </c>
      <c r="O23" s="493"/>
    </row>
    <row r="24" spans="1:16" ht="23.4" x14ac:dyDescent="0.3">
      <c r="A24" s="567" t="s">
        <v>4000</v>
      </c>
      <c r="B24" s="495" t="s">
        <v>3796</v>
      </c>
      <c r="C24" s="493">
        <v>159</v>
      </c>
      <c r="D24" s="493">
        <v>159</v>
      </c>
      <c r="E24" s="493">
        <v>159</v>
      </c>
      <c r="F24" s="493">
        <v>159</v>
      </c>
      <c r="G24" s="493">
        <v>159</v>
      </c>
      <c r="H24" s="493">
        <v>159</v>
      </c>
      <c r="I24" s="493">
        <v>159</v>
      </c>
      <c r="J24" s="493">
        <v>159</v>
      </c>
      <c r="K24" s="493">
        <v>159</v>
      </c>
      <c r="L24" s="493">
        <v>159</v>
      </c>
      <c r="M24" s="493">
        <v>159</v>
      </c>
      <c r="N24" s="493">
        <v>159</v>
      </c>
      <c r="O24" s="493"/>
    </row>
    <row r="25" spans="1:16" ht="23.4" x14ac:dyDescent="0.3">
      <c r="A25" s="567" t="s">
        <v>3999</v>
      </c>
      <c r="B25" s="495" t="s">
        <v>3796</v>
      </c>
      <c r="C25" s="495">
        <v>169</v>
      </c>
      <c r="D25" s="495">
        <v>169</v>
      </c>
      <c r="E25" s="495">
        <v>169</v>
      </c>
      <c r="F25" s="495">
        <v>169</v>
      </c>
      <c r="G25" s="495">
        <v>169</v>
      </c>
      <c r="H25" s="495">
        <v>169</v>
      </c>
      <c r="I25" s="495">
        <v>169</v>
      </c>
      <c r="J25" s="495">
        <v>169</v>
      </c>
      <c r="K25" s="495">
        <v>169</v>
      </c>
      <c r="L25" s="495">
        <v>169</v>
      </c>
      <c r="M25" s="495">
        <v>169</v>
      </c>
      <c r="N25" s="495">
        <v>169</v>
      </c>
      <c r="O25" s="495"/>
    </row>
    <row r="26" spans="1:16" ht="23.4" x14ac:dyDescent="0.3">
      <c r="A26" s="568" t="s">
        <v>3968</v>
      </c>
      <c r="B26" s="494" t="s">
        <v>3796</v>
      </c>
      <c r="C26" s="494">
        <v>160</v>
      </c>
      <c r="D26" s="494">
        <v>160</v>
      </c>
      <c r="E26" s="494">
        <v>160</v>
      </c>
      <c r="F26" s="494">
        <v>160</v>
      </c>
      <c r="G26" s="494">
        <v>160</v>
      </c>
      <c r="H26" s="494">
        <v>160</v>
      </c>
      <c r="I26" s="494">
        <v>160</v>
      </c>
      <c r="J26" s="494">
        <v>160</v>
      </c>
      <c r="K26" s="494">
        <v>160</v>
      </c>
      <c r="L26" s="494">
        <v>160</v>
      </c>
      <c r="M26" s="494">
        <v>160</v>
      </c>
      <c r="N26" s="494">
        <v>160</v>
      </c>
      <c r="O26" s="494"/>
    </row>
    <row r="27" spans="1:16" ht="23.4" x14ac:dyDescent="0.3">
      <c r="A27" s="567" t="s">
        <v>3844</v>
      </c>
      <c r="B27" s="493" t="s">
        <v>3796</v>
      </c>
      <c r="C27" s="493">
        <f>C21*C24+C22*C25+C23*C26</f>
        <v>1284</v>
      </c>
      <c r="D27" s="493">
        <f t="shared" ref="D27:N27" si="4">D21*D24+D22*D25+D23*D26</f>
        <v>1284</v>
      </c>
      <c r="E27" s="493">
        <f t="shared" si="4"/>
        <v>1284</v>
      </c>
      <c r="F27" s="493">
        <f t="shared" si="4"/>
        <v>1284</v>
      </c>
      <c r="G27" s="493">
        <f t="shared" si="4"/>
        <v>1284</v>
      </c>
      <c r="H27" s="493">
        <f t="shared" si="4"/>
        <v>1284</v>
      </c>
      <c r="I27" s="493">
        <f t="shared" si="4"/>
        <v>1284</v>
      </c>
      <c r="J27" s="493">
        <f t="shared" si="4"/>
        <v>1284</v>
      </c>
      <c r="K27" s="493">
        <f t="shared" si="4"/>
        <v>1284</v>
      </c>
      <c r="L27" s="493">
        <f t="shared" si="4"/>
        <v>1284</v>
      </c>
      <c r="M27" s="493">
        <f t="shared" si="4"/>
        <v>1284</v>
      </c>
      <c r="N27" s="493">
        <f t="shared" si="4"/>
        <v>1284</v>
      </c>
      <c r="O27" s="493"/>
    </row>
    <row r="28" spans="1:16" ht="23.4" x14ac:dyDescent="0.3">
      <c r="A28" s="567" t="s">
        <v>3970</v>
      </c>
      <c r="B28" s="493" t="s">
        <v>5</v>
      </c>
      <c r="C28" s="555">
        <f>((C36-C34)/8760)/C27</f>
        <v>4.5747805800936001E-2</v>
      </c>
      <c r="D28" s="555">
        <f t="shared" ref="D28:N28" si="5">((D36-D34)/8760)/D27</f>
        <v>6.2397313617547905E-2</v>
      </c>
      <c r="E28" s="555">
        <f t="shared" si="5"/>
        <v>6.2175137626424272E-2</v>
      </c>
      <c r="F28" s="555">
        <f t="shared" si="5"/>
        <v>6.1209530007539224E-2</v>
      </c>
      <c r="G28" s="555">
        <f t="shared" si="5"/>
        <v>6.1283499765288275E-2</v>
      </c>
      <c r="H28" s="555">
        <f t="shared" si="5"/>
        <v>6.1653793083827645E-2</v>
      </c>
      <c r="I28" s="555">
        <f t="shared" si="5"/>
        <v>5.0396520576395112E-2</v>
      </c>
      <c r="J28" s="555">
        <f t="shared" si="5"/>
        <v>5.1492108707093989E-2</v>
      </c>
      <c r="K28" s="555">
        <f t="shared" si="5"/>
        <v>5.2544755259676529E-2</v>
      </c>
      <c r="L28" s="555">
        <f t="shared" si="5"/>
        <v>5.7230721631886659E-2</v>
      </c>
      <c r="M28" s="555">
        <f t="shared" si="5"/>
        <v>6.2493954394799357E-2</v>
      </c>
      <c r="N28" s="555">
        <f t="shared" si="5"/>
        <v>5.4369461158764704E-2</v>
      </c>
      <c r="O28" s="575">
        <f>SUM(C28:N28)</f>
        <v>0.68299460163017967</v>
      </c>
    </row>
    <row r="29" spans="1:16" ht="23.4" x14ac:dyDescent="0.3">
      <c r="A29" s="567" t="s">
        <v>3974</v>
      </c>
      <c r="B29" s="493" t="s">
        <v>5</v>
      </c>
      <c r="C29" s="555">
        <f>(C36/8760)/C27</f>
        <v>7.4445938064552838E-2</v>
      </c>
      <c r="D29" s="555">
        <f t="shared" ref="D29:N29" si="6">(D36/8760)/D27</f>
        <v>0.12503974096359835</v>
      </c>
      <c r="E29" s="555">
        <f t="shared" si="6"/>
        <v>0.12242208281767876</v>
      </c>
      <c r="F29" s="555">
        <f t="shared" si="6"/>
        <v>0.12162539652057641</v>
      </c>
      <c r="G29" s="555">
        <f t="shared" si="6"/>
        <v>0.12205916869372253</v>
      </c>
      <c r="H29" s="555">
        <f t="shared" si="6"/>
        <v>0.12387267244199776</v>
      </c>
      <c r="I29" s="555">
        <f t="shared" si="6"/>
        <v>0.10883289591601589</v>
      </c>
      <c r="J29" s="555">
        <f t="shared" si="6"/>
        <v>0.11015270487489152</v>
      </c>
      <c r="K29" s="555">
        <f t="shared" si="6"/>
        <v>0.11485823055804494</v>
      </c>
      <c r="L29" s="555">
        <f t="shared" si="6"/>
        <v>0.12530441400304415</v>
      </c>
      <c r="M29" s="555">
        <f t="shared" si="6"/>
        <v>0.12725385496237501</v>
      </c>
      <c r="N29" s="555">
        <f t="shared" si="6"/>
        <v>0.11369978591445112</v>
      </c>
      <c r="O29" s="575">
        <f>SUM(C29:N29)</f>
        <v>1.3895668857309491</v>
      </c>
    </row>
    <row r="30" spans="1:16" ht="23.4" x14ac:dyDescent="0.3">
      <c r="A30" s="559"/>
      <c r="B30" s="493"/>
      <c r="C30" s="555"/>
      <c r="D30" s="555"/>
      <c r="E30" s="555"/>
      <c r="F30" s="555"/>
      <c r="G30" s="555"/>
      <c r="H30" s="555"/>
      <c r="I30" s="555"/>
      <c r="J30" s="555"/>
      <c r="K30" s="555"/>
      <c r="L30" s="555"/>
      <c r="M30" s="555"/>
      <c r="N30" s="555"/>
      <c r="O30" s="653"/>
    </row>
    <row r="31" spans="1:16" ht="23.4" x14ac:dyDescent="0.3">
      <c r="A31" s="559"/>
      <c r="B31" s="493"/>
      <c r="C31" s="555"/>
      <c r="D31" s="555"/>
      <c r="E31" s="555"/>
      <c r="F31" s="555"/>
      <c r="G31" s="555"/>
      <c r="H31" s="555"/>
      <c r="I31" s="555"/>
      <c r="J31" s="555"/>
      <c r="K31" s="555"/>
      <c r="L31" s="555"/>
      <c r="M31" s="555"/>
      <c r="N31" s="555"/>
      <c r="O31" s="653"/>
    </row>
    <row r="32" spans="1:16" ht="24" thickBot="1" x14ac:dyDescent="0.35">
      <c r="A32" s="557" t="s">
        <v>3971</v>
      </c>
      <c r="B32" s="558" t="s">
        <v>1</v>
      </c>
      <c r="C32" s="558">
        <v>14000131</v>
      </c>
      <c r="D32" s="558">
        <v>14000231</v>
      </c>
      <c r="E32" s="558">
        <v>14000331</v>
      </c>
      <c r="F32" s="558">
        <v>14000431</v>
      </c>
      <c r="G32" s="558">
        <v>14000531</v>
      </c>
      <c r="H32" s="558">
        <v>14000631</v>
      </c>
      <c r="I32" s="558">
        <v>14000730</v>
      </c>
      <c r="J32" s="558">
        <v>14000830</v>
      </c>
      <c r="K32" s="558">
        <v>14000930</v>
      </c>
      <c r="L32" s="558">
        <v>14001030</v>
      </c>
      <c r="M32" s="558">
        <v>14001130</v>
      </c>
      <c r="N32" s="558">
        <v>14001230</v>
      </c>
      <c r="O32" s="558" t="s">
        <v>3752</v>
      </c>
    </row>
    <row r="33" spans="1:15" ht="24" thickTop="1" x14ac:dyDescent="0.3">
      <c r="A33" s="559" t="s">
        <v>3733</v>
      </c>
      <c r="B33" s="556" t="s">
        <v>1280</v>
      </c>
      <c r="C33" s="556">
        <v>327360</v>
      </c>
      <c r="D33" s="556">
        <v>0</v>
      </c>
      <c r="E33" s="556">
        <v>0</v>
      </c>
      <c r="F33" s="556">
        <v>0</v>
      </c>
      <c r="G33" s="556">
        <v>0</v>
      </c>
      <c r="H33" s="556">
        <v>0</v>
      </c>
      <c r="I33" s="556">
        <v>0</v>
      </c>
      <c r="J33" s="556">
        <v>0</v>
      </c>
      <c r="K33" s="556">
        <v>0</v>
      </c>
      <c r="L33" s="556">
        <v>0</v>
      </c>
      <c r="M33" s="556">
        <v>0</v>
      </c>
      <c r="N33" s="556">
        <v>0</v>
      </c>
      <c r="O33" s="493">
        <f>SUM(C33:N33)</f>
        <v>327360</v>
      </c>
    </row>
    <row r="34" spans="1:15" ht="23.4" x14ac:dyDescent="0.3">
      <c r="A34" s="559" t="s">
        <v>3734</v>
      </c>
      <c r="B34" s="556" t="s">
        <v>1280</v>
      </c>
      <c r="C34" s="556">
        <v>322792</v>
      </c>
      <c r="D34" s="556">
        <v>704592</v>
      </c>
      <c r="E34" s="556">
        <v>677648</v>
      </c>
      <c r="F34" s="556">
        <v>679548</v>
      </c>
      <c r="G34" s="556">
        <v>683595</v>
      </c>
      <c r="H34" s="556">
        <v>699828</v>
      </c>
      <c r="I34" s="556">
        <v>657283</v>
      </c>
      <c r="J34" s="556">
        <v>659805</v>
      </c>
      <c r="K34" s="556">
        <v>700892</v>
      </c>
      <c r="L34" s="556">
        <v>765682</v>
      </c>
      <c r="M34" s="556">
        <v>728409</v>
      </c>
      <c r="N34" s="556">
        <v>667338</v>
      </c>
      <c r="O34" s="493">
        <f t="shared" ref="O34:O35" si="7">SUM(C34:N34)</f>
        <v>7947412</v>
      </c>
    </row>
    <row r="35" spans="1:15" ht="23.4" x14ac:dyDescent="0.3">
      <c r="A35" s="559" t="s">
        <v>3735</v>
      </c>
      <c r="B35" s="556" t="s">
        <v>1280</v>
      </c>
      <c r="C35" s="556">
        <v>187204</v>
      </c>
      <c r="D35" s="556">
        <v>701835</v>
      </c>
      <c r="E35" s="556">
        <v>699336</v>
      </c>
      <c r="F35" s="556">
        <v>688475</v>
      </c>
      <c r="G35" s="556">
        <v>689307</v>
      </c>
      <c r="H35" s="556">
        <v>693472</v>
      </c>
      <c r="I35" s="556">
        <v>566852</v>
      </c>
      <c r="J35" s="556">
        <v>579175</v>
      </c>
      <c r="K35" s="556">
        <v>591015</v>
      </c>
      <c r="L35" s="556">
        <v>643722</v>
      </c>
      <c r="M35" s="556">
        <v>702922</v>
      </c>
      <c r="N35" s="556">
        <v>611539</v>
      </c>
      <c r="O35" s="493">
        <f t="shared" si="7"/>
        <v>7354854</v>
      </c>
    </row>
    <row r="36" spans="1:15" ht="23.4" x14ac:dyDescent="0.3">
      <c r="A36" s="560" t="s">
        <v>537</v>
      </c>
      <c r="B36" s="517" t="s">
        <v>1280</v>
      </c>
      <c r="C36" s="517">
        <f>SUM(C33:C35)</f>
        <v>837356</v>
      </c>
      <c r="D36" s="517">
        <f t="shared" ref="D36:N36" si="8">SUM(D33:D35)</f>
        <v>1406427</v>
      </c>
      <c r="E36" s="517">
        <f t="shared" si="8"/>
        <v>1376984</v>
      </c>
      <c r="F36" s="517">
        <f t="shared" si="8"/>
        <v>1368023</v>
      </c>
      <c r="G36" s="517">
        <f t="shared" si="8"/>
        <v>1372902</v>
      </c>
      <c r="H36" s="517">
        <f t="shared" si="8"/>
        <v>1393300</v>
      </c>
      <c r="I36" s="517">
        <f t="shared" si="8"/>
        <v>1224135</v>
      </c>
      <c r="J36" s="517">
        <f t="shared" si="8"/>
        <v>1238980</v>
      </c>
      <c r="K36" s="517">
        <f t="shared" si="8"/>
        <v>1291907</v>
      </c>
      <c r="L36" s="517">
        <f t="shared" si="8"/>
        <v>1409404</v>
      </c>
      <c r="M36" s="517">
        <f t="shared" si="8"/>
        <v>1431331</v>
      </c>
      <c r="N36" s="517">
        <f t="shared" si="8"/>
        <v>1278877</v>
      </c>
      <c r="O36" s="517"/>
    </row>
    <row r="37" spans="1:15" ht="23.4" x14ac:dyDescent="0.3">
      <c r="A37" s="559"/>
      <c r="B37" s="495"/>
      <c r="C37" s="495"/>
      <c r="D37" s="495"/>
      <c r="E37" s="495"/>
      <c r="F37" s="495"/>
      <c r="G37" s="495"/>
      <c r="H37" s="495"/>
      <c r="I37" s="495"/>
      <c r="J37" s="495"/>
      <c r="K37" s="495"/>
      <c r="L37" s="495"/>
      <c r="M37" s="495"/>
      <c r="N37" s="495"/>
      <c r="O37" s="495"/>
    </row>
    <row r="38" spans="1:15" ht="23.4" x14ac:dyDescent="0.3">
      <c r="A38" s="559"/>
      <c r="B38" s="495"/>
      <c r="C38" s="495"/>
      <c r="D38" s="495"/>
      <c r="E38" s="495"/>
      <c r="F38" s="495"/>
      <c r="G38" s="495"/>
      <c r="H38" s="495"/>
      <c r="I38" s="495"/>
      <c r="J38" s="495"/>
      <c r="K38" s="495"/>
      <c r="L38" s="495"/>
      <c r="M38" s="495"/>
      <c r="N38" s="495"/>
      <c r="O38" s="495"/>
    </row>
    <row r="39" spans="1:15" ht="24" thickBot="1" x14ac:dyDescent="0.35">
      <c r="A39" s="557" t="s">
        <v>3972</v>
      </c>
      <c r="B39" s="558" t="s">
        <v>1</v>
      </c>
      <c r="C39" s="558">
        <v>14000131</v>
      </c>
      <c r="D39" s="558">
        <v>14000231</v>
      </c>
      <c r="E39" s="558">
        <v>14000331</v>
      </c>
      <c r="F39" s="558">
        <v>14000431</v>
      </c>
      <c r="G39" s="558">
        <v>14000531</v>
      </c>
      <c r="H39" s="558">
        <v>14000631</v>
      </c>
      <c r="I39" s="558">
        <v>14000730</v>
      </c>
      <c r="J39" s="558">
        <v>14000830</v>
      </c>
      <c r="K39" s="558">
        <v>14000930</v>
      </c>
      <c r="L39" s="558">
        <v>14001030</v>
      </c>
      <c r="M39" s="558">
        <v>14001130</v>
      </c>
      <c r="N39" s="558">
        <v>14001230</v>
      </c>
      <c r="O39" s="495"/>
    </row>
    <row r="40" spans="1:15" ht="24" thickTop="1" x14ac:dyDescent="0.3">
      <c r="A40" s="559" t="s">
        <v>3733</v>
      </c>
      <c r="B40" s="493" t="s">
        <v>3810</v>
      </c>
      <c r="C40" s="654">
        <f>C33/C$36</f>
        <v>0.39094483111125972</v>
      </c>
      <c r="D40" s="654">
        <f t="shared" ref="D40:N40" si="9">D33/D$36</f>
        <v>0</v>
      </c>
      <c r="E40" s="654">
        <f t="shared" si="9"/>
        <v>0</v>
      </c>
      <c r="F40" s="654">
        <f t="shared" si="9"/>
        <v>0</v>
      </c>
      <c r="G40" s="654">
        <f t="shared" si="9"/>
        <v>0</v>
      </c>
      <c r="H40" s="654">
        <f t="shared" si="9"/>
        <v>0</v>
      </c>
      <c r="I40" s="654">
        <f t="shared" si="9"/>
        <v>0</v>
      </c>
      <c r="J40" s="654">
        <f t="shared" si="9"/>
        <v>0</v>
      </c>
      <c r="K40" s="654">
        <f t="shared" si="9"/>
        <v>0</v>
      </c>
      <c r="L40" s="654">
        <f t="shared" si="9"/>
        <v>0</v>
      </c>
      <c r="M40" s="654">
        <f t="shared" si="9"/>
        <v>0</v>
      </c>
      <c r="N40" s="654">
        <f t="shared" si="9"/>
        <v>0</v>
      </c>
      <c r="O40" s="495"/>
    </row>
    <row r="41" spans="1:15" ht="23.4" x14ac:dyDescent="0.3">
      <c r="A41" s="559" t="s">
        <v>3734</v>
      </c>
      <c r="B41" s="493" t="s">
        <v>3810</v>
      </c>
      <c r="C41" s="654">
        <f t="shared" ref="C41:N42" si="10">C34/C$36</f>
        <v>0.38548956477292812</v>
      </c>
      <c r="D41" s="654">
        <f t="shared" si="10"/>
        <v>0.50098014329929674</v>
      </c>
      <c r="E41" s="654">
        <f t="shared" si="10"/>
        <v>0.49212481771756245</v>
      </c>
      <c r="F41" s="654">
        <f t="shared" si="10"/>
        <v>0.49673726245830663</v>
      </c>
      <c r="G41" s="654">
        <f t="shared" si="10"/>
        <v>0.4979197349847258</v>
      </c>
      <c r="H41" s="654">
        <f t="shared" si="10"/>
        <v>0.50228091581138301</v>
      </c>
      <c r="I41" s="654">
        <f t="shared" si="10"/>
        <v>0.53693669407377453</v>
      </c>
      <c r="J41" s="654">
        <f t="shared" si="10"/>
        <v>0.53253886261279437</v>
      </c>
      <c r="K41" s="654">
        <f t="shared" si="10"/>
        <v>0.54252511984221774</v>
      </c>
      <c r="L41" s="654">
        <f t="shared" si="10"/>
        <v>0.54326651549165461</v>
      </c>
      <c r="M41" s="654">
        <f t="shared" si="10"/>
        <v>0.5089032515889057</v>
      </c>
      <c r="N41" s="654">
        <f t="shared" si="10"/>
        <v>0.52181562417652361</v>
      </c>
      <c r="O41" s="495"/>
    </row>
    <row r="42" spans="1:15" ht="23.4" x14ac:dyDescent="0.3">
      <c r="A42" s="559" t="s">
        <v>3735</v>
      </c>
      <c r="B42" s="493" t="s">
        <v>3810</v>
      </c>
      <c r="C42" s="654">
        <f t="shared" si="10"/>
        <v>0.22356560411581214</v>
      </c>
      <c r="D42" s="654">
        <f t="shared" si="10"/>
        <v>0.49901985670070326</v>
      </c>
      <c r="E42" s="654">
        <f t="shared" si="10"/>
        <v>0.50787518228243755</v>
      </c>
      <c r="F42" s="654">
        <f t="shared" si="10"/>
        <v>0.50326273754169337</v>
      </c>
      <c r="G42" s="654">
        <f t="shared" si="10"/>
        <v>0.50208026501527425</v>
      </c>
      <c r="H42" s="654">
        <f t="shared" si="10"/>
        <v>0.49771908418861693</v>
      </c>
      <c r="I42" s="654">
        <f t="shared" si="10"/>
        <v>0.46306330592622547</v>
      </c>
      <c r="J42" s="654">
        <f t="shared" si="10"/>
        <v>0.46746113738720563</v>
      </c>
      <c r="K42" s="654">
        <f t="shared" si="10"/>
        <v>0.45747488015778226</v>
      </c>
      <c r="L42" s="654">
        <f t="shared" si="10"/>
        <v>0.45673348450834539</v>
      </c>
      <c r="M42" s="654">
        <f t="shared" si="10"/>
        <v>0.4910967484110943</v>
      </c>
      <c r="N42" s="654">
        <f t="shared" si="10"/>
        <v>0.47818437582347639</v>
      </c>
      <c r="O42" s="495"/>
    </row>
    <row r="43" spans="1:15" ht="23.4" x14ac:dyDescent="0.3">
      <c r="A43" s="560" t="s">
        <v>537</v>
      </c>
      <c r="B43" s="517" t="s">
        <v>3810</v>
      </c>
      <c r="C43" s="565">
        <f>C36/C$36</f>
        <v>1</v>
      </c>
      <c r="D43" s="565">
        <f t="shared" ref="D43:N43" si="11">D36/D$36</f>
        <v>1</v>
      </c>
      <c r="E43" s="565">
        <f t="shared" si="11"/>
        <v>1</v>
      </c>
      <c r="F43" s="565">
        <f t="shared" si="11"/>
        <v>1</v>
      </c>
      <c r="G43" s="565">
        <f t="shared" si="11"/>
        <v>1</v>
      </c>
      <c r="H43" s="565">
        <f t="shared" si="11"/>
        <v>1</v>
      </c>
      <c r="I43" s="565">
        <f t="shared" si="11"/>
        <v>1</v>
      </c>
      <c r="J43" s="565">
        <f t="shared" si="11"/>
        <v>1</v>
      </c>
      <c r="K43" s="565">
        <f t="shared" si="11"/>
        <v>1</v>
      </c>
      <c r="L43" s="565">
        <f t="shared" si="11"/>
        <v>1</v>
      </c>
      <c r="M43" s="565">
        <f t="shared" si="11"/>
        <v>1</v>
      </c>
      <c r="N43" s="565">
        <f t="shared" si="11"/>
        <v>1</v>
      </c>
      <c r="O43" s="495"/>
    </row>
    <row r="44" spans="1:15" ht="23.4" x14ac:dyDescent="0.3">
      <c r="A44" s="559"/>
      <c r="B44" s="495"/>
      <c r="C44" s="566"/>
      <c r="D44" s="566"/>
      <c r="E44" s="566"/>
      <c r="F44" s="566"/>
      <c r="G44" s="566"/>
      <c r="H44" s="566"/>
      <c r="I44" s="566"/>
      <c r="J44" s="566"/>
      <c r="K44" s="566"/>
      <c r="L44" s="566"/>
      <c r="M44" s="566"/>
      <c r="N44" s="566"/>
      <c r="O44" s="495"/>
    </row>
    <row r="45" spans="1:15" ht="24" thickBot="1" x14ac:dyDescent="0.35">
      <c r="A45" s="557" t="s">
        <v>3976</v>
      </c>
      <c r="B45" s="558" t="s">
        <v>1</v>
      </c>
      <c r="C45" s="558">
        <v>14000131</v>
      </c>
      <c r="D45" s="558">
        <v>14000231</v>
      </c>
      <c r="E45" s="558">
        <v>14000331</v>
      </c>
      <c r="F45" s="558">
        <v>14000431</v>
      </c>
      <c r="G45" s="558">
        <v>14000531</v>
      </c>
      <c r="H45" s="558">
        <v>14000631</v>
      </c>
      <c r="I45" s="558">
        <v>14000730</v>
      </c>
      <c r="J45" s="558">
        <v>14000830</v>
      </c>
      <c r="K45" s="558">
        <v>14000930</v>
      </c>
      <c r="L45" s="558">
        <v>14001030</v>
      </c>
      <c r="M45" s="558">
        <v>14001130</v>
      </c>
      <c r="N45" s="558">
        <v>14001230</v>
      </c>
      <c r="O45" s="495"/>
    </row>
    <row r="46" spans="1:15" ht="24" thickTop="1" x14ac:dyDescent="0.3">
      <c r="A46" s="559" t="s">
        <v>3733</v>
      </c>
      <c r="B46" s="493" t="s">
        <v>14</v>
      </c>
      <c r="C46" s="556">
        <v>220708</v>
      </c>
      <c r="D46" s="556">
        <v>0</v>
      </c>
      <c r="E46" s="556">
        <v>0</v>
      </c>
      <c r="F46" s="556">
        <v>0</v>
      </c>
      <c r="G46" s="556">
        <v>0</v>
      </c>
      <c r="H46" s="556">
        <v>0</v>
      </c>
      <c r="I46" s="556">
        <v>0</v>
      </c>
      <c r="J46" s="556">
        <v>0</v>
      </c>
      <c r="K46" s="556">
        <v>0</v>
      </c>
      <c r="L46" s="556">
        <v>0</v>
      </c>
      <c r="M46" s="556">
        <v>0</v>
      </c>
      <c r="N46" s="556">
        <v>0</v>
      </c>
      <c r="O46" s="495"/>
    </row>
    <row r="47" spans="1:15" ht="23.4" x14ac:dyDescent="0.3">
      <c r="A47" s="559" t="s">
        <v>3734</v>
      </c>
      <c r="B47" s="493" t="s">
        <v>14</v>
      </c>
      <c r="C47" s="556">
        <v>69819</v>
      </c>
      <c r="D47" s="556">
        <v>132617</v>
      </c>
      <c r="E47" s="556">
        <v>145040</v>
      </c>
      <c r="F47" s="556">
        <v>347943</v>
      </c>
      <c r="G47" s="556">
        <v>357615</v>
      </c>
      <c r="H47" s="556">
        <v>232453</v>
      </c>
      <c r="I47" s="556">
        <v>176017</v>
      </c>
      <c r="J47" s="556">
        <v>103124</v>
      </c>
      <c r="K47" s="556">
        <v>99900</v>
      </c>
      <c r="L47" s="556">
        <v>98049</v>
      </c>
      <c r="M47" s="556">
        <v>94349</v>
      </c>
      <c r="N47" s="556">
        <v>103600</v>
      </c>
      <c r="O47" s="495"/>
    </row>
    <row r="48" spans="1:15" ht="23.4" x14ac:dyDescent="0.3">
      <c r="A48" s="559" t="s">
        <v>3735</v>
      </c>
      <c r="B48" s="493" t="s">
        <v>14</v>
      </c>
      <c r="C48" s="556">
        <v>406642</v>
      </c>
      <c r="D48" s="556">
        <v>459894</v>
      </c>
      <c r="E48" s="556">
        <v>637289</v>
      </c>
      <c r="F48" s="556">
        <v>643608</v>
      </c>
      <c r="G48" s="556">
        <v>650170</v>
      </c>
      <c r="H48" s="556">
        <v>637354</v>
      </c>
      <c r="I48" s="556">
        <v>657770</v>
      </c>
      <c r="J48" s="556">
        <v>593025</v>
      </c>
      <c r="K48" s="556">
        <v>555783</v>
      </c>
      <c r="L48" s="556">
        <v>556396</v>
      </c>
      <c r="M48" s="556">
        <v>564901</v>
      </c>
      <c r="N48" s="556">
        <v>563500</v>
      </c>
      <c r="O48" s="495"/>
    </row>
    <row r="49" spans="1:16" ht="23.4" x14ac:dyDescent="0.35">
      <c r="A49" s="562"/>
      <c r="B49" s="562"/>
      <c r="C49" s="562"/>
      <c r="D49" s="562"/>
      <c r="E49" s="562"/>
      <c r="F49" s="562"/>
      <c r="G49" s="562"/>
      <c r="H49" s="562"/>
      <c r="I49" s="562"/>
      <c r="J49" s="562"/>
      <c r="K49" s="562"/>
      <c r="L49" s="562"/>
      <c r="M49" s="562"/>
      <c r="N49" s="562"/>
      <c r="O49" s="653"/>
    </row>
    <row r="50" spans="1:16" ht="23.4" x14ac:dyDescent="0.35">
      <c r="A50" s="796"/>
      <c r="B50" s="493"/>
      <c r="C50" s="493"/>
      <c r="D50" s="493"/>
      <c r="E50" s="493"/>
      <c r="F50" s="493"/>
      <c r="G50" s="493"/>
      <c r="H50" s="493"/>
      <c r="I50" s="562"/>
      <c r="J50" s="563"/>
      <c r="K50" s="559"/>
      <c r="L50" s="564"/>
      <c r="M50" s="556"/>
      <c r="N50" s="556"/>
      <c r="O50" s="556"/>
    </row>
    <row r="51" spans="1:16" ht="24" thickBot="1" x14ac:dyDescent="0.35">
      <c r="A51" s="557" t="s">
        <v>3994</v>
      </c>
      <c r="B51" s="558" t="s">
        <v>1</v>
      </c>
      <c r="C51" s="558">
        <v>14000131</v>
      </c>
      <c r="D51" s="558">
        <v>14000231</v>
      </c>
      <c r="E51" s="558">
        <v>14000331</v>
      </c>
      <c r="F51" s="558">
        <v>14000431</v>
      </c>
      <c r="G51" s="558">
        <v>14000531</v>
      </c>
      <c r="H51" s="558">
        <v>14000631</v>
      </c>
      <c r="I51" s="558">
        <v>14000730</v>
      </c>
      <c r="J51" s="558">
        <v>14000830</v>
      </c>
      <c r="K51" s="558">
        <v>14000930</v>
      </c>
      <c r="L51" s="558">
        <v>14001030</v>
      </c>
      <c r="M51" s="558">
        <v>14001130</v>
      </c>
      <c r="N51" s="558">
        <v>14001230</v>
      </c>
      <c r="O51" s="558" t="s">
        <v>3752</v>
      </c>
      <c r="P51" s="558" t="s">
        <v>4022</v>
      </c>
    </row>
    <row r="52" spans="1:16" ht="24" thickTop="1" x14ac:dyDescent="0.3">
      <c r="A52" s="559" t="s">
        <v>3791</v>
      </c>
      <c r="B52" s="493" t="s">
        <v>1280</v>
      </c>
      <c r="C52" s="493">
        <f t="shared" ref="C52:N52" si="12">C35+C33</f>
        <v>514564</v>
      </c>
      <c r="D52" s="493">
        <f t="shared" si="12"/>
        <v>701835</v>
      </c>
      <c r="E52" s="493">
        <f t="shared" si="12"/>
        <v>699336</v>
      </c>
      <c r="F52" s="493">
        <f t="shared" si="12"/>
        <v>688475</v>
      </c>
      <c r="G52" s="493">
        <f t="shared" si="12"/>
        <v>689307</v>
      </c>
      <c r="H52" s="493">
        <f t="shared" si="12"/>
        <v>693472</v>
      </c>
      <c r="I52" s="493">
        <f t="shared" si="12"/>
        <v>566852</v>
      </c>
      <c r="J52" s="493">
        <f t="shared" si="12"/>
        <v>579175</v>
      </c>
      <c r="K52" s="493">
        <f t="shared" si="12"/>
        <v>591015</v>
      </c>
      <c r="L52" s="493">
        <f t="shared" si="12"/>
        <v>643722</v>
      </c>
      <c r="M52" s="493">
        <f t="shared" si="12"/>
        <v>702922</v>
      </c>
      <c r="N52" s="493">
        <f t="shared" si="12"/>
        <v>611539</v>
      </c>
      <c r="O52" s="493">
        <f>SUM(C52:N52)</f>
        <v>7682214</v>
      </c>
      <c r="P52" s="493">
        <f>SUM(C52:H52)</f>
        <v>3986989</v>
      </c>
    </row>
    <row r="53" spans="1:16" ht="23.4" x14ac:dyDescent="0.3">
      <c r="A53" s="559" t="s">
        <v>4004</v>
      </c>
      <c r="B53" s="493" t="s">
        <v>1280</v>
      </c>
      <c r="C53" s="493">
        <f t="shared" ref="C53:N53" si="13">C52*(C21*C24+C22*C25)/C27</f>
        <v>386323.75077881617</v>
      </c>
      <c r="D53" s="493">
        <f t="shared" si="13"/>
        <v>526922.85046728968</v>
      </c>
      <c r="E53" s="493">
        <f t="shared" si="13"/>
        <v>525046.65420560748</v>
      </c>
      <c r="F53" s="493">
        <f t="shared" si="13"/>
        <v>516892.44548286602</v>
      </c>
      <c r="G53" s="493">
        <f t="shared" si="13"/>
        <v>517517.09345794393</v>
      </c>
      <c r="H53" s="493">
        <f t="shared" si="13"/>
        <v>520644.0872274143</v>
      </c>
      <c r="I53" s="493">
        <f t="shared" si="13"/>
        <v>425580.47352024924</v>
      </c>
      <c r="J53" s="493">
        <f t="shared" si="13"/>
        <v>434832.32087227417</v>
      </c>
      <c r="K53" s="493">
        <f t="shared" si="13"/>
        <v>443721.54205607477</v>
      </c>
      <c r="L53" s="493">
        <f t="shared" si="13"/>
        <v>483292.84112149535</v>
      </c>
      <c r="M53" s="493">
        <f t="shared" si="13"/>
        <v>527738.94704049849</v>
      </c>
      <c r="N53" s="493">
        <f t="shared" si="13"/>
        <v>459130.52647975076</v>
      </c>
      <c r="O53" s="493">
        <f>SUM(C53:N53)</f>
        <v>5767643.5327102803</v>
      </c>
      <c r="P53" s="493">
        <f>SUM(C53:H53)</f>
        <v>2993346.8816199373</v>
      </c>
    </row>
    <row r="54" spans="1:16" ht="23.4" x14ac:dyDescent="0.3">
      <c r="A54" s="559" t="s">
        <v>3987</v>
      </c>
      <c r="B54" s="493" t="s">
        <v>3988</v>
      </c>
      <c r="C54" s="493">
        <f t="shared" ref="C54:N54" si="14">C21+C22</f>
        <v>6</v>
      </c>
      <c r="D54" s="493">
        <f t="shared" si="14"/>
        <v>6</v>
      </c>
      <c r="E54" s="493">
        <f t="shared" si="14"/>
        <v>6</v>
      </c>
      <c r="F54" s="493">
        <f t="shared" si="14"/>
        <v>6</v>
      </c>
      <c r="G54" s="493">
        <f t="shared" si="14"/>
        <v>6</v>
      </c>
      <c r="H54" s="493">
        <f t="shared" si="14"/>
        <v>6</v>
      </c>
      <c r="I54" s="493">
        <f t="shared" si="14"/>
        <v>6</v>
      </c>
      <c r="J54" s="493">
        <f t="shared" si="14"/>
        <v>6</v>
      </c>
      <c r="K54" s="493">
        <f t="shared" si="14"/>
        <v>6</v>
      </c>
      <c r="L54" s="493">
        <f t="shared" si="14"/>
        <v>6</v>
      </c>
      <c r="M54" s="493">
        <f t="shared" si="14"/>
        <v>6</v>
      </c>
      <c r="N54" s="493">
        <f t="shared" si="14"/>
        <v>6</v>
      </c>
      <c r="O54" s="493"/>
      <c r="P54" s="493"/>
    </row>
    <row r="55" spans="1:16" ht="23.4" x14ac:dyDescent="0.3">
      <c r="A55" s="559" t="s">
        <v>3993</v>
      </c>
      <c r="B55" s="79" t="s">
        <v>3989</v>
      </c>
      <c r="C55" s="493">
        <f>C53/C54</f>
        <v>64387.291796469362</v>
      </c>
      <c r="D55" s="493">
        <f t="shared" ref="D55:N55" si="15">D53/D54</f>
        <v>87820.475077881609</v>
      </c>
      <c r="E55" s="493">
        <f t="shared" si="15"/>
        <v>87507.775700934581</v>
      </c>
      <c r="F55" s="493">
        <f t="shared" si="15"/>
        <v>86148.740913811009</v>
      </c>
      <c r="G55" s="493">
        <f t="shared" si="15"/>
        <v>86252.848909657318</v>
      </c>
      <c r="H55" s="493">
        <f t="shared" si="15"/>
        <v>86774.014537902389</v>
      </c>
      <c r="I55" s="493">
        <f t="shared" si="15"/>
        <v>70930.078920041546</v>
      </c>
      <c r="J55" s="493">
        <f t="shared" si="15"/>
        <v>72472.053478712362</v>
      </c>
      <c r="K55" s="493">
        <f t="shared" si="15"/>
        <v>73953.590342679134</v>
      </c>
      <c r="L55" s="493">
        <f t="shared" si="15"/>
        <v>80548.806853582559</v>
      </c>
      <c r="M55" s="493">
        <f t="shared" si="15"/>
        <v>87956.49117341642</v>
      </c>
      <c r="N55" s="493">
        <f t="shared" si="15"/>
        <v>76521.754413291797</v>
      </c>
      <c r="O55" s="493">
        <f>SUM(C55:N55)</f>
        <v>961273.92211837997</v>
      </c>
      <c r="P55" s="493">
        <f t="shared" ref="P55" si="16">SUM(C55:H55)</f>
        <v>498891.14693665627</v>
      </c>
    </row>
    <row r="56" spans="1:16" ht="23.4" x14ac:dyDescent="0.3">
      <c r="A56" s="797" t="s">
        <v>4021</v>
      </c>
      <c r="B56" s="493" t="s">
        <v>3810</v>
      </c>
      <c r="C56" s="555">
        <f>C55/$P55</f>
        <v>0.12906080252541455</v>
      </c>
      <c r="D56" s="555">
        <f t="shared" ref="D56:H56" si="17">D55/$P55</f>
        <v>0.1760313359279396</v>
      </c>
      <c r="E56" s="555">
        <f t="shared" si="17"/>
        <v>0.17540454714071196</v>
      </c>
      <c r="F56" s="555">
        <f t="shared" si="17"/>
        <v>0.17268043628913951</v>
      </c>
      <c r="G56" s="555">
        <f t="shared" si="17"/>
        <v>0.17288911506904081</v>
      </c>
      <c r="H56" s="555">
        <f t="shared" si="17"/>
        <v>0.1739337630477536</v>
      </c>
      <c r="I56" s="555">
        <v>0</v>
      </c>
      <c r="J56" s="555">
        <v>0</v>
      </c>
      <c r="K56" s="555">
        <v>0</v>
      </c>
      <c r="L56" s="555">
        <v>0</v>
      </c>
      <c r="M56" s="555">
        <v>0</v>
      </c>
      <c r="N56" s="555">
        <v>0</v>
      </c>
      <c r="P56" s="555">
        <f>P55/$P55</f>
        <v>1</v>
      </c>
    </row>
    <row r="57" spans="1:16" ht="23.4" x14ac:dyDescent="0.3">
      <c r="A57" s="689" t="s">
        <v>3984</v>
      </c>
      <c r="B57" s="493" t="s">
        <v>3810</v>
      </c>
      <c r="C57" s="555">
        <f t="shared" ref="C57:N57" si="18">C55/$O55</f>
        <v>6.6981211405982705E-2</v>
      </c>
      <c r="D57" s="555">
        <f t="shared" si="18"/>
        <v>9.1358428702975461E-2</v>
      </c>
      <c r="E57" s="555">
        <f t="shared" si="18"/>
        <v>9.1033131854957441E-2</v>
      </c>
      <c r="F57" s="555">
        <f t="shared" si="18"/>
        <v>8.9619346714371675E-2</v>
      </c>
      <c r="G57" s="555">
        <f t="shared" si="18"/>
        <v>8.9727648826236822E-2</v>
      </c>
      <c r="H57" s="555">
        <f t="shared" si="18"/>
        <v>9.0269810239600207E-2</v>
      </c>
      <c r="I57" s="555">
        <f t="shared" si="18"/>
        <v>7.3787582590123121E-2</v>
      </c>
      <c r="J57" s="555">
        <f t="shared" si="18"/>
        <v>7.5391677451318084E-2</v>
      </c>
      <c r="K57" s="555">
        <f t="shared" si="18"/>
        <v>7.6932899812475947E-2</v>
      </c>
      <c r="L57" s="555">
        <f t="shared" si="18"/>
        <v>8.3793812564971523E-2</v>
      </c>
      <c r="M57" s="555">
        <f t="shared" si="18"/>
        <v>9.1499924370760849E-2</v>
      </c>
      <c r="N57" s="555">
        <f t="shared" si="18"/>
        <v>7.9604525466226275E-2</v>
      </c>
      <c r="O57" s="555">
        <f>O55/$O55</f>
        <v>1</v>
      </c>
      <c r="P57" s="555"/>
    </row>
    <row r="58" spans="1:16" ht="23.4" x14ac:dyDescent="0.3">
      <c r="A58" s="559" t="s">
        <v>3986</v>
      </c>
      <c r="B58" s="493" t="s">
        <v>3765</v>
      </c>
      <c r="C58" s="493">
        <f t="shared" ref="C58:M58" si="19">$P$58*C56</f>
        <v>10110623.269840976</v>
      </c>
      <c r="D58" s="493">
        <f t="shared" si="19"/>
        <v>13790294.856594788</v>
      </c>
      <c r="E58" s="493">
        <f t="shared" si="19"/>
        <v>13741192.223003374</v>
      </c>
      <c r="F58" s="493">
        <f t="shared" si="19"/>
        <v>13527785.378891189</v>
      </c>
      <c r="G58" s="493">
        <f t="shared" si="19"/>
        <v>13544133.274508657</v>
      </c>
      <c r="H58" s="493">
        <f>$P$58*H56</f>
        <v>13625970.997161018</v>
      </c>
      <c r="I58" s="493">
        <f t="shared" si="19"/>
        <v>0</v>
      </c>
      <c r="J58" s="493">
        <f t="shared" si="19"/>
        <v>0</v>
      </c>
      <c r="K58" s="493">
        <f t="shared" si="19"/>
        <v>0</v>
      </c>
      <c r="L58" s="493">
        <f t="shared" si="19"/>
        <v>0</v>
      </c>
      <c r="M58" s="493">
        <f t="shared" si="19"/>
        <v>0</v>
      </c>
      <c r="N58" s="493">
        <f>$P$58*N56</f>
        <v>0</v>
      </c>
      <c r="O58" s="493">
        <v>0</v>
      </c>
      <c r="P58" s="493">
        <f>F131*10^6/100</f>
        <v>78340000</v>
      </c>
    </row>
    <row r="59" spans="1:16" ht="23.4" x14ac:dyDescent="0.3">
      <c r="A59" s="559" t="s">
        <v>3995</v>
      </c>
      <c r="B59" s="493" t="s">
        <v>3985</v>
      </c>
      <c r="C59" s="519">
        <f t="shared" ref="C59:H59" si="20">C52*10^3/C58</f>
        <v>50.893400561654325</v>
      </c>
      <c r="D59" s="519">
        <f t="shared" si="20"/>
        <v>50.893400561654332</v>
      </c>
      <c r="E59" s="519">
        <f t="shared" si="20"/>
        <v>50.893400561654325</v>
      </c>
      <c r="F59" s="519">
        <f t="shared" si="20"/>
        <v>50.893400561654325</v>
      </c>
      <c r="G59" s="519">
        <f t="shared" si="20"/>
        <v>50.893400561654332</v>
      </c>
      <c r="H59" s="519">
        <f t="shared" si="20"/>
        <v>50.893400561654317</v>
      </c>
      <c r="I59" s="519">
        <f>H59</f>
        <v>50.893400561654317</v>
      </c>
      <c r="J59" s="519">
        <f t="shared" ref="J59:N59" si="21">I59</f>
        <v>50.893400561654317</v>
      </c>
      <c r="K59" s="519">
        <f t="shared" si="21"/>
        <v>50.893400561654317</v>
      </c>
      <c r="L59" s="519">
        <f t="shared" si="21"/>
        <v>50.893400561654317</v>
      </c>
      <c r="M59" s="519">
        <f t="shared" si="21"/>
        <v>50.893400561654317</v>
      </c>
      <c r="N59" s="519">
        <f t="shared" si="21"/>
        <v>50.893400561654317</v>
      </c>
      <c r="O59" s="519"/>
      <c r="P59" s="519"/>
    </row>
    <row r="60" spans="1:16" ht="23.4" x14ac:dyDescent="0.35">
      <c r="A60" s="559" t="s">
        <v>3996</v>
      </c>
      <c r="B60" s="493" t="s">
        <v>3985</v>
      </c>
      <c r="C60" s="513">
        <f t="shared" ref="C60:H60" si="22">C53*10^3/C58</f>
        <v>38.209687026039532</v>
      </c>
      <c r="D60" s="513">
        <f t="shared" si="22"/>
        <v>38.209687026039539</v>
      </c>
      <c r="E60" s="513">
        <f t="shared" si="22"/>
        <v>38.209687026039539</v>
      </c>
      <c r="F60" s="513">
        <f t="shared" si="22"/>
        <v>38.209687026039539</v>
      </c>
      <c r="G60" s="513">
        <f t="shared" si="22"/>
        <v>38.209687026039546</v>
      </c>
      <c r="H60" s="513">
        <f t="shared" si="22"/>
        <v>38.209687026039532</v>
      </c>
      <c r="I60" s="513">
        <f>H60</f>
        <v>38.209687026039532</v>
      </c>
      <c r="J60" s="513">
        <f t="shared" ref="J60:N60" si="23">I60</f>
        <v>38.209687026039532</v>
      </c>
      <c r="K60" s="513">
        <f t="shared" si="23"/>
        <v>38.209687026039532</v>
      </c>
      <c r="L60" s="513">
        <f t="shared" si="23"/>
        <v>38.209687026039532</v>
      </c>
      <c r="M60" s="513">
        <f t="shared" si="23"/>
        <v>38.209687026039532</v>
      </c>
      <c r="N60" s="513">
        <f t="shared" si="23"/>
        <v>38.209687026039532</v>
      </c>
      <c r="O60" s="562"/>
      <c r="P60" s="562"/>
    </row>
    <row r="61" spans="1:16" ht="23.4" x14ac:dyDescent="0.3">
      <c r="A61" s="559"/>
      <c r="B61" s="495"/>
      <c r="C61" s="495"/>
      <c r="D61" s="495"/>
      <c r="E61" s="495"/>
      <c r="F61" s="495"/>
      <c r="G61" s="495"/>
      <c r="H61" s="495"/>
      <c r="I61" s="495"/>
      <c r="J61" s="495"/>
      <c r="K61" s="495"/>
      <c r="L61" s="495"/>
      <c r="M61" s="495"/>
      <c r="N61" s="495"/>
      <c r="O61" s="495"/>
    </row>
    <row r="62" spans="1:16" ht="23.4" x14ac:dyDescent="0.3">
      <c r="A62" s="559"/>
      <c r="B62" s="495"/>
      <c r="C62" s="495"/>
      <c r="D62" s="495"/>
      <c r="E62" s="495"/>
      <c r="F62" s="495"/>
      <c r="G62" s="495"/>
      <c r="H62" s="495"/>
      <c r="I62" s="495"/>
      <c r="J62" s="495"/>
      <c r="K62" s="495"/>
      <c r="L62" s="495"/>
      <c r="M62" s="495"/>
      <c r="N62" s="495"/>
      <c r="O62" s="495"/>
    </row>
    <row r="63" spans="1:16" ht="23.4" x14ac:dyDescent="0.3">
      <c r="A63" s="559"/>
      <c r="B63" s="495"/>
      <c r="C63" s="495"/>
      <c r="D63" s="495"/>
      <c r="E63" s="495"/>
      <c r="F63" s="495"/>
      <c r="G63" s="495"/>
      <c r="H63" s="495"/>
      <c r="I63" s="495"/>
      <c r="J63" s="495"/>
      <c r="K63" s="495"/>
      <c r="L63" s="495"/>
      <c r="M63" s="495"/>
      <c r="N63" s="495"/>
      <c r="O63" s="495"/>
    </row>
    <row r="64" spans="1:16" ht="23.4" x14ac:dyDescent="0.3">
      <c r="A64" s="559"/>
      <c r="B64" s="495"/>
      <c r="C64" s="495"/>
      <c r="D64" s="495"/>
      <c r="E64" s="495"/>
      <c r="F64" s="495"/>
      <c r="G64" s="495"/>
      <c r="H64" s="495"/>
      <c r="I64" s="495"/>
      <c r="J64" s="495"/>
      <c r="K64" s="495"/>
      <c r="L64" s="495"/>
      <c r="M64" s="495"/>
      <c r="N64" s="495"/>
      <c r="O64" s="495"/>
    </row>
    <row r="65" spans="1:15" ht="23.4" x14ac:dyDescent="0.35">
      <c r="A65" s="796"/>
      <c r="B65" s="493"/>
      <c r="C65" s="493"/>
      <c r="D65" s="493"/>
      <c r="E65" s="493"/>
      <c r="F65" s="493"/>
      <c r="G65" s="493"/>
      <c r="H65" s="493"/>
      <c r="I65" s="562"/>
      <c r="J65" s="563"/>
      <c r="K65" s="559"/>
      <c r="L65" s="564"/>
      <c r="M65" s="556"/>
      <c r="N65" s="556"/>
      <c r="O65" s="556"/>
    </row>
    <row r="66" spans="1:15" ht="24" thickBot="1" x14ac:dyDescent="0.35">
      <c r="A66" s="571" t="s">
        <v>3975</v>
      </c>
      <c r="B66" s="557" t="s">
        <v>1</v>
      </c>
      <c r="C66" s="558">
        <v>14000131</v>
      </c>
      <c r="D66" s="558">
        <v>14000231</v>
      </c>
      <c r="E66" s="571">
        <v>14000331</v>
      </c>
      <c r="F66" s="571">
        <v>14000431</v>
      </c>
      <c r="G66" s="571">
        <v>14000531</v>
      </c>
      <c r="H66" s="571">
        <v>14000631</v>
      </c>
      <c r="I66" s="571">
        <v>14000730</v>
      </c>
      <c r="J66" s="571">
        <v>14000830</v>
      </c>
      <c r="K66" s="571">
        <v>14000930</v>
      </c>
      <c r="L66" s="571">
        <v>14001030</v>
      </c>
      <c r="M66" s="571">
        <v>14001130</v>
      </c>
      <c r="N66" s="571">
        <v>14001230</v>
      </c>
      <c r="O66" s="558" t="s">
        <v>3752</v>
      </c>
    </row>
    <row r="67" spans="1:15" ht="24" thickTop="1" x14ac:dyDescent="0.3">
      <c r="A67" s="567" t="s">
        <v>4001</v>
      </c>
      <c r="B67" s="493" t="s">
        <v>3988</v>
      </c>
      <c r="C67" s="493">
        <v>5</v>
      </c>
      <c r="D67" s="493">
        <v>5</v>
      </c>
      <c r="E67" s="493">
        <v>5</v>
      </c>
      <c r="F67" s="493">
        <v>5</v>
      </c>
      <c r="G67" s="493">
        <v>5</v>
      </c>
      <c r="H67" s="493">
        <v>5</v>
      </c>
      <c r="I67" s="493">
        <v>5</v>
      </c>
      <c r="J67" s="493">
        <v>5</v>
      </c>
      <c r="K67" s="493">
        <v>5</v>
      </c>
      <c r="L67" s="493">
        <v>5</v>
      </c>
      <c r="M67" s="493">
        <v>5</v>
      </c>
      <c r="N67" s="493">
        <v>5</v>
      </c>
      <c r="O67" s="493"/>
    </row>
    <row r="68" spans="1:15" ht="23.4" x14ac:dyDescent="0.3">
      <c r="A68" s="567" t="s">
        <v>4002</v>
      </c>
      <c r="B68" s="493" t="s">
        <v>3988</v>
      </c>
      <c r="C68" s="493">
        <v>1</v>
      </c>
      <c r="D68" s="493">
        <v>1</v>
      </c>
      <c r="E68" s="493">
        <v>1</v>
      </c>
      <c r="F68" s="493">
        <v>1</v>
      </c>
      <c r="G68" s="493">
        <v>1</v>
      </c>
      <c r="H68" s="493">
        <v>1</v>
      </c>
      <c r="I68" s="493">
        <v>1</v>
      </c>
      <c r="J68" s="493">
        <v>1</v>
      </c>
      <c r="K68" s="493">
        <v>1</v>
      </c>
      <c r="L68" s="493">
        <v>1</v>
      </c>
      <c r="M68" s="493">
        <v>1</v>
      </c>
      <c r="N68" s="493">
        <v>1</v>
      </c>
      <c r="O68" s="493"/>
    </row>
    <row r="69" spans="1:15" ht="23.4" x14ac:dyDescent="0.3">
      <c r="A69" s="567" t="s">
        <v>4003</v>
      </c>
      <c r="B69" s="493" t="s">
        <v>3988</v>
      </c>
      <c r="C69" s="493">
        <v>3</v>
      </c>
      <c r="D69" s="493">
        <v>3</v>
      </c>
      <c r="E69" s="493">
        <v>3</v>
      </c>
      <c r="F69" s="493">
        <v>3</v>
      </c>
      <c r="G69" s="493">
        <v>3</v>
      </c>
      <c r="H69" s="493">
        <v>3</v>
      </c>
      <c r="I69" s="493">
        <v>3</v>
      </c>
      <c r="J69" s="493">
        <v>3</v>
      </c>
      <c r="K69" s="493">
        <v>3</v>
      </c>
      <c r="L69" s="493">
        <v>3</v>
      </c>
      <c r="M69" s="493">
        <v>3</v>
      </c>
      <c r="N69" s="493">
        <v>3</v>
      </c>
      <c r="O69" s="493"/>
    </row>
    <row r="70" spans="1:15" ht="23.4" x14ac:dyDescent="0.3">
      <c r="A70" s="567" t="s">
        <v>4000</v>
      </c>
      <c r="B70" s="495" t="s">
        <v>3796</v>
      </c>
      <c r="C70" s="493">
        <v>159</v>
      </c>
      <c r="D70" s="493">
        <v>159</v>
      </c>
      <c r="E70" s="493">
        <v>159</v>
      </c>
      <c r="F70" s="493">
        <v>159</v>
      </c>
      <c r="G70" s="493">
        <v>159</v>
      </c>
      <c r="H70" s="493">
        <v>159</v>
      </c>
      <c r="I70" s="493">
        <v>159</v>
      </c>
      <c r="J70" s="493">
        <v>159</v>
      </c>
      <c r="K70" s="493">
        <v>159</v>
      </c>
      <c r="L70" s="493">
        <v>159</v>
      </c>
      <c r="M70" s="493">
        <v>159</v>
      </c>
      <c r="N70" s="493">
        <v>159</v>
      </c>
      <c r="O70" s="493"/>
    </row>
    <row r="71" spans="1:15" ht="23.4" x14ac:dyDescent="0.3">
      <c r="A71" s="567" t="s">
        <v>3999</v>
      </c>
      <c r="B71" s="495" t="s">
        <v>3796</v>
      </c>
      <c r="C71" s="495">
        <v>169</v>
      </c>
      <c r="D71" s="495">
        <v>169</v>
      </c>
      <c r="E71" s="495">
        <v>169</v>
      </c>
      <c r="F71" s="495">
        <v>169</v>
      </c>
      <c r="G71" s="495">
        <v>169</v>
      </c>
      <c r="H71" s="495">
        <v>169</v>
      </c>
      <c r="I71" s="495">
        <v>169</v>
      </c>
      <c r="J71" s="495">
        <v>169</v>
      </c>
      <c r="K71" s="495">
        <v>169</v>
      </c>
      <c r="L71" s="495">
        <v>169</v>
      </c>
      <c r="M71" s="495">
        <v>169</v>
      </c>
      <c r="N71" s="495">
        <v>169</v>
      </c>
      <c r="O71" s="495"/>
    </row>
    <row r="72" spans="1:15" ht="23.4" x14ac:dyDescent="0.3">
      <c r="A72" s="568" t="s">
        <v>3968</v>
      </c>
      <c r="B72" s="494" t="s">
        <v>3796</v>
      </c>
      <c r="C72" s="494">
        <v>160</v>
      </c>
      <c r="D72" s="494">
        <v>160</v>
      </c>
      <c r="E72" s="494">
        <v>160</v>
      </c>
      <c r="F72" s="494">
        <v>160</v>
      </c>
      <c r="G72" s="494">
        <v>160</v>
      </c>
      <c r="H72" s="494">
        <v>160</v>
      </c>
      <c r="I72" s="494">
        <v>160</v>
      </c>
      <c r="J72" s="494">
        <v>160</v>
      </c>
      <c r="K72" s="494">
        <v>160</v>
      </c>
      <c r="L72" s="494">
        <v>160</v>
      </c>
      <c r="M72" s="494">
        <v>160</v>
      </c>
      <c r="N72" s="494">
        <v>160</v>
      </c>
      <c r="O72" s="494"/>
    </row>
    <row r="73" spans="1:15" ht="23.4" x14ac:dyDescent="0.3">
      <c r="A73" s="567" t="s">
        <v>3844</v>
      </c>
      <c r="B73" s="493" t="s">
        <v>3796</v>
      </c>
      <c r="C73" s="493">
        <f>C67*C70+C68*C71+C69*C72</f>
        <v>1444</v>
      </c>
      <c r="D73" s="493">
        <f t="shared" ref="D73:N73" si="24">D67*D70+D68*D71+D69*D72</f>
        <v>1444</v>
      </c>
      <c r="E73" s="493">
        <f t="shared" si="24"/>
        <v>1444</v>
      </c>
      <c r="F73" s="493">
        <f t="shared" si="24"/>
        <v>1444</v>
      </c>
      <c r="G73" s="493">
        <f t="shared" si="24"/>
        <v>1444</v>
      </c>
      <c r="H73" s="493">
        <f t="shared" si="24"/>
        <v>1444</v>
      </c>
      <c r="I73" s="493">
        <f t="shared" si="24"/>
        <v>1444</v>
      </c>
      <c r="J73" s="493">
        <f t="shared" si="24"/>
        <v>1444</v>
      </c>
      <c r="K73" s="493">
        <f t="shared" si="24"/>
        <v>1444</v>
      </c>
      <c r="L73" s="493">
        <f t="shared" si="24"/>
        <v>1444</v>
      </c>
      <c r="M73" s="493">
        <f t="shared" si="24"/>
        <v>1444</v>
      </c>
      <c r="N73" s="493">
        <f t="shared" si="24"/>
        <v>1444</v>
      </c>
      <c r="O73" s="493"/>
    </row>
    <row r="74" spans="1:15" ht="23.4" x14ac:dyDescent="0.3">
      <c r="A74" s="559"/>
      <c r="B74" s="493"/>
      <c r="C74" s="493"/>
      <c r="D74" s="493"/>
      <c r="E74" s="493"/>
      <c r="F74" s="493"/>
      <c r="G74" s="493"/>
      <c r="H74" s="493"/>
      <c r="I74" s="493"/>
      <c r="J74" s="493"/>
      <c r="K74" s="493"/>
      <c r="L74" s="493"/>
      <c r="M74" s="493"/>
      <c r="N74" s="493"/>
      <c r="O74" s="493"/>
    </row>
    <row r="75" spans="1:15" ht="18" x14ac:dyDescent="0.35">
      <c r="A75" s="562"/>
      <c r="B75" s="562"/>
      <c r="C75" s="562"/>
      <c r="D75" s="562"/>
      <c r="E75" s="562"/>
      <c r="F75" s="562"/>
      <c r="G75" s="562"/>
      <c r="H75" s="562"/>
      <c r="I75" s="562"/>
      <c r="J75" s="562"/>
      <c r="K75" s="562"/>
      <c r="L75" s="562"/>
      <c r="M75" s="562"/>
      <c r="N75" s="562"/>
      <c r="O75" s="562"/>
    </row>
    <row r="76" spans="1:15" ht="24" thickBot="1" x14ac:dyDescent="0.35">
      <c r="A76" s="571" t="s">
        <v>3973</v>
      </c>
      <c r="B76" s="558" t="s">
        <v>1</v>
      </c>
      <c r="C76" s="558">
        <v>14010131</v>
      </c>
      <c r="D76" s="558">
        <v>14010231</v>
      </c>
      <c r="E76" s="571">
        <v>14010331</v>
      </c>
      <c r="F76" s="571">
        <v>14010431</v>
      </c>
      <c r="G76" s="571">
        <v>14010531</v>
      </c>
      <c r="H76" s="571">
        <v>14010631</v>
      </c>
      <c r="I76" s="571">
        <v>14010730</v>
      </c>
      <c r="J76" s="571">
        <v>14010830</v>
      </c>
      <c r="K76" s="571">
        <v>14010930</v>
      </c>
      <c r="L76" s="571">
        <v>14011030</v>
      </c>
      <c r="M76" s="571">
        <v>14011130</v>
      </c>
      <c r="N76" s="571">
        <v>14011230</v>
      </c>
      <c r="O76" s="558" t="s">
        <v>3752</v>
      </c>
    </row>
    <row r="77" spans="1:15" ht="24" thickTop="1" x14ac:dyDescent="0.3">
      <c r="A77" s="559" t="s">
        <v>3733</v>
      </c>
      <c r="B77" s="556" t="s">
        <v>1280</v>
      </c>
      <c r="C77" s="493">
        <v>0</v>
      </c>
      <c r="D77" s="493">
        <v>0</v>
      </c>
      <c r="E77" s="493">
        <f>E$80*E40</f>
        <v>0</v>
      </c>
      <c r="F77" s="493">
        <f t="shared" ref="F77:N77" si="25">F$80*F40</f>
        <v>0</v>
      </c>
      <c r="G77" s="493">
        <f t="shared" si="25"/>
        <v>0</v>
      </c>
      <c r="H77" s="493">
        <f t="shared" si="25"/>
        <v>0</v>
      </c>
      <c r="I77" s="493">
        <f t="shared" si="25"/>
        <v>0</v>
      </c>
      <c r="J77" s="493">
        <f t="shared" si="25"/>
        <v>0</v>
      </c>
      <c r="K77" s="493">
        <f t="shared" si="25"/>
        <v>0</v>
      </c>
      <c r="L77" s="493">
        <f t="shared" si="25"/>
        <v>0</v>
      </c>
      <c r="M77" s="493">
        <f t="shared" si="25"/>
        <v>0</v>
      </c>
      <c r="N77" s="493">
        <f t="shared" si="25"/>
        <v>0</v>
      </c>
      <c r="O77" s="493">
        <f>SUM(C77:N77)</f>
        <v>0</v>
      </c>
    </row>
    <row r="78" spans="1:15" ht="23.4" x14ac:dyDescent="0.3">
      <c r="A78" s="559" t="s">
        <v>3734</v>
      </c>
      <c r="B78" s="556" t="s">
        <v>1280</v>
      </c>
      <c r="C78" s="493">
        <v>579928</v>
      </c>
      <c r="D78" s="493">
        <v>673318</v>
      </c>
      <c r="E78" s="493">
        <f>E$80*E41</f>
        <v>762090.11838006228</v>
      </c>
      <c r="F78" s="493">
        <f t="shared" ref="F78:N78" si="26">F$80*F41</f>
        <v>764226.87850467302</v>
      </c>
      <c r="G78" s="493">
        <f t="shared" si="26"/>
        <v>768778.17757009366</v>
      </c>
      <c r="H78" s="493">
        <f t="shared" si="26"/>
        <v>787033.98130841122</v>
      </c>
      <c r="I78" s="493">
        <f t="shared" si="26"/>
        <v>739187.42367601267</v>
      </c>
      <c r="J78" s="493">
        <f t="shared" si="26"/>
        <v>742023.69158878503</v>
      </c>
      <c r="K78" s="493">
        <f t="shared" si="26"/>
        <v>788230.56697819324</v>
      </c>
      <c r="L78" s="493">
        <f t="shared" si="26"/>
        <v>861094.08722741448</v>
      </c>
      <c r="M78" s="493">
        <f t="shared" si="26"/>
        <v>819176.47663551406</v>
      </c>
      <c r="N78" s="493">
        <f t="shared" si="26"/>
        <v>750495.38317757007</v>
      </c>
      <c r="O78" s="493">
        <f t="shared" ref="O78:O79" si="27">SUM(C78:N78)</f>
        <v>9035582.7850467302</v>
      </c>
    </row>
    <row r="79" spans="1:15" ht="23.4" x14ac:dyDescent="0.3">
      <c r="A79" s="559" t="s">
        <v>3735</v>
      </c>
      <c r="B79" s="556" t="s">
        <v>1280</v>
      </c>
      <c r="C79" s="493">
        <v>545635</v>
      </c>
      <c r="D79" s="493">
        <v>610542</v>
      </c>
      <c r="E79" s="493">
        <f>E$80*E42</f>
        <v>786480.67289719614</v>
      </c>
      <c r="F79" s="493">
        <f t="shared" ref="F79:N79" si="28">F$80*F42</f>
        <v>774266.27725856705</v>
      </c>
      <c r="G79" s="493">
        <f t="shared" si="28"/>
        <v>775201.95327102824</v>
      </c>
      <c r="H79" s="493">
        <f t="shared" si="28"/>
        <v>779885.95638629282</v>
      </c>
      <c r="I79" s="493">
        <f t="shared" si="28"/>
        <v>637487.76323987555</v>
      </c>
      <c r="J79" s="493">
        <f t="shared" si="28"/>
        <v>651346.33956386289</v>
      </c>
      <c r="K79" s="493">
        <f t="shared" si="28"/>
        <v>664661.7289719627</v>
      </c>
      <c r="L79" s="493">
        <f t="shared" si="28"/>
        <v>723936.5794392525</v>
      </c>
      <c r="M79" s="493">
        <f t="shared" si="28"/>
        <v>790513.52647975087</v>
      </c>
      <c r="N79" s="493">
        <f t="shared" si="28"/>
        <v>687743.23676012456</v>
      </c>
      <c r="O79" s="493">
        <f t="shared" si="27"/>
        <v>8427701.0342679136</v>
      </c>
    </row>
    <row r="80" spans="1:15" ht="23.4" x14ac:dyDescent="0.3">
      <c r="A80" s="560" t="s">
        <v>537</v>
      </c>
      <c r="B80" s="517" t="s">
        <v>1280</v>
      </c>
      <c r="C80" s="517">
        <f>SUM(C77:C79)</f>
        <v>1125563</v>
      </c>
      <c r="D80" s="517">
        <f>SUM(D77:D79)</f>
        <v>1283860</v>
      </c>
      <c r="E80" s="517">
        <f t="shared" ref="E80:N80" si="29">E73*E29*8760</f>
        <v>1548570.7912772584</v>
      </c>
      <c r="F80" s="517">
        <f t="shared" si="29"/>
        <v>1538493.1557632401</v>
      </c>
      <c r="G80" s="517">
        <f t="shared" si="29"/>
        <v>1543980.1308411218</v>
      </c>
      <c r="H80" s="517">
        <f t="shared" si="29"/>
        <v>1566919.9376947042</v>
      </c>
      <c r="I80" s="517">
        <f t="shared" si="29"/>
        <v>1376675.1869158882</v>
      </c>
      <c r="J80" s="517">
        <f t="shared" si="29"/>
        <v>1393370.0311526479</v>
      </c>
      <c r="K80" s="517">
        <f t="shared" si="29"/>
        <v>1452892.2959501559</v>
      </c>
      <c r="L80" s="517">
        <f t="shared" si="29"/>
        <v>1585030.666666667</v>
      </c>
      <c r="M80" s="517">
        <f t="shared" si="29"/>
        <v>1609690.0031152649</v>
      </c>
      <c r="N80" s="517">
        <f t="shared" si="29"/>
        <v>1438238.6199376946</v>
      </c>
      <c r="O80" s="517">
        <f>SUM(O77:O79)</f>
        <v>17463283.819314644</v>
      </c>
    </row>
    <row r="81" spans="1:15" ht="23.4" x14ac:dyDescent="0.3">
      <c r="A81" s="559"/>
      <c r="B81" s="495"/>
      <c r="C81" s="495"/>
      <c r="D81" s="495"/>
      <c r="E81" s="495"/>
      <c r="F81" s="495"/>
      <c r="G81" s="495"/>
      <c r="H81" s="495"/>
      <c r="I81" s="495"/>
      <c r="J81" s="495"/>
      <c r="K81" s="495"/>
      <c r="L81" s="495"/>
      <c r="M81" s="495"/>
      <c r="N81" s="495"/>
      <c r="O81" s="495"/>
    </row>
    <row r="82" spans="1:15" ht="23.4" x14ac:dyDescent="0.3">
      <c r="A82" s="559"/>
      <c r="B82" s="495"/>
      <c r="C82" s="495"/>
      <c r="D82" s="495"/>
      <c r="E82" s="495"/>
      <c r="F82" s="495"/>
      <c r="G82" s="495"/>
      <c r="H82" s="495"/>
      <c r="I82" s="495"/>
      <c r="J82" s="495"/>
      <c r="K82" s="495"/>
      <c r="L82" s="495"/>
      <c r="M82" s="495"/>
      <c r="N82" s="495"/>
      <c r="O82" s="495"/>
    </row>
    <row r="83" spans="1:15" ht="24" thickBot="1" x14ac:dyDescent="0.35">
      <c r="A83" s="571" t="s">
        <v>3978</v>
      </c>
      <c r="B83" s="558" t="s">
        <v>1</v>
      </c>
      <c r="C83" s="558">
        <v>14010131</v>
      </c>
      <c r="D83" s="558">
        <v>14010231</v>
      </c>
      <c r="E83" s="571">
        <v>14010331</v>
      </c>
      <c r="F83" s="571">
        <v>14010431</v>
      </c>
      <c r="G83" s="571">
        <v>14010531</v>
      </c>
      <c r="H83" s="571">
        <v>14010631</v>
      </c>
      <c r="I83" s="571">
        <v>14010730</v>
      </c>
      <c r="J83" s="571">
        <v>14010830</v>
      </c>
      <c r="K83" s="571">
        <v>14010930</v>
      </c>
      <c r="L83" s="571">
        <v>14011030</v>
      </c>
      <c r="M83" s="571">
        <v>14011130</v>
      </c>
      <c r="N83" s="571">
        <v>14011230</v>
      </c>
      <c r="O83" s="558" t="s">
        <v>3752</v>
      </c>
    </row>
    <row r="84" spans="1:15" ht="24" thickTop="1" x14ac:dyDescent="0.3">
      <c r="A84" s="559" t="s">
        <v>3733</v>
      </c>
      <c r="B84" s="493" t="s">
        <v>14</v>
      </c>
      <c r="C84" s="493">
        <v>0</v>
      </c>
      <c r="D84" s="493">
        <v>0</v>
      </c>
      <c r="E84" s="493">
        <v>0</v>
      </c>
      <c r="F84" s="493">
        <v>0</v>
      </c>
      <c r="G84" s="493">
        <v>0</v>
      </c>
      <c r="H84" s="493">
        <v>0</v>
      </c>
      <c r="I84" s="493">
        <v>0</v>
      </c>
      <c r="J84" s="493">
        <v>0</v>
      </c>
      <c r="K84" s="493">
        <v>0</v>
      </c>
      <c r="L84" s="493">
        <v>0</v>
      </c>
      <c r="M84" s="493">
        <v>0</v>
      </c>
      <c r="N84" s="493">
        <v>0</v>
      </c>
      <c r="O84" s="493"/>
    </row>
    <row r="85" spans="1:15" ht="23.4" x14ac:dyDescent="0.3">
      <c r="A85" s="559" t="s">
        <v>3734</v>
      </c>
      <c r="B85" s="493" t="s">
        <v>14</v>
      </c>
      <c r="C85" s="493">
        <v>85100</v>
      </c>
      <c r="D85" s="493">
        <v>164650</v>
      </c>
      <c r="E85" s="493">
        <f>E47*(1+مفروضات!$C$10)</f>
        <v>145040</v>
      </c>
      <c r="F85" s="493">
        <f>F47*(1+مفروضات!$C$10)</f>
        <v>347943</v>
      </c>
      <c r="G85" s="493">
        <f>G47*(1+مفروضات!$C$10)</f>
        <v>357615</v>
      </c>
      <c r="H85" s="493">
        <f>H47*(1+مفروضات!$C$10)</f>
        <v>232453</v>
      </c>
      <c r="I85" s="493">
        <f>I47*(1+مفروضات!$C$10)</f>
        <v>176017</v>
      </c>
      <c r="J85" s="493">
        <f>J47*(1+مفروضات!$C$10)</f>
        <v>103124</v>
      </c>
      <c r="K85" s="493">
        <f>K47*(1+مفروضات!$C$10)</f>
        <v>99900</v>
      </c>
      <c r="L85" s="493">
        <f>L47*(1+مفروضات!$C$10)</f>
        <v>98049</v>
      </c>
      <c r="M85" s="493">
        <f>M47*(1+مفروضات!$C$10)</f>
        <v>94349</v>
      </c>
      <c r="N85" s="493">
        <f>N47*(1+مفروضات!$C$10)</f>
        <v>103600</v>
      </c>
      <c r="O85" s="493"/>
    </row>
    <row r="86" spans="1:15" ht="23.4" x14ac:dyDescent="0.3">
      <c r="A86" s="559" t="s">
        <v>3735</v>
      </c>
      <c r="B86" s="493" t="s">
        <v>14</v>
      </c>
      <c r="C86" s="493">
        <v>555903</v>
      </c>
      <c r="D86" s="493">
        <v>625025</v>
      </c>
      <c r="E86" s="493">
        <f>E48*(1+مفروضات!$C$7)</f>
        <v>1389726.7912772584</v>
      </c>
      <c r="F86" s="493">
        <f>F48*(1+مفروضات!$C$7)</f>
        <v>1403506.5420560746</v>
      </c>
      <c r="G86" s="493">
        <f>G48*(1+مفروضات!$C$7)</f>
        <v>1417816.199376947</v>
      </c>
      <c r="H86" s="493">
        <f>H48*(1+مفروضات!$C$7)</f>
        <v>1389868.535825545</v>
      </c>
      <c r="I86" s="493">
        <f>I48*(1+مفروضات!$C$7)</f>
        <v>1434389.4080996884</v>
      </c>
      <c r="J86" s="493">
        <f>J48*(1+مفروضات!$C$7)</f>
        <v>1293200.9345794392</v>
      </c>
      <c r="K86" s="493">
        <f>K48*(1+مفروضات!$C$7)</f>
        <v>1211987.8504672896</v>
      </c>
      <c r="L86" s="493">
        <f>L48*(1+مفروضات!$C$7)</f>
        <v>1213324.6105919003</v>
      </c>
      <c r="M86" s="493">
        <f>M48*(1+مفروضات!$C$7)</f>
        <v>1231871.3395638629</v>
      </c>
      <c r="N86" s="493">
        <f>N48*(1+مفروضات!$C$7)</f>
        <v>1228816.199376947</v>
      </c>
      <c r="O86" s="493"/>
    </row>
    <row r="87" spans="1:15" ht="23.4" x14ac:dyDescent="0.3">
      <c r="A87" s="559"/>
      <c r="B87" s="495"/>
      <c r="C87" s="566"/>
      <c r="D87" s="566"/>
      <c r="E87" s="566"/>
      <c r="F87" s="566"/>
      <c r="G87" s="566"/>
      <c r="H87" s="566"/>
      <c r="I87" s="566"/>
      <c r="J87" s="566"/>
      <c r="K87" s="566"/>
      <c r="L87" s="566"/>
      <c r="M87" s="566"/>
      <c r="N87" s="566"/>
      <c r="O87" s="566"/>
    </row>
    <row r="88" spans="1:15" ht="23.4" x14ac:dyDescent="0.3">
      <c r="A88" s="559"/>
      <c r="B88" s="495"/>
      <c r="C88" s="566"/>
      <c r="D88" s="566"/>
      <c r="E88" s="566"/>
      <c r="F88" s="566"/>
      <c r="G88" s="566"/>
      <c r="H88" s="566"/>
      <c r="I88" s="566"/>
      <c r="J88" s="566"/>
      <c r="K88" s="566"/>
      <c r="L88" s="566"/>
      <c r="M88" s="566"/>
      <c r="N88" s="566"/>
      <c r="O88" s="556"/>
    </row>
    <row r="89" spans="1:15" ht="24" thickBot="1" x14ac:dyDescent="0.35">
      <c r="A89" s="645" t="s">
        <v>3979</v>
      </c>
      <c r="B89" s="557" t="s">
        <v>1</v>
      </c>
      <c r="C89" s="558">
        <v>14010131</v>
      </c>
      <c r="D89" s="558">
        <v>14010231</v>
      </c>
      <c r="E89" s="571">
        <v>14010331</v>
      </c>
      <c r="F89" s="571">
        <v>14010431</v>
      </c>
      <c r="G89" s="571">
        <v>14010531</v>
      </c>
      <c r="H89" s="571">
        <v>14010631</v>
      </c>
      <c r="I89" s="571">
        <v>14010730</v>
      </c>
      <c r="J89" s="571">
        <v>14010830</v>
      </c>
      <c r="K89" s="571">
        <v>14010930</v>
      </c>
      <c r="L89" s="571">
        <v>14011030</v>
      </c>
      <c r="M89" s="571">
        <v>14011130</v>
      </c>
      <c r="N89" s="571">
        <v>14011230</v>
      </c>
      <c r="O89" s="574" t="s">
        <v>3752</v>
      </c>
    </row>
    <row r="90" spans="1:15" ht="24" thickTop="1" x14ac:dyDescent="0.3">
      <c r="A90" s="559" t="s">
        <v>3733</v>
      </c>
      <c r="B90" s="493" t="s">
        <v>3981</v>
      </c>
      <c r="C90" s="493">
        <f>C84*C77/10^6</f>
        <v>0</v>
      </c>
      <c r="D90" s="493">
        <f>D84*D77/10^6</f>
        <v>0</v>
      </c>
      <c r="E90" s="493">
        <f t="shared" ref="E90:N92" si="30">E84*E77/10^6</f>
        <v>0</v>
      </c>
      <c r="F90" s="493">
        <f t="shared" si="30"/>
        <v>0</v>
      </c>
      <c r="G90" s="493">
        <f t="shared" si="30"/>
        <v>0</v>
      </c>
      <c r="H90" s="493">
        <f t="shared" si="30"/>
        <v>0</v>
      </c>
      <c r="I90" s="493">
        <f t="shared" si="30"/>
        <v>0</v>
      </c>
      <c r="J90" s="493">
        <f t="shared" si="30"/>
        <v>0</v>
      </c>
      <c r="K90" s="493">
        <f t="shared" si="30"/>
        <v>0</v>
      </c>
      <c r="L90" s="493">
        <f t="shared" si="30"/>
        <v>0</v>
      </c>
      <c r="M90" s="493">
        <f t="shared" si="30"/>
        <v>0</v>
      </c>
      <c r="N90" s="493">
        <f t="shared" si="30"/>
        <v>0</v>
      </c>
      <c r="O90" s="493">
        <f>SUM(C90:N90)</f>
        <v>0</v>
      </c>
    </row>
    <row r="91" spans="1:15" ht="23.4" x14ac:dyDescent="0.3">
      <c r="A91" s="559" t="s">
        <v>3734</v>
      </c>
      <c r="B91" s="493" t="s">
        <v>3981</v>
      </c>
      <c r="C91" s="493">
        <f t="shared" ref="C91:D92" si="31">C85*C78/10^6</f>
        <v>49351.872799999997</v>
      </c>
      <c r="D91" s="493">
        <f t="shared" si="31"/>
        <v>110861.80869999999</v>
      </c>
      <c r="E91" s="493">
        <f t="shared" si="30"/>
        <v>110533.55076984424</v>
      </c>
      <c r="F91" s="493">
        <f t="shared" si="30"/>
        <v>265907.39278755145</v>
      </c>
      <c r="G91" s="493">
        <f t="shared" si="30"/>
        <v>274926.60797172907</v>
      </c>
      <c r="H91" s="493">
        <f t="shared" si="30"/>
        <v>182948.41005708411</v>
      </c>
      <c r="I91" s="493">
        <f t="shared" si="30"/>
        <v>130109.55275318073</v>
      </c>
      <c r="J91" s="493">
        <f t="shared" si="30"/>
        <v>76520.451171401874</v>
      </c>
      <c r="K91" s="493">
        <f t="shared" si="30"/>
        <v>78744.233641121507</v>
      </c>
      <c r="L91" s="493">
        <f t="shared" si="30"/>
        <v>84429.414158560758</v>
      </c>
      <c r="M91" s="493">
        <f t="shared" si="30"/>
        <v>77288.481394084127</v>
      </c>
      <c r="N91" s="493">
        <f t="shared" si="30"/>
        <v>77751.321697196254</v>
      </c>
      <c r="O91" s="493">
        <f>SUM(C91:N91)</f>
        <v>1519373.0979017543</v>
      </c>
    </row>
    <row r="92" spans="1:15" ht="23.4" x14ac:dyDescent="0.3">
      <c r="A92" s="651" t="s">
        <v>3735</v>
      </c>
      <c r="B92" s="494" t="s">
        <v>3981</v>
      </c>
      <c r="C92" s="494">
        <f t="shared" si="31"/>
        <v>303320.13340499997</v>
      </c>
      <c r="D92" s="494">
        <f t="shared" si="31"/>
        <v>381604.01354999997</v>
      </c>
      <c r="E92" s="494">
        <f t="shared" si="30"/>
        <v>1092993.2619469995</v>
      </c>
      <c r="F92" s="494">
        <f t="shared" si="30"/>
        <v>1086687.7854258013</v>
      </c>
      <c r="G92" s="494">
        <f t="shared" si="30"/>
        <v>1099093.887136315</v>
      </c>
      <c r="H92" s="494">
        <f t="shared" si="30"/>
        <v>1083938.9523135216</v>
      </c>
      <c r="I92" s="494">
        <f t="shared" si="30"/>
        <v>914405.69538443931</v>
      </c>
      <c r="J92" s="494">
        <f t="shared" si="30"/>
        <v>842321.69505888433</v>
      </c>
      <c r="K92" s="494">
        <f t="shared" si="30"/>
        <v>805561.94018460135</v>
      </c>
      <c r="L92" s="494">
        <f t="shared" si="30"/>
        <v>878370.06834136334</v>
      </c>
      <c r="M92" s="494">
        <f t="shared" si="30"/>
        <v>973810.9568079639</v>
      </c>
      <c r="N92" s="494">
        <f t="shared" si="30"/>
        <v>845110.0303427761</v>
      </c>
      <c r="O92" s="494">
        <f>SUM(C92:N92)</f>
        <v>10307218.419897666</v>
      </c>
    </row>
    <row r="93" spans="1:15" ht="23.4" x14ac:dyDescent="0.3">
      <c r="A93" s="559" t="s">
        <v>537</v>
      </c>
      <c r="B93" s="493" t="s">
        <v>3981</v>
      </c>
      <c r="C93" s="493">
        <f>SUM(C90:C92)</f>
        <v>352672.00620499998</v>
      </c>
      <c r="D93" s="493">
        <f t="shared" ref="D93:N93" si="32">SUM(D90:D92)</f>
        <v>492465.82224999997</v>
      </c>
      <c r="E93" s="493">
        <f t="shared" si="32"/>
        <v>1203526.8127168438</v>
      </c>
      <c r="F93" s="493">
        <f t="shared" si="32"/>
        <v>1352595.1782133528</v>
      </c>
      <c r="G93" s="493">
        <f t="shared" si="32"/>
        <v>1374020.495108044</v>
      </c>
      <c r="H93" s="493">
        <f t="shared" si="32"/>
        <v>1266887.3623706058</v>
      </c>
      <c r="I93" s="493">
        <f t="shared" si="32"/>
        <v>1044515.24813762</v>
      </c>
      <c r="J93" s="493">
        <f t="shared" si="32"/>
        <v>918842.14623028622</v>
      </c>
      <c r="K93" s="493">
        <f t="shared" si="32"/>
        <v>884306.17382572289</v>
      </c>
      <c r="L93" s="493">
        <f t="shared" si="32"/>
        <v>962799.48249992414</v>
      </c>
      <c r="M93" s="493">
        <f t="shared" si="32"/>
        <v>1051099.438202048</v>
      </c>
      <c r="N93" s="493">
        <f t="shared" si="32"/>
        <v>922861.35203997232</v>
      </c>
      <c r="O93" s="493">
        <f>SUM(C93:N93)</f>
        <v>11826591.517799418</v>
      </c>
    </row>
    <row r="94" spans="1:15" ht="23.4" x14ac:dyDescent="0.3">
      <c r="A94" s="559"/>
      <c r="B94" s="556"/>
      <c r="C94" s="556"/>
      <c r="D94" s="556"/>
      <c r="E94" s="556"/>
      <c r="F94" s="556"/>
      <c r="G94" s="556"/>
      <c r="H94" s="556"/>
      <c r="I94" s="556"/>
      <c r="J94" s="556"/>
      <c r="K94" s="556"/>
      <c r="L94" s="556"/>
      <c r="M94" s="556"/>
      <c r="N94" s="556"/>
      <c r="O94" s="493"/>
    </row>
    <row r="95" spans="1:15" ht="23.4" x14ac:dyDescent="0.3">
      <c r="A95" s="559"/>
      <c r="B95" s="556"/>
      <c r="C95" s="556"/>
      <c r="D95" s="556"/>
      <c r="E95" s="556"/>
      <c r="F95" s="556"/>
      <c r="G95" s="556"/>
      <c r="H95" s="556"/>
      <c r="I95" s="556"/>
      <c r="J95" s="556"/>
      <c r="K95" s="556"/>
      <c r="L95" s="556"/>
      <c r="M95" s="556"/>
      <c r="N95" s="556"/>
      <c r="O95" s="493"/>
    </row>
    <row r="96" spans="1:15" ht="24" thickBot="1" x14ac:dyDescent="0.35">
      <c r="A96" s="645" t="s">
        <v>3990</v>
      </c>
      <c r="B96" s="557" t="s">
        <v>1</v>
      </c>
      <c r="C96" s="558">
        <v>14000131</v>
      </c>
      <c r="D96" s="558">
        <v>14000231</v>
      </c>
      <c r="E96" s="571">
        <v>14000331</v>
      </c>
      <c r="F96" s="571">
        <v>14000431</v>
      </c>
      <c r="G96" s="571">
        <v>14000531</v>
      </c>
      <c r="H96" s="571">
        <v>14000631</v>
      </c>
      <c r="I96" s="571">
        <v>14000730</v>
      </c>
      <c r="J96" s="571">
        <v>14000830</v>
      </c>
      <c r="K96" s="571">
        <v>14000930</v>
      </c>
      <c r="L96" s="571">
        <v>14001030</v>
      </c>
      <c r="M96" s="571">
        <v>14001130</v>
      </c>
      <c r="N96" s="571">
        <v>14001230</v>
      </c>
      <c r="O96" s="558" t="s">
        <v>3752</v>
      </c>
    </row>
    <row r="97" spans="1:40" ht="24" thickTop="1" x14ac:dyDescent="0.3">
      <c r="A97" s="559" t="s">
        <v>4004</v>
      </c>
      <c r="B97" s="556" t="s">
        <v>1280</v>
      </c>
      <c r="C97" s="493">
        <f>(C80-C78)*((1444-3*160)/1444)</f>
        <v>364260.4847645429</v>
      </c>
      <c r="D97" s="493">
        <f t="shared" ref="D97:N97" si="33">(D80-D78)*((1444-3*160)/1444)</f>
        <v>407591.75069252076</v>
      </c>
      <c r="E97" s="493">
        <f t="shared" si="33"/>
        <v>525046.65420560737</v>
      </c>
      <c r="F97" s="493">
        <f t="shared" si="33"/>
        <v>516892.44548286608</v>
      </c>
      <c r="G97" s="493">
        <f t="shared" si="33"/>
        <v>517517.09345794393</v>
      </c>
      <c r="H97" s="493">
        <f t="shared" si="33"/>
        <v>520644.08722741436</v>
      </c>
      <c r="I97" s="493">
        <f t="shared" si="33"/>
        <v>425580.4735202493</v>
      </c>
      <c r="J97" s="493">
        <f t="shared" si="33"/>
        <v>434832.32087227411</v>
      </c>
      <c r="K97" s="493">
        <f t="shared" si="33"/>
        <v>443721.54205607477</v>
      </c>
      <c r="L97" s="493">
        <f t="shared" si="33"/>
        <v>483292.84112149541</v>
      </c>
      <c r="M97" s="493">
        <f t="shared" si="33"/>
        <v>527738.94704049849</v>
      </c>
      <c r="N97" s="493">
        <f t="shared" si="33"/>
        <v>459130.5264797507</v>
      </c>
      <c r="O97" s="493"/>
    </row>
    <row r="98" spans="1:40" ht="23.4" x14ac:dyDescent="0.3">
      <c r="A98" s="559" t="s">
        <v>3997</v>
      </c>
      <c r="B98" s="556" t="s">
        <v>3985</v>
      </c>
      <c r="C98" s="519">
        <f t="shared" ref="C98:H98" si="34">C60</f>
        <v>38.209687026039532</v>
      </c>
      <c r="D98" s="519">
        <f t="shared" si="34"/>
        <v>38.209687026039539</v>
      </c>
      <c r="E98" s="519">
        <f t="shared" si="34"/>
        <v>38.209687026039539</v>
      </c>
      <c r="F98" s="519">
        <f t="shared" si="34"/>
        <v>38.209687026039539</v>
      </c>
      <c r="G98" s="519">
        <f t="shared" si="34"/>
        <v>38.209687026039546</v>
      </c>
      <c r="H98" s="519">
        <f t="shared" si="34"/>
        <v>38.209687026039532</v>
      </c>
      <c r="I98" s="519">
        <f t="shared" ref="I98:N98" si="35">I60</f>
        <v>38.209687026039532</v>
      </c>
      <c r="J98" s="519">
        <f t="shared" si="35"/>
        <v>38.209687026039532</v>
      </c>
      <c r="K98" s="519">
        <f t="shared" si="35"/>
        <v>38.209687026039532</v>
      </c>
      <c r="L98" s="519">
        <f t="shared" si="35"/>
        <v>38.209687026039532</v>
      </c>
      <c r="M98" s="519">
        <f t="shared" si="35"/>
        <v>38.209687026039532</v>
      </c>
      <c r="N98" s="519">
        <f t="shared" si="35"/>
        <v>38.209687026039532</v>
      </c>
      <c r="O98" s="559"/>
    </row>
    <row r="99" spans="1:40" ht="23.4" x14ac:dyDescent="0.3">
      <c r="A99" s="559" t="s">
        <v>3986</v>
      </c>
      <c r="B99" s="556" t="s">
        <v>3765</v>
      </c>
      <c r="C99" s="493">
        <f t="shared" ref="C99:N99" si="36">C97*1000/C98</f>
        <v>9533197.2888525072</v>
      </c>
      <c r="D99" s="493">
        <f t="shared" si="36"/>
        <v>10667236.044481359</v>
      </c>
      <c r="E99" s="493">
        <f t="shared" si="36"/>
        <v>13741192.223003373</v>
      </c>
      <c r="F99" s="493">
        <f t="shared" si="36"/>
        <v>13527785.378891191</v>
      </c>
      <c r="G99" s="493">
        <f t="shared" si="36"/>
        <v>13544133.274508657</v>
      </c>
      <c r="H99" s="493">
        <f t="shared" si="36"/>
        <v>13625970.99716102</v>
      </c>
      <c r="I99" s="493">
        <f t="shared" si="36"/>
        <v>11138025.632877346</v>
      </c>
      <c r="J99" s="493">
        <f t="shared" si="36"/>
        <v>11380159.187798113</v>
      </c>
      <c r="K99" s="493">
        <f t="shared" si="36"/>
        <v>11612802.317739028</v>
      </c>
      <c r="L99" s="493">
        <f t="shared" si="36"/>
        <v>12648437.575323138</v>
      </c>
      <c r="M99" s="493">
        <f t="shared" si="36"/>
        <v>13811653.225027714</v>
      </c>
      <c r="N99" s="493">
        <f t="shared" si="36"/>
        <v>12016076.608187282</v>
      </c>
      <c r="O99" s="493">
        <f>SUM(C99:N99)</f>
        <v>147246669.75385073</v>
      </c>
    </row>
    <row r="100" spans="1:40" ht="23.4" x14ac:dyDescent="0.3">
      <c r="A100" s="27"/>
      <c r="B100" s="493"/>
      <c r="C100" s="493"/>
      <c r="D100" s="497"/>
      <c r="E100" s="25"/>
      <c r="F100" s="25"/>
      <c r="I100" s="25"/>
    </row>
    <row r="101" spans="1:40" ht="23.4" x14ac:dyDescent="0.3">
      <c r="A101" s="27"/>
      <c r="B101" s="493"/>
      <c r="C101" s="493"/>
      <c r="D101" s="497"/>
      <c r="E101" s="25"/>
      <c r="F101" s="25"/>
      <c r="I101" s="25"/>
    </row>
    <row r="102" spans="1:40" ht="20.399999999999999" x14ac:dyDescent="0.3">
      <c r="A102" s="27"/>
      <c r="B102" s="28"/>
      <c r="C102" s="32"/>
      <c r="D102" s="32"/>
      <c r="E102" s="32"/>
      <c r="F102" s="32"/>
      <c r="I102" s="32"/>
    </row>
    <row r="103" spans="1:40" ht="23.4" x14ac:dyDescent="0.7">
      <c r="C103" s="13"/>
      <c r="D103" s="20"/>
      <c r="E103" s="20"/>
      <c r="F103" s="20"/>
      <c r="G103" s="20"/>
      <c r="H103" s="20"/>
      <c r="I103" s="20"/>
      <c r="J103" s="20"/>
      <c r="K103" s="20"/>
      <c r="N103" s="132" t="s">
        <v>580</v>
      </c>
    </row>
    <row r="104" spans="1:40" ht="21" thickBot="1" x14ac:dyDescent="0.35">
      <c r="A104" s="2" t="s">
        <v>10</v>
      </c>
      <c r="B104" s="2" t="s">
        <v>1</v>
      </c>
      <c r="C104" s="802">
        <v>1397</v>
      </c>
      <c r="D104" s="802">
        <v>1398</v>
      </c>
      <c r="E104" s="802">
        <v>1399</v>
      </c>
      <c r="F104" s="802" t="s">
        <v>4023</v>
      </c>
      <c r="G104" s="802">
        <v>1400</v>
      </c>
      <c r="H104" s="802">
        <v>1401</v>
      </c>
      <c r="I104" s="802">
        <v>1402</v>
      </c>
      <c r="K104" s="2" t="s">
        <v>31</v>
      </c>
      <c r="L104" s="2"/>
      <c r="M104" s="82"/>
      <c r="N104" s="82">
        <v>13990131</v>
      </c>
      <c r="O104" s="82">
        <v>13990231</v>
      </c>
      <c r="P104" s="82">
        <v>13990331</v>
      </c>
      <c r="Q104" s="82">
        <v>13990431</v>
      </c>
      <c r="R104" s="82">
        <v>13990531</v>
      </c>
      <c r="S104" s="82">
        <v>13990631</v>
      </c>
      <c r="T104" s="82">
        <v>13990730</v>
      </c>
      <c r="U104" s="82">
        <v>13990830</v>
      </c>
      <c r="V104" s="82">
        <v>13990930</v>
      </c>
      <c r="W104" s="82">
        <v>13991030</v>
      </c>
      <c r="X104" s="82">
        <v>13991130</v>
      </c>
      <c r="Y104" s="82">
        <v>13991230</v>
      </c>
      <c r="Z104" s="88">
        <v>14000131</v>
      </c>
      <c r="AA104" s="88">
        <v>14000231</v>
      </c>
      <c r="AB104" s="88">
        <v>14000331</v>
      </c>
      <c r="AC104" s="88">
        <v>14000431</v>
      </c>
      <c r="AD104" s="88">
        <v>14000531</v>
      </c>
      <c r="AE104" s="88">
        <v>14000631</v>
      </c>
      <c r="AF104" s="88">
        <v>14000730</v>
      </c>
      <c r="AG104" s="88">
        <v>14000830</v>
      </c>
      <c r="AH104" s="88">
        <v>14000930</v>
      </c>
      <c r="AI104" s="88">
        <v>14001030</v>
      </c>
      <c r="AJ104" s="88">
        <v>14001130</v>
      </c>
      <c r="AK104" s="88">
        <v>14001230</v>
      </c>
      <c r="AL104" s="88">
        <v>14010130</v>
      </c>
      <c r="AM104" s="88">
        <v>14010231</v>
      </c>
      <c r="AN104" s="82" t="s">
        <v>538</v>
      </c>
    </row>
    <row r="105" spans="1:40" ht="21" thickTop="1" x14ac:dyDescent="0.3">
      <c r="A105" s="34" t="s">
        <v>671</v>
      </c>
      <c r="B105" s="35" t="s">
        <v>528</v>
      </c>
      <c r="C105" s="8">
        <v>4797474</v>
      </c>
      <c r="D105" s="8">
        <v>5305691</v>
      </c>
      <c r="E105" s="8">
        <v>6602310</v>
      </c>
      <c r="F105" s="8">
        <v>3659629</v>
      </c>
      <c r="G105" s="8">
        <f>O35</f>
        <v>7354854</v>
      </c>
      <c r="H105" s="8">
        <f>O79</f>
        <v>8427701.0342679136</v>
      </c>
      <c r="I105" s="8">
        <f>H105</f>
        <v>8427701.0342679136</v>
      </c>
      <c r="K105" s="34" t="s">
        <v>3733</v>
      </c>
      <c r="L105" s="35"/>
      <c r="M105" s="8"/>
      <c r="N105" s="8">
        <v>308760</v>
      </c>
      <c r="O105" s="8"/>
      <c r="P105" s="8"/>
      <c r="Q105" s="8"/>
      <c r="R105" s="8"/>
      <c r="S105" s="8"/>
      <c r="T105" s="8"/>
      <c r="U105" s="8"/>
      <c r="V105" s="8"/>
      <c r="W105" s="8"/>
      <c r="X105" s="8"/>
      <c r="Y105" s="8">
        <v>0</v>
      </c>
      <c r="Z105" s="8">
        <v>327360</v>
      </c>
      <c r="AA105" s="8">
        <v>0</v>
      </c>
      <c r="AB105" s="8">
        <v>0</v>
      </c>
      <c r="AC105" s="8">
        <v>0</v>
      </c>
      <c r="AD105" s="8">
        <v>0</v>
      </c>
      <c r="AE105" s="8">
        <v>0</v>
      </c>
      <c r="AF105" s="8">
        <v>0</v>
      </c>
      <c r="AG105" s="8">
        <v>0</v>
      </c>
      <c r="AH105" s="8">
        <v>0</v>
      </c>
      <c r="AI105" s="8">
        <v>0</v>
      </c>
      <c r="AJ105" s="8">
        <v>0</v>
      </c>
      <c r="AK105" s="8">
        <v>0</v>
      </c>
      <c r="AL105" s="8">
        <v>0</v>
      </c>
      <c r="AM105" s="8"/>
    </row>
    <row r="106" spans="1:40" ht="20.399999999999999" x14ac:dyDescent="0.3">
      <c r="A106" s="34" t="s">
        <v>541</v>
      </c>
      <c r="B106" s="35" t="s">
        <v>528</v>
      </c>
      <c r="C106" s="8">
        <v>29672</v>
      </c>
      <c r="D106" s="8">
        <v>621600</v>
      </c>
      <c r="E106" s="8">
        <v>308760</v>
      </c>
      <c r="F106" s="8">
        <v>327360</v>
      </c>
      <c r="G106" s="8">
        <f>O33</f>
        <v>327360</v>
      </c>
      <c r="H106" s="8">
        <f>O77</f>
        <v>0</v>
      </c>
      <c r="I106" s="8">
        <f t="shared" ref="I106" si="37">H106</f>
        <v>0</v>
      </c>
      <c r="K106" s="34" t="s">
        <v>3734</v>
      </c>
      <c r="L106" s="35"/>
      <c r="M106" s="8"/>
      <c r="N106" s="8">
        <v>443516</v>
      </c>
      <c r="O106" s="8">
        <v>634658</v>
      </c>
      <c r="P106" s="8">
        <v>702453</v>
      </c>
      <c r="Q106" s="8">
        <v>682723</v>
      </c>
      <c r="R106" s="8">
        <v>665826</v>
      </c>
      <c r="S106" s="8">
        <v>605749</v>
      </c>
      <c r="T106" s="8">
        <v>562767</v>
      </c>
      <c r="U106" s="8">
        <v>629465</v>
      </c>
      <c r="V106" s="8">
        <v>720747</v>
      </c>
      <c r="W106" s="8">
        <v>739642</v>
      </c>
      <c r="X106" s="8">
        <v>759191</v>
      </c>
      <c r="Y106" s="8">
        <v>717095</v>
      </c>
      <c r="Z106" s="8">
        <v>322792</v>
      </c>
      <c r="AA106" s="8">
        <v>704592</v>
      </c>
      <c r="AB106" s="8">
        <v>677648</v>
      </c>
      <c r="AC106" s="8">
        <v>679548</v>
      </c>
      <c r="AD106" s="8">
        <v>683595</v>
      </c>
      <c r="AE106" s="8">
        <v>699828</v>
      </c>
      <c r="AF106" s="8">
        <v>657283</v>
      </c>
      <c r="AG106" s="8">
        <v>659805</v>
      </c>
      <c r="AH106" s="8">
        <v>700892</v>
      </c>
      <c r="AI106" s="8">
        <v>765682</v>
      </c>
      <c r="AJ106" s="8">
        <v>728409</v>
      </c>
      <c r="AK106" s="8">
        <v>667338</v>
      </c>
      <c r="AL106" s="8">
        <v>579928</v>
      </c>
      <c r="AM106" s="8">
        <v>673318</v>
      </c>
    </row>
    <row r="107" spans="1:40" ht="22.2" x14ac:dyDescent="0.3">
      <c r="A107" s="90" t="s">
        <v>530</v>
      </c>
      <c r="B107" s="78" t="s">
        <v>528</v>
      </c>
      <c r="C107" s="79">
        <f t="shared" ref="C107:F107" si="38">SUM(C105:C106)</f>
        <v>4827146</v>
      </c>
      <c r="D107" s="79">
        <f t="shared" si="38"/>
        <v>5927291</v>
      </c>
      <c r="E107" s="79">
        <f t="shared" si="38"/>
        <v>6911070</v>
      </c>
      <c r="F107" s="79">
        <f t="shared" si="38"/>
        <v>3986989</v>
      </c>
      <c r="G107" s="79">
        <f>SUM(G105:G106)</f>
        <v>7682214</v>
      </c>
      <c r="H107" s="79">
        <f>SUM(H105:H106)</f>
        <v>8427701.0342679136</v>
      </c>
      <c r="I107" s="79">
        <f>SUM(I105:I106)</f>
        <v>8427701.0342679136</v>
      </c>
      <c r="K107" s="34" t="s">
        <v>3735</v>
      </c>
      <c r="L107" s="35"/>
      <c r="M107" s="8"/>
      <c r="N107" s="8">
        <v>179891</v>
      </c>
      <c r="O107" s="8">
        <v>545995</v>
      </c>
      <c r="P107" s="8">
        <v>683710</v>
      </c>
      <c r="Q107" s="8">
        <v>670481</v>
      </c>
      <c r="R107" s="8">
        <v>683611</v>
      </c>
      <c r="S107" s="8">
        <v>584306</v>
      </c>
      <c r="T107" s="8">
        <v>482723</v>
      </c>
      <c r="U107" s="8">
        <v>474429</v>
      </c>
      <c r="V107" s="8">
        <v>502201</v>
      </c>
      <c r="W107" s="8">
        <v>504819</v>
      </c>
      <c r="X107" s="8">
        <v>678252</v>
      </c>
      <c r="Y107" s="8">
        <v>611892</v>
      </c>
      <c r="Z107" s="8">
        <v>187204</v>
      </c>
      <c r="AA107" s="8">
        <v>701835</v>
      </c>
      <c r="AB107" s="8">
        <v>699336</v>
      </c>
      <c r="AC107" s="8">
        <v>688475</v>
      </c>
      <c r="AD107" s="8">
        <v>689307</v>
      </c>
      <c r="AE107" s="8">
        <v>693472</v>
      </c>
      <c r="AF107" s="8">
        <v>566852</v>
      </c>
      <c r="AG107" s="8">
        <v>579175</v>
      </c>
      <c r="AH107" s="8">
        <v>591015</v>
      </c>
      <c r="AI107" s="8">
        <v>643722</v>
      </c>
      <c r="AJ107" s="8">
        <v>702922</v>
      </c>
      <c r="AK107" s="8">
        <v>611539</v>
      </c>
      <c r="AL107" s="8">
        <v>545635</v>
      </c>
      <c r="AM107" s="8">
        <v>610542</v>
      </c>
      <c r="AN107" s="8">
        <f>AVERAGE(Z107:AK107)</f>
        <v>612904.5</v>
      </c>
    </row>
    <row r="108" spans="1:40" ht="20.399999999999999" x14ac:dyDescent="0.3">
      <c r="A108" s="27"/>
      <c r="B108" s="26"/>
      <c r="C108" s="8"/>
      <c r="D108" s="8"/>
      <c r="E108" s="8"/>
      <c r="F108" s="8"/>
      <c r="G108" s="8"/>
      <c r="H108" s="8"/>
      <c r="I108" s="8"/>
      <c r="K108" s="27"/>
      <c r="L108" s="35"/>
      <c r="M108" s="8"/>
      <c r="R108" s="8"/>
      <c r="S108" s="8"/>
      <c r="T108" s="8"/>
      <c r="U108" s="8"/>
      <c r="V108" s="8"/>
      <c r="W108" s="8"/>
      <c r="X108" s="8"/>
      <c r="Y108" s="8"/>
      <c r="Z108" s="8"/>
      <c r="AA108" s="8"/>
      <c r="AB108" s="8"/>
      <c r="AC108" s="8"/>
      <c r="AD108" s="8"/>
      <c r="AE108" s="8"/>
      <c r="AF108" s="8"/>
      <c r="AG108" s="8"/>
      <c r="AH108" s="8"/>
      <c r="AI108" s="8"/>
      <c r="AJ108" s="8"/>
      <c r="AK108" s="8"/>
      <c r="AL108" s="8"/>
      <c r="AM108" s="8"/>
    </row>
    <row r="109" spans="1:40" ht="21" thickBot="1" x14ac:dyDescent="0.35">
      <c r="A109" s="2" t="s">
        <v>536</v>
      </c>
      <c r="B109" s="2" t="s">
        <v>1</v>
      </c>
      <c r="C109" s="802">
        <v>1397</v>
      </c>
      <c r="D109" s="802">
        <v>1398</v>
      </c>
      <c r="E109" s="802">
        <v>1399</v>
      </c>
      <c r="F109" s="802" t="s">
        <v>4023</v>
      </c>
      <c r="G109" s="802">
        <v>1400</v>
      </c>
      <c r="H109" s="802">
        <v>1401</v>
      </c>
      <c r="I109" s="802">
        <v>1402</v>
      </c>
      <c r="K109" s="83" t="s">
        <v>537</v>
      </c>
      <c r="L109" s="84"/>
      <c r="M109" s="85"/>
      <c r="N109" s="86">
        <f t="shared" ref="N109:AM109" si="39">SUM(N105:N107)</f>
        <v>932167</v>
      </c>
      <c r="O109" s="86">
        <f t="shared" si="39"/>
        <v>1180653</v>
      </c>
      <c r="P109" s="86">
        <f t="shared" si="39"/>
        <v>1386163</v>
      </c>
      <c r="Q109" s="86">
        <f t="shared" si="39"/>
        <v>1353204</v>
      </c>
      <c r="R109" s="86">
        <f t="shared" si="39"/>
        <v>1349437</v>
      </c>
      <c r="S109" s="86">
        <f t="shared" si="39"/>
        <v>1190055</v>
      </c>
      <c r="T109" s="86">
        <f t="shared" si="39"/>
        <v>1045490</v>
      </c>
      <c r="U109" s="86">
        <f t="shared" si="39"/>
        <v>1103894</v>
      </c>
      <c r="V109" s="86">
        <f t="shared" si="39"/>
        <v>1222948</v>
      </c>
      <c r="W109" s="86">
        <f t="shared" si="39"/>
        <v>1244461</v>
      </c>
      <c r="X109" s="86">
        <f t="shared" si="39"/>
        <v>1437443</v>
      </c>
      <c r="Y109" s="86">
        <f t="shared" si="39"/>
        <v>1328987</v>
      </c>
      <c r="Z109" s="86">
        <f t="shared" si="39"/>
        <v>837356</v>
      </c>
      <c r="AA109" s="86">
        <f t="shared" si="39"/>
        <v>1406427</v>
      </c>
      <c r="AB109" s="86">
        <f t="shared" si="39"/>
        <v>1376984</v>
      </c>
      <c r="AC109" s="86">
        <f t="shared" si="39"/>
        <v>1368023</v>
      </c>
      <c r="AD109" s="86">
        <f t="shared" si="39"/>
        <v>1372902</v>
      </c>
      <c r="AE109" s="86">
        <f t="shared" si="39"/>
        <v>1393300</v>
      </c>
      <c r="AF109" s="86">
        <f t="shared" si="39"/>
        <v>1224135</v>
      </c>
      <c r="AG109" s="86">
        <f t="shared" si="39"/>
        <v>1238980</v>
      </c>
      <c r="AH109" s="86">
        <f t="shared" si="39"/>
        <v>1291907</v>
      </c>
      <c r="AI109" s="86">
        <f t="shared" si="39"/>
        <v>1409404</v>
      </c>
      <c r="AJ109" s="86">
        <f t="shared" si="39"/>
        <v>1431331</v>
      </c>
      <c r="AK109" s="86">
        <f t="shared" si="39"/>
        <v>1278877</v>
      </c>
      <c r="AL109" s="86">
        <f t="shared" si="39"/>
        <v>1125563</v>
      </c>
      <c r="AM109" s="86">
        <f t="shared" si="39"/>
        <v>1283860</v>
      </c>
      <c r="AN109" s="86"/>
    </row>
    <row r="110" spans="1:40" ht="21" thickTop="1" x14ac:dyDescent="0.3">
      <c r="A110" s="34" t="str">
        <f>A105</f>
        <v>انرژی</v>
      </c>
      <c r="B110" s="35" t="s">
        <v>528</v>
      </c>
      <c r="C110" s="80">
        <f t="shared" ref="C110:F112" si="40">C105/C$107</f>
        <v>0.99385309663308297</v>
      </c>
      <c r="D110" s="80">
        <f t="shared" si="40"/>
        <v>0.89512915765397716</v>
      </c>
      <c r="E110" s="80">
        <f t="shared" si="40"/>
        <v>0.95532384999717845</v>
      </c>
      <c r="F110" s="80">
        <f t="shared" si="40"/>
        <v>0.91789292621574825</v>
      </c>
      <c r="G110" s="80">
        <f t="shared" ref="G110:H110" si="41">G105/G$107</f>
        <v>0.95738728444690557</v>
      </c>
      <c r="H110" s="80">
        <f t="shared" si="41"/>
        <v>1</v>
      </c>
      <c r="I110" s="80">
        <f t="shared" ref="I110" si="42">I105/I$107</f>
        <v>1</v>
      </c>
    </row>
    <row r="111" spans="1:40" ht="20.399999999999999" x14ac:dyDescent="0.3">
      <c r="A111" s="34" t="s">
        <v>541</v>
      </c>
      <c r="B111" s="35" t="s">
        <v>528</v>
      </c>
      <c r="C111" s="80">
        <f t="shared" si="40"/>
        <v>6.1469033669170146E-3</v>
      </c>
      <c r="D111" s="80">
        <f t="shared" si="40"/>
        <v>0.10487084234602283</v>
      </c>
      <c r="E111" s="80">
        <f t="shared" si="40"/>
        <v>4.467615000282156E-2</v>
      </c>
      <c r="F111" s="80">
        <f t="shared" si="40"/>
        <v>8.2107073784251722E-2</v>
      </c>
      <c r="G111" s="80">
        <f t="shared" ref="G111:H111" si="43">G106/G$107</f>
        <v>4.2612715553094462E-2</v>
      </c>
      <c r="H111" s="80">
        <f t="shared" si="43"/>
        <v>0</v>
      </c>
      <c r="I111" s="80">
        <f t="shared" ref="I111" si="44">I106/I$107</f>
        <v>0</v>
      </c>
    </row>
    <row r="112" spans="1:40" ht="21" thickBot="1" x14ac:dyDescent="0.35">
      <c r="A112" s="34" t="s">
        <v>530</v>
      </c>
      <c r="B112" s="78" t="s">
        <v>528</v>
      </c>
      <c r="C112" s="81">
        <f t="shared" si="40"/>
        <v>1</v>
      </c>
      <c r="D112" s="81">
        <f t="shared" si="40"/>
        <v>1</v>
      </c>
      <c r="E112" s="81">
        <f t="shared" si="40"/>
        <v>1</v>
      </c>
      <c r="F112" s="81">
        <f t="shared" si="40"/>
        <v>1</v>
      </c>
      <c r="G112" s="81">
        <f t="shared" ref="G112:H112" si="45">G107/G$107</f>
        <v>1</v>
      </c>
      <c r="H112" s="81">
        <f t="shared" si="45"/>
        <v>1</v>
      </c>
      <c r="I112" s="81">
        <f t="shared" ref="I112" si="46">I107/I$107</f>
        <v>1</v>
      </c>
      <c r="K112" s="2" t="s">
        <v>529</v>
      </c>
      <c r="L112" s="2"/>
      <c r="M112" s="82">
        <f t="shared" ref="M112:AM112" si="47">M104</f>
        <v>0</v>
      </c>
      <c r="N112" s="82">
        <f t="shared" si="47"/>
        <v>13990131</v>
      </c>
      <c r="O112" s="82">
        <f t="shared" si="47"/>
        <v>13990231</v>
      </c>
      <c r="P112" s="82">
        <f t="shared" si="47"/>
        <v>13990331</v>
      </c>
      <c r="Q112" s="82">
        <f t="shared" si="47"/>
        <v>13990431</v>
      </c>
      <c r="R112" s="82">
        <f t="shared" si="47"/>
        <v>13990531</v>
      </c>
      <c r="S112" s="82">
        <f t="shared" si="47"/>
        <v>13990631</v>
      </c>
      <c r="T112" s="82">
        <f t="shared" si="47"/>
        <v>13990730</v>
      </c>
      <c r="U112" s="82">
        <f t="shared" si="47"/>
        <v>13990830</v>
      </c>
      <c r="V112" s="82">
        <f t="shared" si="47"/>
        <v>13990930</v>
      </c>
      <c r="W112" s="82">
        <f t="shared" si="47"/>
        <v>13991030</v>
      </c>
      <c r="X112" s="82">
        <f t="shared" si="47"/>
        <v>13991130</v>
      </c>
      <c r="Y112" s="82">
        <f t="shared" si="47"/>
        <v>13991230</v>
      </c>
      <c r="Z112" s="88">
        <f t="shared" si="47"/>
        <v>14000131</v>
      </c>
      <c r="AA112" s="88">
        <f t="shared" si="47"/>
        <v>14000231</v>
      </c>
      <c r="AB112" s="88">
        <f t="shared" si="47"/>
        <v>14000331</v>
      </c>
      <c r="AC112" s="88">
        <f t="shared" si="47"/>
        <v>14000431</v>
      </c>
      <c r="AD112" s="88">
        <f t="shared" si="47"/>
        <v>14000531</v>
      </c>
      <c r="AE112" s="88">
        <f t="shared" si="47"/>
        <v>14000631</v>
      </c>
      <c r="AF112" s="88">
        <f t="shared" si="47"/>
        <v>14000730</v>
      </c>
      <c r="AG112" s="88">
        <f t="shared" si="47"/>
        <v>14000830</v>
      </c>
      <c r="AH112" s="88">
        <f t="shared" si="47"/>
        <v>14000930</v>
      </c>
      <c r="AI112" s="88">
        <f t="shared" si="47"/>
        <v>14001030</v>
      </c>
      <c r="AJ112" s="88">
        <f t="shared" si="47"/>
        <v>14001130</v>
      </c>
      <c r="AK112" s="88">
        <f t="shared" si="47"/>
        <v>14001230</v>
      </c>
      <c r="AL112" s="88">
        <f t="shared" si="47"/>
        <v>14010130</v>
      </c>
      <c r="AM112" s="88">
        <f t="shared" si="47"/>
        <v>14010231</v>
      </c>
      <c r="AN112" s="82"/>
    </row>
    <row r="113" spans="1:40" ht="21" thickTop="1" x14ac:dyDescent="0.3">
      <c r="A113" s="34"/>
      <c r="B113" s="80"/>
      <c r="C113" s="80"/>
      <c r="D113" s="80"/>
      <c r="E113" s="80"/>
      <c r="F113" s="80"/>
      <c r="G113" s="80"/>
      <c r="H113" s="80"/>
      <c r="I113" s="80"/>
      <c r="K113" s="34" t="s">
        <v>3733</v>
      </c>
      <c r="L113" s="35"/>
      <c r="M113" s="8"/>
      <c r="N113" s="8">
        <v>178349</v>
      </c>
      <c r="O113" s="8"/>
      <c r="P113" s="8"/>
      <c r="Q113" s="8"/>
      <c r="R113" s="8"/>
      <c r="S113" s="8"/>
      <c r="T113" s="8"/>
      <c r="U113" s="8">
        <v>0</v>
      </c>
      <c r="V113" s="8">
        <v>0</v>
      </c>
      <c r="W113" s="8">
        <v>0</v>
      </c>
      <c r="X113" s="8">
        <v>0</v>
      </c>
      <c r="Y113" s="8">
        <v>0</v>
      </c>
      <c r="Z113" s="8">
        <v>220708</v>
      </c>
      <c r="AA113" s="8">
        <v>0</v>
      </c>
      <c r="AB113" s="8">
        <v>0</v>
      </c>
      <c r="AC113" s="8">
        <v>0</v>
      </c>
      <c r="AD113" s="8">
        <v>0</v>
      </c>
      <c r="AE113" s="8">
        <v>0</v>
      </c>
      <c r="AF113" s="8">
        <v>0</v>
      </c>
      <c r="AG113" s="8">
        <v>0</v>
      </c>
      <c r="AH113" s="8">
        <v>0</v>
      </c>
      <c r="AI113" s="38">
        <v>0</v>
      </c>
      <c r="AJ113" s="38">
        <v>0</v>
      </c>
      <c r="AK113" s="38">
        <v>0</v>
      </c>
      <c r="AL113" s="38">
        <v>0</v>
      </c>
      <c r="AM113" s="38"/>
      <c r="AN113" s="87"/>
    </row>
    <row r="114" spans="1:40" ht="20.25" customHeight="1" x14ac:dyDescent="0.3">
      <c r="A114" s="30"/>
      <c r="B114" s="26"/>
      <c r="C114" s="36"/>
      <c r="D114" s="36"/>
      <c r="E114" s="36"/>
      <c r="F114" s="36"/>
      <c r="G114" s="36"/>
      <c r="H114" s="36"/>
      <c r="I114" s="36"/>
      <c r="K114" s="34" t="s">
        <v>3734</v>
      </c>
      <c r="L114" s="35"/>
      <c r="M114" s="8"/>
      <c r="N114" s="8">
        <v>81260</v>
      </c>
      <c r="O114" s="8">
        <v>121325</v>
      </c>
      <c r="P114" s="8">
        <v>195649</v>
      </c>
      <c r="Q114" s="8">
        <v>353339</v>
      </c>
      <c r="R114" s="8">
        <v>359828</v>
      </c>
      <c r="S114" s="8">
        <v>257328</v>
      </c>
      <c r="T114" s="8">
        <v>179415</v>
      </c>
      <c r="U114" s="8">
        <v>112001</v>
      </c>
      <c r="V114" s="8">
        <v>92587</v>
      </c>
      <c r="W114" s="8">
        <v>93246</v>
      </c>
      <c r="X114" s="8">
        <v>93435</v>
      </c>
      <c r="Y114" s="8">
        <v>86076</v>
      </c>
      <c r="Z114" s="8">
        <v>69819</v>
      </c>
      <c r="AA114" s="8">
        <v>132617</v>
      </c>
      <c r="AB114" s="8">
        <v>145040</v>
      </c>
      <c r="AC114" s="8">
        <v>347943</v>
      </c>
      <c r="AD114" s="8">
        <v>357615</v>
      </c>
      <c r="AE114" s="8">
        <v>232453</v>
      </c>
      <c r="AF114" s="8">
        <v>176017</v>
      </c>
      <c r="AG114" s="8">
        <v>103124</v>
      </c>
      <c r="AH114" s="8">
        <v>99900</v>
      </c>
      <c r="AI114" s="38">
        <v>98049</v>
      </c>
      <c r="AJ114" s="38">
        <v>94349</v>
      </c>
      <c r="AK114" s="38">
        <v>103600</v>
      </c>
      <c r="AL114" s="38">
        <v>85100</v>
      </c>
      <c r="AM114" s="8">
        <v>164650</v>
      </c>
      <c r="AN114" s="38"/>
    </row>
    <row r="115" spans="1:40" ht="20.25" customHeight="1" thickBot="1" x14ac:dyDescent="0.35">
      <c r="A115" s="2" t="s">
        <v>529</v>
      </c>
      <c r="B115" s="2" t="str">
        <f>B104</f>
        <v>واحد</v>
      </c>
      <c r="C115" s="802">
        <v>1397</v>
      </c>
      <c r="D115" s="802">
        <v>1398</v>
      </c>
      <c r="E115" s="802">
        <v>1399</v>
      </c>
      <c r="F115" s="802" t="s">
        <v>4023</v>
      </c>
      <c r="G115" s="802">
        <v>1400</v>
      </c>
      <c r="H115" s="802">
        <v>1401</v>
      </c>
      <c r="I115" s="802">
        <v>1402</v>
      </c>
      <c r="K115" s="34" t="s">
        <v>3735</v>
      </c>
      <c r="L115" s="35"/>
      <c r="M115" s="8"/>
      <c r="N115" s="8">
        <v>111256</v>
      </c>
      <c r="O115" s="8">
        <v>184983</v>
      </c>
      <c r="P115" s="8">
        <v>442141</v>
      </c>
      <c r="Q115" s="8">
        <v>469837</v>
      </c>
      <c r="R115" s="8">
        <v>448738</v>
      </c>
      <c r="S115" s="8">
        <v>414608</v>
      </c>
      <c r="T115" s="8">
        <v>323821</v>
      </c>
      <c r="U115" s="8">
        <v>280211</v>
      </c>
      <c r="V115" s="8">
        <v>312594</v>
      </c>
      <c r="W115" s="8">
        <v>314691</v>
      </c>
      <c r="X115" s="8">
        <v>254127</v>
      </c>
      <c r="Y115" s="8">
        <v>345726</v>
      </c>
      <c r="Z115" s="8">
        <v>406642</v>
      </c>
      <c r="AA115" s="8">
        <v>459894</v>
      </c>
      <c r="AB115" s="8">
        <v>637289</v>
      </c>
      <c r="AC115" s="8">
        <v>643608</v>
      </c>
      <c r="AD115" s="8">
        <v>650170</v>
      </c>
      <c r="AE115" s="8">
        <v>637354</v>
      </c>
      <c r="AF115" s="8">
        <v>657770</v>
      </c>
      <c r="AG115" s="8">
        <v>593025</v>
      </c>
      <c r="AH115" s="8">
        <v>555783</v>
      </c>
      <c r="AI115" s="38">
        <v>556396</v>
      </c>
      <c r="AJ115" s="38">
        <v>564901</v>
      </c>
      <c r="AK115" s="38">
        <v>563500</v>
      </c>
      <c r="AL115" s="38">
        <v>555903</v>
      </c>
      <c r="AM115" s="38">
        <v>625025</v>
      </c>
      <c r="AN115" s="38"/>
    </row>
    <row r="116" spans="1:40" ht="30" customHeight="1" thickTop="1" x14ac:dyDescent="0.3">
      <c r="A116" s="34" t="str">
        <f>A110</f>
        <v>انرژی</v>
      </c>
      <c r="B116" s="35" t="s">
        <v>14</v>
      </c>
      <c r="C116" s="8">
        <f t="shared" ref="C116:F117" si="48">C121*1000000/C105</f>
        <v>419931.82245490025</v>
      </c>
      <c r="D116" s="8">
        <f t="shared" si="48"/>
        <v>449232.34315756423</v>
      </c>
      <c r="E116" s="8">
        <f t="shared" si="48"/>
        <v>547327.07188847545</v>
      </c>
      <c r="F116" s="8">
        <f t="shared" si="48"/>
        <v>789425.92268232652</v>
      </c>
      <c r="G116" s="8">
        <f>G121*10^6/G105</f>
        <v>764705.7343517628</v>
      </c>
      <c r="H116" s="8">
        <f>H121*10^6/H105</f>
        <v>1403299.8405747027</v>
      </c>
      <c r="I116" s="8">
        <f>H116*(1+مفروضات!D7)</f>
        <v>2405656.8695566333</v>
      </c>
      <c r="K116" s="34"/>
      <c r="L116" s="35"/>
      <c r="M116" s="8"/>
      <c r="N116" s="8"/>
      <c r="Z116" s="8"/>
      <c r="AA116" s="8"/>
      <c r="AB116" s="8"/>
      <c r="AC116" s="8"/>
      <c r="AD116" s="8"/>
      <c r="AE116" s="8"/>
      <c r="AF116" s="8"/>
      <c r="AG116" s="8"/>
      <c r="AH116" s="8"/>
      <c r="AI116" s="8"/>
      <c r="AJ116" s="8"/>
      <c r="AK116" s="8"/>
      <c r="AL116" s="8"/>
    </row>
    <row r="117" spans="1:40" ht="20.399999999999999" x14ac:dyDescent="0.3">
      <c r="A117" s="34" t="s">
        <v>541</v>
      </c>
      <c r="B117" s="35" t="s">
        <v>14</v>
      </c>
      <c r="C117" s="8">
        <f t="shared" si="48"/>
        <v>255594.49986519277</v>
      </c>
      <c r="D117" s="8">
        <f t="shared" si="48"/>
        <v>329404.76190476189</v>
      </c>
      <c r="E117" s="8">
        <f t="shared" si="48"/>
        <v>325916.56950382172</v>
      </c>
      <c r="F117" s="8">
        <f t="shared" si="48"/>
        <v>356353.86119257088</v>
      </c>
      <c r="G117" s="8">
        <f>G122*10^6/G106</f>
        <v>220708</v>
      </c>
      <c r="H117" s="8">
        <f>IFERROR(H122*10^6/H106,0)</f>
        <v>0</v>
      </c>
      <c r="I117" s="8">
        <f>I116*H117/H116</f>
        <v>0</v>
      </c>
      <c r="K117" s="27"/>
      <c r="S117" s="79"/>
      <c r="T117" s="79"/>
      <c r="U117" s="79"/>
      <c r="V117" s="79"/>
      <c r="W117" s="79"/>
      <c r="X117" s="79"/>
      <c r="Y117" s="79"/>
      <c r="Z117" s="79"/>
      <c r="AA117" s="79"/>
      <c r="AB117" s="79"/>
      <c r="AC117" s="79"/>
      <c r="AD117" s="79"/>
      <c r="AE117" s="79"/>
      <c r="AF117" s="79"/>
      <c r="AG117" s="79"/>
      <c r="AH117" s="79"/>
      <c r="AI117" s="79"/>
      <c r="AJ117" s="79"/>
      <c r="AK117" s="79"/>
      <c r="AL117" s="79"/>
      <c r="AM117" s="79"/>
    </row>
    <row r="118" spans="1:40" ht="23.25" customHeight="1" thickBot="1" x14ac:dyDescent="0.35">
      <c r="A118" s="34"/>
      <c r="B118" s="8"/>
      <c r="C118" s="8"/>
      <c r="D118" s="8"/>
      <c r="E118" s="8"/>
      <c r="F118" s="8"/>
      <c r="G118" s="8"/>
      <c r="H118" s="8"/>
      <c r="I118" s="8"/>
      <c r="K118" s="2" t="s">
        <v>577</v>
      </c>
      <c r="L118" s="2"/>
      <c r="M118" s="82">
        <v>0</v>
      </c>
      <c r="N118" s="82">
        <v>13990131</v>
      </c>
      <c r="O118" s="82">
        <v>13990231</v>
      </c>
      <c r="P118" s="82">
        <v>13990331</v>
      </c>
      <c r="Q118" s="82">
        <v>13990431</v>
      </c>
      <c r="R118" s="82">
        <v>13990531</v>
      </c>
      <c r="S118" s="82">
        <v>13990631</v>
      </c>
      <c r="T118" s="82">
        <v>13990730</v>
      </c>
      <c r="U118" s="82">
        <v>13990830</v>
      </c>
      <c r="V118" s="82">
        <v>13990930</v>
      </c>
      <c r="W118" s="82">
        <v>13991030</v>
      </c>
      <c r="X118" s="82">
        <v>13991130</v>
      </c>
      <c r="Y118" s="82">
        <v>13991230</v>
      </c>
      <c r="Z118" s="88">
        <v>14000131</v>
      </c>
      <c r="AA118" s="88">
        <v>14000231</v>
      </c>
      <c r="AB118" s="88">
        <v>14000331</v>
      </c>
      <c r="AC118" s="88">
        <v>14000431</v>
      </c>
      <c r="AD118" s="88">
        <v>14000531</v>
      </c>
      <c r="AE118" s="88">
        <v>14000631</v>
      </c>
      <c r="AF118" s="88">
        <v>14000730</v>
      </c>
      <c r="AG118" s="88">
        <v>14000830</v>
      </c>
      <c r="AH118" s="88">
        <v>14000930</v>
      </c>
      <c r="AI118" s="88">
        <v>14001030</v>
      </c>
      <c r="AJ118" s="88">
        <f>AJ104</f>
        <v>14001130</v>
      </c>
      <c r="AK118" s="88">
        <f>AK104</f>
        <v>14001230</v>
      </c>
      <c r="AL118" s="88">
        <f>AL104</f>
        <v>14010130</v>
      </c>
      <c r="AM118" s="88">
        <f>AM104</f>
        <v>14010231</v>
      </c>
      <c r="AN118" s="82"/>
    </row>
    <row r="119" spans="1:40" ht="21" thickTop="1" x14ac:dyDescent="0.3">
      <c r="A119" s="30"/>
      <c r="B119" s="26"/>
      <c r="C119" s="36"/>
      <c r="D119" s="36"/>
      <c r="E119" s="36"/>
      <c r="F119" s="36"/>
      <c r="G119" s="36"/>
      <c r="H119" s="36"/>
      <c r="I119" s="36"/>
      <c r="K119" s="34" t="s">
        <v>570</v>
      </c>
      <c r="L119" s="35"/>
      <c r="M119" s="8"/>
      <c r="N119" s="38">
        <f t="shared" ref="N119:AM121" si="49">N105*N113/1000000</f>
        <v>55067.037239999998</v>
      </c>
      <c r="O119" s="38">
        <f t="shared" si="49"/>
        <v>0</v>
      </c>
      <c r="P119" s="38">
        <f t="shared" si="49"/>
        <v>0</v>
      </c>
      <c r="Q119" s="38">
        <f t="shared" si="49"/>
        <v>0</v>
      </c>
      <c r="R119" s="38">
        <f t="shared" si="49"/>
        <v>0</v>
      </c>
      <c r="S119" s="38">
        <f t="shared" si="49"/>
        <v>0</v>
      </c>
      <c r="T119" s="38">
        <f t="shared" si="49"/>
        <v>0</v>
      </c>
      <c r="U119" s="38">
        <f t="shared" si="49"/>
        <v>0</v>
      </c>
      <c r="V119" s="38">
        <f t="shared" si="49"/>
        <v>0</v>
      </c>
      <c r="W119" s="38">
        <f t="shared" si="49"/>
        <v>0</v>
      </c>
      <c r="X119" s="38">
        <f t="shared" si="49"/>
        <v>0</v>
      </c>
      <c r="Y119" s="38">
        <f t="shared" si="49"/>
        <v>0</v>
      </c>
      <c r="Z119" s="38">
        <f t="shared" si="49"/>
        <v>72250.970879999993</v>
      </c>
      <c r="AA119" s="38">
        <f t="shared" si="49"/>
        <v>0</v>
      </c>
      <c r="AB119" s="38">
        <f t="shared" si="49"/>
        <v>0</v>
      </c>
      <c r="AC119" s="38">
        <f t="shared" si="49"/>
        <v>0</v>
      </c>
      <c r="AD119" s="38">
        <f t="shared" si="49"/>
        <v>0</v>
      </c>
      <c r="AE119" s="38">
        <f t="shared" si="49"/>
        <v>0</v>
      </c>
      <c r="AF119" s="38">
        <f t="shared" si="49"/>
        <v>0</v>
      </c>
      <c r="AG119" s="38">
        <f t="shared" si="49"/>
        <v>0</v>
      </c>
      <c r="AH119" s="38">
        <f t="shared" si="49"/>
        <v>0</v>
      </c>
      <c r="AI119" s="38">
        <f t="shared" si="49"/>
        <v>0</v>
      </c>
      <c r="AJ119" s="38">
        <f t="shared" si="49"/>
        <v>0</v>
      </c>
      <c r="AK119" s="38">
        <f t="shared" si="49"/>
        <v>0</v>
      </c>
      <c r="AL119" s="38">
        <f t="shared" si="49"/>
        <v>0</v>
      </c>
      <c r="AM119" s="38">
        <f t="shared" si="49"/>
        <v>0</v>
      </c>
      <c r="AN119" s="87"/>
    </row>
    <row r="120" spans="1:40" ht="21" thickBot="1" x14ac:dyDescent="0.35">
      <c r="A120" s="2" t="s">
        <v>32</v>
      </c>
      <c r="B120" s="2" t="s">
        <v>1</v>
      </c>
      <c r="C120" s="802">
        <v>1397</v>
      </c>
      <c r="D120" s="802">
        <v>1398</v>
      </c>
      <c r="E120" s="802">
        <v>1399</v>
      </c>
      <c r="F120" s="802" t="s">
        <v>4023</v>
      </c>
      <c r="G120" s="802">
        <v>1400</v>
      </c>
      <c r="H120" s="802">
        <v>1401</v>
      </c>
      <c r="I120" s="802">
        <v>1402</v>
      </c>
      <c r="K120" s="34" t="s">
        <v>571</v>
      </c>
      <c r="L120" s="35"/>
      <c r="M120" s="8"/>
      <c r="N120" s="38">
        <f t="shared" si="49"/>
        <v>36040.110159999997</v>
      </c>
      <c r="O120" s="38">
        <f t="shared" si="49"/>
        <v>76999.881850000005</v>
      </c>
      <c r="P120" s="38">
        <f t="shared" si="49"/>
        <v>137434.22699699999</v>
      </c>
      <c r="Q120" s="38">
        <f t="shared" si="49"/>
        <v>241232.66209699999</v>
      </c>
      <c r="R120" s="38">
        <f t="shared" si="49"/>
        <v>239582.83792799999</v>
      </c>
      <c r="S120" s="38">
        <f t="shared" si="49"/>
        <v>155876.17867200001</v>
      </c>
      <c r="T120" s="38">
        <f t="shared" si="49"/>
        <v>100968.84130499999</v>
      </c>
      <c r="U120" s="38">
        <f t="shared" si="49"/>
        <v>70500.709465000007</v>
      </c>
      <c r="V120" s="38">
        <f t="shared" si="49"/>
        <v>66731.802488999994</v>
      </c>
      <c r="W120" s="38">
        <f t="shared" si="49"/>
        <v>68968.657932000002</v>
      </c>
      <c r="X120" s="38">
        <f t="shared" si="49"/>
        <v>70935.011085000006</v>
      </c>
      <c r="Y120" s="38">
        <f t="shared" si="49"/>
        <v>61724.669220000003</v>
      </c>
      <c r="Z120" s="38">
        <f t="shared" si="49"/>
        <v>22537.014648</v>
      </c>
      <c r="AA120" s="38">
        <f t="shared" si="49"/>
        <v>93440.877263999995</v>
      </c>
      <c r="AB120" s="38">
        <f t="shared" si="49"/>
        <v>98286.065919999994</v>
      </c>
      <c r="AC120" s="38">
        <f t="shared" si="49"/>
        <v>236443.96976400001</v>
      </c>
      <c r="AD120" s="38">
        <f t="shared" si="49"/>
        <v>244463.82592500001</v>
      </c>
      <c r="AE120" s="38">
        <f t="shared" si="49"/>
        <v>162677.11808399999</v>
      </c>
      <c r="AF120" s="38">
        <f t="shared" si="49"/>
        <v>115692.98181100001</v>
      </c>
      <c r="AG120" s="38">
        <f t="shared" si="49"/>
        <v>68041.730819999997</v>
      </c>
      <c r="AH120" s="38">
        <f t="shared" si="49"/>
        <v>70019.110799999995</v>
      </c>
      <c r="AI120" s="38">
        <f t="shared" si="49"/>
        <v>75074.354418000003</v>
      </c>
      <c r="AJ120" s="38">
        <f t="shared" si="49"/>
        <v>68724.660741</v>
      </c>
      <c r="AK120" s="38">
        <f t="shared" si="49"/>
        <v>69136.216799999995</v>
      </c>
      <c r="AL120" s="38">
        <f t="shared" si="49"/>
        <v>49351.872799999997</v>
      </c>
      <c r="AM120" s="38">
        <f t="shared" si="49"/>
        <v>110861.80869999999</v>
      </c>
      <c r="AN120" s="38"/>
    </row>
    <row r="121" spans="1:40" ht="22.5" customHeight="1" thickTop="1" x14ac:dyDescent="0.3">
      <c r="A121" s="34" t="str">
        <f>A116</f>
        <v>انرژی</v>
      </c>
      <c r="B121" s="35" t="s">
        <v>23</v>
      </c>
      <c r="C121" s="8">
        <v>2014612</v>
      </c>
      <c r="D121" s="8">
        <v>2383488</v>
      </c>
      <c r="E121" s="8">
        <v>3613623</v>
      </c>
      <c r="F121" s="8">
        <v>2889006</v>
      </c>
      <c r="G121" s="8">
        <f>G123-G122</f>
        <v>5624299.0291200001</v>
      </c>
      <c r="H121" s="8">
        <f>O91+O92</f>
        <v>11826591.51779942</v>
      </c>
      <c r="I121" s="8">
        <f>I105*I116/10^6</f>
        <v>20274156.887656149</v>
      </c>
      <c r="K121" s="34" t="s">
        <v>572</v>
      </c>
      <c r="L121" s="35"/>
      <c r="M121" s="8"/>
      <c r="N121" s="38">
        <f t="shared" si="49"/>
        <v>20013.953096000001</v>
      </c>
      <c r="O121" s="38">
        <f t="shared" si="49"/>
        <v>100999.793085</v>
      </c>
      <c r="P121" s="38">
        <f t="shared" si="49"/>
        <v>302296.22311000002</v>
      </c>
      <c r="Q121" s="38">
        <f t="shared" si="49"/>
        <v>315016.78159700002</v>
      </c>
      <c r="R121" s="38">
        <f t="shared" si="49"/>
        <v>306762.23291800002</v>
      </c>
      <c r="S121" s="38">
        <f t="shared" si="49"/>
        <v>242257.942048</v>
      </c>
      <c r="T121" s="38">
        <f t="shared" si="49"/>
        <v>156315.844583</v>
      </c>
      <c r="U121" s="38">
        <f t="shared" si="49"/>
        <v>132940.22451900001</v>
      </c>
      <c r="V121" s="38">
        <f t="shared" si="49"/>
        <v>156985.019394</v>
      </c>
      <c r="W121" s="38">
        <f t="shared" si="49"/>
        <v>158861.995929</v>
      </c>
      <c r="X121" s="38">
        <f t="shared" si="49"/>
        <v>172362.14600400001</v>
      </c>
      <c r="Y121" s="38">
        <f t="shared" si="49"/>
        <v>211546.97359199999</v>
      </c>
      <c r="Z121" s="38">
        <f t="shared" si="49"/>
        <v>76125.008967999995</v>
      </c>
      <c r="AA121" s="38">
        <f t="shared" si="49"/>
        <v>322769.70549000002</v>
      </c>
      <c r="AB121" s="38">
        <f t="shared" si="49"/>
        <v>445679.14010399999</v>
      </c>
      <c r="AC121" s="38">
        <f t="shared" si="49"/>
        <v>443108.01779999997</v>
      </c>
      <c r="AD121" s="38">
        <f t="shared" si="49"/>
        <v>448166.73219000001</v>
      </c>
      <c r="AE121" s="38">
        <f t="shared" si="49"/>
        <v>441987.15308800002</v>
      </c>
      <c r="AF121" s="38">
        <f t="shared" si="49"/>
        <v>372858.24004</v>
      </c>
      <c r="AG121" s="38">
        <f t="shared" si="49"/>
        <v>343465.25437500002</v>
      </c>
      <c r="AH121" s="38">
        <f t="shared" si="49"/>
        <v>328476.089745</v>
      </c>
      <c r="AI121" s="38">
        <f t="shared" si="49"/>
        <v>358164.34591199999</v>
      </c>
      <c r="AJ121" s="38">
        <f t="shared" si="49"/>
        <v>397081.34072199999</v>
      </c>
      <c r="AK121" s="38">
        <f t="shared" si="49"/>
        <v>344602.22649999999</v>
      </c>
      <c r="AL121" s="38">
        <f t="shared" si="49"/>
        <v>303320.13340499997</v>
      </c>
      <c r="AM121" s="38">
        <f t="shared" si="49"/>
        <v>381604.01354999997</v>
      </c>
      <c r="AN121" s="38"/>
    </row>
    <row r="122" spans="1:40" ht="21.75" customHeight="1" x14ac:dyDescent="0.3">
      <c r="A122" s="34" t="s">
        <v>541</v>
      </c>
      <c r="B122" s="35" t="s">
        <v>23</v>
      </c>
      <c r="C122" s="8">
        <v>7584</v>
      </c>
      <c r="D122" s="8">
        <v>204758</v>
      </c>
      <c r="E122" s="8">
        <v>100630</v>
      </c>
      <c r="F122" s="8">
        <v>116656</v>
      </c>
      <c r="G122" s="8">
        <v>72250.970879999993</v>
      </c>
      <c r="H122" s="8">
        <f>O90</f>
        <v>0</v>
      </c>
      <c r="I122" s="8">
        <f>I106*I117/10^6</f>
        <v>0</v>
      </c>
      <c r="K122" s="34"/>
      <c r="L122" s="35"/>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row>
    <row r="123" spans="1:40" ht="20.399999999999999" x14ac:dyDescent="0.3">
      <c r="A123" s="34" t="s">
        <v>530</v>
      </c>
      <c r="B123" s="78" t="s">
        <v>23</v>
      </c>
      <c r="C123" s="79">
        <f t="shared" ref="C123:F123" si="50">SUM(C121:C122)</f>
        <v>2022196</v>
      </c>
      <c r="D123" s="79">
        <f t="shared" si="50"/>
        <v>2588246</v>
      </c>
      <c r="E123" s="79">
        <f t="shared" si="50"/>
        <v>3714253</v>
      </c>
      <c r="F123" s="79">
        <f t="shared" si="50"/>
        <v>3005662</v>
      </c>
      <c r="G123" s="79">
        <f>G184</f>
        <v>5696550</v>
      </c>
      <c r="H123" s="79">
        <f>SUM(H121:H122)</f>
        <v>11826591.51779942</v>
      </c>
      <c r="I123" s="79">
        <f>SUM(I121:I122)</f>
        <v>20274156.887656149</v>
      </c>
    </row>
    <row r="124" spans="1:40" ht="20.399999999999999" x14ac:dyDescent="0.3">
      <c r="A124" s="34"/>
      <c r="B124" s="8"/>
      <c r="C124" s="8"/>
      <c r="D124" s="8"/>
      <c r="E124" s="8"/>
      <c r="F124" s="8"/>
      <c r="G124" s="8"/>
      <c r="H124" s="8"/>
      <c r="I124" s="8"/>
    </row>
    <row r="125" spans="1:40" ht="19.2" thickBot="1" x14ac:dyDescent="0.35">
      <c r="K125" s="108" t="s">
        <v>579</v>
      </c>
      <c r="L125" s="2"/>
      <c r="M125" s="82">
        <v>0</v>
      </c>
      <c r="N125" s="82">
        <v>13990131</v>
      </c>
      <c r="O125" s="82">
        <v>13990231</v>
      </c>
      <c r="P125" s="82">
        <v>13990331</v>
      </c>
      <c r="Q125" s="82">
        <v>13990431</v>
      </c>
      <c r="R125" s="82">
        <v>13990531</v>
      </c>
      <c r="S125" s="82">
        <v>13990631</v>
      </c>
      <c r="T125" s="82">
        <v>13990730</v>
      </c>
      <c r="U125" s="82">
        <v>13990830</v>
      </c>
      <c r="V125" s="82">
        <v>13990930</v>
      </c>
      <c r="W125" s="82">
        <v>13991030</v>
      </c>
      <c r="X125" s="82">
        <v>13991130</v>
      </c>
      <c r="Y125" s="82">
        <v>13991230</v>
      </c>
      <c r="Z125" s="88">
        <v>14000131</v>
      </c>
      <c r="AA125" s="88">
        <v>14000231</v>
      </c>
      <c r="AB125" s="88">
        <v>14000331</v>
      </c>
      <c r="AC125" s="88">
        <v>14000431</v>
      </c>
      <c r="AD125" s="88">
        <v>14000531</v>
      </c>
      <c r="AE125" s="88">
        <v>14000631</v>
      </c>
      <c r="AF125" s="88">
        <v>14000730</v>
      </c>
      <c r="AG125" s="88">
        <v>14000830</v>
      </c>
      <c r="AH125" s="88">
        <v>14000930</v>
      </c>
      <c r="AI125" s="88">
        <v>14001030</v>
      </c>
      <c r="AJ125" s="88">
        <f>AJ104</f>
        <v>14001130</v>
      </c>
      <c r="AK125" s="88">
        <f>AK104</f>
        <v>14001230</v>
      </c>
      <c r="AL125" s="88">
        <f>AL118</f>
        <v>14010130</v>
      </c>
      <c r="AM125" s="88">
        <f>AM118</f>
        <v>14010231</v>
      </c>
      <c r="AN125" s="82"/>
    </row>
    <row r="126" spans="1:40" ht="21.6" thickTop="1" thickBot="1" x14ac:dyDescent="0.35">
      <c r="A126" s="2" t="s">
        <v>26</v>
      </c>
      <c r="B126" s="2" t="s">
        <v>23</v>
      </c>
      <c r="C126" s="802">
        <v>1397</v>
      </c>
      <c r="D126" s="802">
        <v>1398</v>
      </c>
      <c r="E126" s="802">
        <v>1399</v>
      </c>
      <c r="F126" s="802" t="s">
        <v>4023</v>
      </c>
      <c r="G126" s="802">
        <v>1400</v>
      </c>
      <c r="H126" s="802">
        <v>1401</v>
      </c>
      <c r="I126" s="802">
        <v>1402</v>
      </c>
      <c r="K126" s="34" t="s">
        <v>570</v>
      </c>
      <c r="L126" s="35"/>
      <c r="M126" s="8"/>
      <c r="N126" s="8">
        <v>178349</v>
      </c>
      <c r="O126" s="8"/>
      <c r="P126" s="8"/>
      <c r="Q126" s="8"/>
      <c r="R126" s="8"/>
      <c r="S126" s="8"/>
      <c r="T126" s="8"/>
      <c r="U126" s="8">
        <v>0</v>
      </c>
      <c r="V126" s="8">
        <v>0</v>
      </c>
      <c r="W126" s="8">
        <v>0</v>
      </c>
      <c r="X126" s="8">
        <v>0</v>
      </c>
      <c r="Y126" s="8">
        <v>0</v>
      </c>
      <c r="Z126" s="8">
        <v>220708</v>
      </c>
      <c r="AA126" s="8">
        <v>0</v>
      </c>
      <c r="AB126" s="8">
        <v>0</v>
      </c>
      <c r="AC126" s="8">
        <v>0</v>
      </c>
      <c r="AD126" s="8">
        <v>0</v>
      </c>
      <c r="AE126" s="8">
        <v>0</v>
      </c>
      <c r="AF126" s="8">
        <v>0</v>
      </c>
      <c r="AG126" s="8">
        <v>0</v>
      </c>
      <c r="AH126" s="8">
        <v>0</v>
      </c>
      <c r="AI126" s="38">
        <v>0</v>
      </c>
      <c r="AJ126" s="38">
        <v>0</v>
      </c>
      <c r="AK126" s="38">
        <v>0</v>
      </c>
      <c r="AL126" s="38"/>
      <c r="AM126" s="38"/>
      <c r="AN126" s="87"/>
    </row>
    <row r="127" spans="1:40" ht="21" thickTop="1" x14ac:dyDescent="0.3">
      <c r="A127" s="100" t="s">
        <v>574</v>
      </c>
      <c r="B127" s="37"/>
      <c r="C127" s="30"/>
      <c r="D127" s="30"/>
      <c r="E127" s="30"/>
      <c r="F127" s="30"/>
      <c r="G127" s="30"/>
      <c r="H127" s="30"/>
      <c r="I127" s="30"/>
      <c r="K127" s="34" t="s">
        <v>578</v>
      </c>
      <c r="L127" s="35"/>
      <c r="M127" s="8"/>
      <c r="N127" s="38">
        <f t="shared" ref="N127:AM127" si="51">(N121+N120)*1000000/N107</f>
        <v>311600.153737541</v>
      </c>
      <c r="O127" s="38">
        <f t="shared" si="51"/>
        <v>326009.71608714369</v>
      </c>
      <c r="P127" s="38">
        <f t="shared" si="51"/>
        <v>643153.45703148993</v>
      </c>
      <c r="Q127" s="38">
        <f t="shared" si="51"/>
        <v>829627.45207395882</v>
      </c>
      <c r="R127" s="38">
        <f t="shared" si="51"/>
        <v>799204.62199408724</v>
      </c>
      <c r="S127" s="38">
        <f t="shared" si="51"/>
        <v>681379.4839005589</v>
      </c>
      <c r="T127" s="38">
        <f t="shared" si="51"/>
        <v>532986.17610513687</v>
      </c>
      <c r="U127" s="38">
        <f t="shared" si="51"/>
        <v>428812.18050329975</v>
      </c>
      <c r="V127" s="38">
        <f t="shared" si="51"/>
        <v>445472.67305919342</v>
      </c>
      <c r="W127" s="38">
        <f t="shared" si="51"/>
        <v>451311.56684078847</v>
      </c>
      <c r="X127" s="38">
        <f t="shared" si="51"/>
        <v>358712.03783991793</v>
      </c>
      <c r="Y127" s="38">
        <f t="shared" si="51"/>
        <v>446601.10413602402</v>
      </c>
      <c r="Z127" s="38">
        <f t="shared" si="51"/>
        <v>527029.46313112963</v>
      </c>
      <c r="AA127" s="38">
        <f t="shared" si="51"/>
        <v>593031.95587851852</v>
      </c>
      <c r="AB127" s="38">
        <f t="shared" si="51"/>
        <v>777830.97970646434</v>
      </c>
      <c r="AC127" s="38">
        <f t="shared" si="51"/>
        <v>987039.45323214354</v>
      </c>
      <c r="AD127" s="38">
        <f t="shared" si="51"/>
        <v>1004821.5934482024</v>
      </c>
      <c r="AE127" s="38">
        <f t="shared" si="51"/>
        <v>871937.54206658667</v>
      </c>
      <c r="AF127" s="38">
        <f t="shared" si="51"/>
        <v>861867.33371497318</v>
      </c>
      <c r="AG127" s="38">
        <f t="shared" si="51"/>
        <v>710505.43479086633</v>
      </c>
      <c r="AH127" s="38">
        <f t="shared" si="51"/>
        <v>674255.64587193215</v>
      </c>
      <c r="AI127" s="38">
        <f t="shared" si="51"/>
        <v>673021.42901749513</v>
      </c>
      <c r="AJ127" s="38">
        <f t="shared" si="51"/>
        <v>662670.9669963381</v>
      </c>
      <c r="AK127" s="38">
        <f t="shared" si="51"/>
        <v>676552.83358869993</v>
      </c>
      <c r="AL127" s="38">
        <f t="shared" si="51"/>
        <v>646351.5100845804</v>
      </c>
      <c r="AM127" s="38">
        <f t="shared" si="51"/>
        <v>806604.33229818742</v>
      </c>
      <c r="AN127" s="38"/>
    </row>
    <row r="128" spans="1:40" ht="20.399999999999999" x14ac:dyDescent="0.3">
      <c r="A128" s="91" t="s">
        <v>543</v>
      </c>
      <c r="B128" s="30"/>
      <c r="C128" s="38">
        <v>234308</v>
      </c>
      <c r="D128" s="38">
        <v>401743</v>
      </c>
      <c r="E128" s="38">
        <v>332138</v>
      </c>
      <c r="F128" s="38">
        <v>294795</v>
      </c>
      <c r="G128" s="161">
        <f>G17*10^3*G107/10^6</f>
        <v>780664.039075854</v>
      </c>
      <c r="H128" s="161">
        <f>H107*10^3*H17/10^6</f>
        <v>1241809.2672016483</v>
      </c>
      <c r="I128" s="161">
        <f>I107*10^3*I17/10^6</f>
        <v>1800623.4374423905</v>
      </c>
    </row>
    <row r="129" spans="1:20" ht="20.399999999999999" x14ac:dyDescent="0.3">
      <c r="A129" s="91" t="s">
        <v>544</v>
      </c>
      <c r="B129" s="41"/>
      <c r="C129" s="39">
        <v>49974</v>
      </c>
      <c r="D129" s="39">
        <v>31528</v>
      </c>
      <c r="E129" s="39">
        <v>44307</v>
      </c>
      <c r="F129" s="39">
        <v>35945</v>
      </c>
      <c r="G129" s="161">
        <v>0</v>
      </c>
      <c r="H129" s="161"/>
      <c r="I129" s="161"/>
    </row>
    <row r="130" spans="1:20" ht="20.399999999999999" x14ac:dyDescent="0.3">
      <c r="A130" s="91" t="s">
        <v>545</v>
      </c>
      <c r="B130" s="40"/>
      <c r="C130" s="38">
        <v>1237</v>
      </c>
      <c r="D130" s="38">
        <v>1840</v>
      </c>
      <c r="E130" s="38">
        <v>0</v>
      </c>
      <c r="F130" s="38">
        <v>0</v>
      </c>
      <c r="G130" s="161">
        <v>0</v>
      </c>
      <c r="H130" s="161"/>
      <c r="I130" s="161"/>
    </row>
    <row r="131" spans="1:20" ht="24" customHeight="1" thickBot="1" x14ac:dyDescent="0.35">
      <c r="A131" s="91" t="s">
        <v>546</v>
      </c>
      <c r="B131" s="40"/>
      <c r="C131" s="39">
        <v>53257</v>
      </c>
      <c r="D131" s="39">
        <v>81628</v>
      </c>
      <c r="E131" s="39">
        <v>17011</v>
      </c>
      <c r="F131" s="39">
        <v>7834</v>
      </c>
      <c r="G131" s="39">
        <f>(O53*10^3/N60)*100/10^6</f>
        <v>15094.715454695262</v>
      </c>
      <c r="H131" s="39">
        <f>O99*مفروضات!C12/10^6</f>
        <v>14724.666975385073</v>
      </c>
      <c r="I131" s="39">
        <f>O99*مفروضات!D12/10^6</f>
        <v>14724.666975385073</v>
      </c>
      <c r="M131" s="116" t="s">
        <v>581</v>
      </c>
      <c r="N131" s="116"/>
      <c r="O131" s="116"/>
      <c r="P131" s="116"/>
    </row>
    <row r="132" spans="1:20" ht="18.600000000000001" customHeight="1" thickBot="1" x14ac:dyDescent="0.35">
      <c r="A132" s="91" t="s">
        <v>552</v>
      </c>
      <c r="B132" s="40"/>
      <c r="C132" s="39">
        <v>24028</v>
      </c>
      <c r="D132" s="39">
        <v>30708</v>
      </c>
      <c r="E132" s="39">
        <v>42240</v>
      </c>
      <c r="F132" s="39">
        <v>24771</v>
      </c>
      <c r="G132" s="38">
        <f>F132+7/6*F132</f>
        <v>53670.5</v>
      </c>
      <c r="H132" s="39">
        <f>G132*(1+مفروضات!C3)</f>
        <v>80505.75</v>
      </c>
      <c r="I132" s="39">
        <f>H132*(1+مفروضات!D3)</f>
        <v>120758.625</v>
      </c>
      <c r="K132" s="113" t="s">
        <v>0</v>
      </c>
      <c r="L132" s="114"/>
      <c r="M132" s="117"/>
      <c r="N132" s="117"/>
      <c r="O132" s="117"/>
      <c r="P132" s="117"/>
      <c r="Q132" s="113" t="s">
        <v>3666</v>
      </c>
      <c r="R132" s="115"/>
      <c r="S132" s="115"/>
      <c r="T132" s="114"/>
    </row>
    <row r="133" spans="1:20" ht="21.75" customHeight="1" thickBot="1" x14ac:dyDescent="0.35">
      <c r="A133" s="91" t="s">
        <v>576</v>
      </c>
      <c r="B133" s="40"/>
      <c r="C133" s="102">
        <f t="shared" ref="C133:I133" si="52">SUM(C128:C132)</f>
        <v>362804</v>
      </c>
      <c r="D133" s="102">
        <f t="shared" si="52"/>
        <v>547447</v>
      </c>
      <c r="E133" s="102">
        <f t="shared" si="52"/>
        <v>435696</v>
      </c>
      <c r="F133" s="102">
        <f t="shared" si="52"/>
        <v>363345</v>
      </c>
      <c r="G133" s="102">
        <f t="shared" si="52"/>
        <v>849429.25453054928</v>
      </c>
      <c r="H133" s="102">
        <f t="shared" si="52"/>
        <v>1337039.6841770334</v>
      </c>
      <c r="I133" s="102">
        <f t="shared" si="52"/>
        <v>1936106.7294177755</v>
      </c>
      <c r="K133" s="109" t="s">
        <v>582</v>
      </c>
      <c r="L133" s="109" t="s">
        <v>1</v>
      </c>
      <c r="M133" s="109" t="s">
        <v>584</v>
      </c>
      <c r="N133" s="109" t="s">
        <v>583</v>
      </c>
      <c r="O133" s="109" t="s">
        <v>586</v>
      </c>
      <c r="P133" s="109" t="s">
        <v>585</v>
      </c>
      <c r="Q133" s="109" t="s">
        <v>584</v>
      </c>
      <c r="R133" s="109" t="s">
        <v>583</v>
      </c>
      <c r="S133" s="109" t="s">
        <v>586</v>
      </c>
      <c r="T133" s="109" t="s">
        <v>585</v>
      </c>
    </row>
    <row r="134" spans="1:20" ht="21" thickBot="1" x14ac:dyDescent="0.35">
      <c r="A134" s="101" t="s">
        <v>547</v>
      </c>
      <c r="B134" s="40"/>
      <c r="G134" s="38"/>
      <c r="K134" s="110" t="s">
        <v>587</v>
      </c>
      <c r="L134" s="110"/>
      <c r="M134" s="110"/>
      <c r="N134" s="110"/>
      <c r="O134" s="110"/>
      <c r="P134" s="110"/>
      <c r="Q134" s="110"/>
      <c r="R134" s="110"/>
      <c r="S134" s="110"/>
      <c r="T134" s="110"/>
    </row>
    <row r="135" spans="1:20" ht="22.95" customHeight="1" thickBot="1" x14ac:dyDescent="0.35">
      <c r="A135" s="91" t="s">
        <v>548</v>
      </c>
      <c r="B135" s="40"/>
      <c r="C135" s="39">
        <v>33590</v>
      </c>
      <c r="D135" s="39">
        <v>52199</v>
      </c>
      <c r="E135" s="39">
        <v>86187</v>
      </c>
      <c r="F135" s="39">
        <v>11848</v>
      </c>
      <c r="G135" s="38">
        <f>F135*2</f>
        <v>23696</v>
      </c>
      <c r="H135" s="39">
        <f>G135*(1+مفروضات!C4)</f>
        <v>34359.199999999997</v>
      </c>
      <c r="I135" s="39">
        <f>H135*(1+مفروضات!D4)</f>
        <v>49820.84</v>
      </c>
      <c r="K135" s="110" t="s">
        <v>570</v>
      </c>
      <c r="L135" s="110" t="s">
        <v>588</v>
      </c>
      <c r="M135" s="111">
        <v>327360</v>
      </c>
      <c r="N135" s="111">
        <v>327360</v>
      </c>
      <c r="O135" s="111">
        <v>220708</v>
      </c>
      <c r="P135" s="111">
        <v>72251</v>
      </c>
      <c r="Q135" s="111">
        <v>327360</v>
      </c>
      <c r="R135" s="111">
        <v>327360</v>
      </c>
      <c r="S135" s="111">
        <v>220708</v>
      </c>
      <c r="T135" s="111">
        <v>72251</v>
      </c>
    </row>
    <row r="136" spans="1:20" ht="22.2" customHeight="1" thickBot="1" x14ac:dyDescent="0.35">
      <c r="A136" s="92" t="s">
        <v>549</v>
      </c>
      <c r="B136" s="73"/>
      <c r="C136" s="39">
        <v>1086312</v>
      </c>
      <c r="D136" s="39">
        <v>1350327</v>
      </c>
      <c r="E136" s="39">
        <v>1428625</v>
      </c>
      <c r="F136" s="39">
        <v>694984</v>
      </c>
      <c r="G136" s="38">
        <f>F136*2</f>
        <v>1389968</v>
      </c>
      <c r="H136" s="39">
        <f>G136</f>
        <v>1389968</v>
      </c>
      <c r="I136" s="39">
        <f>H136</f>
        <v>1389968</v>
      </c>
      <c r="K136" s="110" t="s">
        <v>571</v>
      </c>
      <c r="L136" s="110" t="s">
        <v>588</v>
      </c>
      <c r="M136" s="111">
        <v>5945964</v>
      </c>
      <c r="N136" s="111">
        <v>5785983</v>
      </c>
      <c r="O136" s="111">
        <v>192120</v>
      </c>
      <c r="P136" s="111">
        <v>1111603</v>
      </c>
      <c r="Q136" s="111">
        <v>8521586</v>
      </c>
      <c r="R136" s="111">
        <v>8052407</v>
      </c>
      <c r="S136" s="111">
        <v>156853</v>
      </c>
      <c r="T136" s="111">
        <v>1263044</v>
      </c>
    </row>
    <row r="137" spans="1:20" ht="21" thickBot="1" x14ac:dyDescent="0.35">
      <c r="A137" s="92" t="s">
        <v>550</v>
      </c>
      <c r="B137" s="73"/>
      <c r="C137" s="39">
        <v>10362</v>
      </c>
      <c r="D137" s="39">
        <v>22828</v>
      </c>
      <c r="E137" s="39">
        <v>31640</v>
      </c>
      <c r="F137" s="39">
        <v>14045</v>
      </c>
      <c r="G137" s="38">
        <f>E137</f>
        <v>31640</v>
      </c>
      <c r="H137" s="39">
        <f>H128*G137/G128</f>
        <v>50330.030906473483</v>
      </c>
      <c r="I137" s="39">
        <f>H137*(1+مفروضات!D4)</f>
        <v>72978.544814386551</v>
      </c>
      <c r="K137" s="110" t="s">
        <v>572</v>
      </c>
      <c r="L137" s="110" t="s">
        <v>588</v>
      </c>
      <c r="M137" s="111">
        <v>5564610</v>
      </c>
      <c r="N137" s="111">
        <v>5396671</v>
      </c>
      <c r="O137" s="111">
        <v>597152</v>
      </c>
      <c r="P137" s="111">
        <v>3222635</v>
      </c>
      <c r="Q137" s="111">
        <v>8027013</v>
      </c>
      <c r="R137" s="111">
        <v>7789751</v>
      </c>
      <c r="S137" s="111">
        <v>573106</v>
      </c>
      <c r="T137" s="111">
        <v>4464355</v>
      </c>
    </row>
    <row r="138" spans="1:20" ht="20.399999999999999" x14ac:dyDescent="0.3">
      <c r="A138" s="92" t="s">
        <v>551</v>
      </c>
      <c r="B138" s="73"/>
      <c r="C138" s="39">
        <v>22781</v>
      </c>
      <c r="D138" s="39">
        <v>31432</v>
      </c>
      <c r="E138" s="39">
        <v>9775</v>
      </c>
      <c r="F138" s="39">
        <v>7879</v>
      </c>
      <c r="G138" s="38">
        <f>F138*2</f>
        <v>15758</v>
      </c>
      <c r="H138" s="39">
        <f>G138*(1+مفروضات!C4)</f>
        <v>22849.1</v>
      </c>
      <c r="I138" s="39">
        <f>H138*(1+مفروضات!D4)</f>
        <v>33131.195</v>
      </c>
    </row>
    <row r="139" spans="1:20" ht="20.399999999999999" x14ac:dyDescent="0.3">
      <c r="A139" s="103" t="s">
        <v>573</v>
      </c>
      <c r="B139" s="73"/>
      <c r="C139" s="105">
        <f t="shared" ref="C139:I139" si="53">SUM(C135:C138)</f>
        <v>1153045</v>
      </c>
      <c r="D139" s="105">
        <f t="shared" si="53"/>
        <v>1456786</v>
      </c>
      <c r="E139" s="105">
        <f t="shared" si="53"/>
        <v>1556227</v>
      </c>
      <c r="F139" s="105">
        <f t="shared" si="53"/>
        <v>728756</v>
      </c>
      <c r="G139" s="105">
        <f t="shared" si="53"/>
        <v>1461062</v>
      </c>
      <c r="H139" s="105">
        <f t="shared" si="53"/>
        <v>1497506.3309064736</v>
      </c>
      <c r="I139" s="105">
        <f t="shared" si="53"/>
        <v>1545898.5798143868</v>
      </c>
    </row>
    <row r="140" spans="1:20" ht="20.399999999999999" x14ac:dyDescent="0.3">
      <c r="A140" s="92" t="s">
        <v>537</v>
      </c>
      <c r="B140" s="93"/>
      <c r="C140" s="77">
        <f>C139+C133</f>
        <v>1515849</v>
      </c>
      <c r="D140" s="77">
        <f>D139+D133</f>
        <v>2004233</v>
      </c>
      <c r="E140" s="77">
        <f>E139+E133</f>
        <v>1991923</v>
      </c>
      <c r="F140" s="77">
        <f>F139+F133</f>
        <v>1092101</v>
      </c>
      <c r="G140" s="77">
        <v>2350111</v>
      </c>
      <c r="H140" s="77">
        <f>H139+H133</f>
        <v>2834546.0150835067</v>
      </c>
      <c r="I140" s="77">
        <f>I139+I133</f>
        <v>3482005.3092321623</v>
      </c>
      <c r="M140" t="str">
        <f>M131</f>
        <v>از ابتدای سال مالی تا تاریخ ۱۴۰۰/۰۹/۳۰</v>
      </c>
      <c r="Q140" t="str">
        <f>Q132</f>
        <v>از ابتدای سال مالی تا تاریخ ۱۴۰۰/۱۲/۲۹</v>
      </c>
    </row>
    <row r="141" spans="1:20" ht="21" thickBot="1" x14ac:dyDescent="0.35">
      <c r="A141" s="92"/>
      <c r="B141" s="93"/>
      <c r="C141" s="77"/>
      <c r="D141" s="77"/>
      <c r="E141" s="77"/>
      <c r="F141" s="77"/>
      <c r="G141" s="77"/>
      <c r="H141" s="77"/>
      <c r="I141" s="77"/>
      <c r="K141" s="108" t="s">
        <v>589</v>
      </c>
      <c r="L141" s="82" t="s">
        <v>1</v>
      </c>
      <c r="M141" s="413" t="s">
        <v>584</v>
      </c>
      <c r="N141" s="414" t="s">
        <v>583</v>
      </c>
      <c r="O141" s="414" t="s">
        <v>586</v>
      </c>
      <c r="P141" s="415" t="s">
        <v>585</v>
      </c>
      <c r="Q141" s="413" t="s">
        <v>584</v>
      </c>
      <c r="R141" s="414" t="s">
        <v>583</v>
      </c>
      <c r="S141" s="414" t="s">
        <v>586</v>
      </c>
      <c r="T141" s="415" t="s">
        <v>585</v>
      </c>
    </row>
    <row r="142" spans="1:20" ht="21" thickTop="1" x14ac:dyDescent="0.3">
      <c r="A142" s="92"/>
      <c r="B142" s="93"/>
      <c r="C142" s="77"/>
      <c r="D142" s="77"/>
      <c r="E142" s="77"/>
      <c r="F142" s="77"/>
      <c r="G142" s="77"/>
      <c r="H142" s="77"/>
      <c r="I142" s="77"/>
      <c r="K142" s="34" t="s">
        <v>570</v>
      </c>
      <c r="L142" s="38"/>
      <c r="M142" s="416"/>
      <c r="N142" s="40"/>
      <c r="O142" s="40">
        <f>O135</f>
        <v>220708</v>
      </c>
      <c r="P142" s="417">
        <f>P135</f>
        <v>72251</v>
      </c>
      <c r="Q142" s="416"/>
      <c r="R142" s="40"/>
      <c r="S142" s="40">
        <f>S135</f>
        <v>220708</v>
      </c>
      <c r="T142" s="417">
        <f>T135</f>
        <v>72251</v>
      </c>
    </row>
    <row r="143" spans="1:20" ht="20.399999999999999" x14ac:dyDescent="0.3">
      <c r="A143" s="92"/>
      <c r="B143" s="93"/>
      <c r="C143" s="77"/>
      <c r="D143" s="77"/>
      <c r="E143" s="77"/>
      <c r="F143" s="77"/>
      <c r="G143" s="77"/>
      <c r="H143" s="77"/>
      <c r="I143" s="77"/>
      <c r="K143" s="158" t="s">
        <v>590</v>
      </c>
      <c r="L143" s="38"/>
      <c r="M143" s="418"/>
      <c r="N143" s="146">
        <f>N137</f>
        <v>5396671</v>
      </c>
      <c r="O143" s="146">
        <f>P143/N143*1000000</f>
        <v>803131.78253779036</v>
      </c>
      <c r="P143" s="419">
        <f>P137+P136</f>
        <v>4334238</v>
      </c>
      <c r="Q143" s="418"/>
      <c r="R143" s="146">
        <f>R137</f>
        <v>7789751</v>
      </c>
      <c r="S143" s="146">
        <f>T143/R143*1000000</f>
        <v>735248.02012285113</v>
      </c>
      <c r="T143" s="419">
        <f>T137+T136</f>
        <v>5727399</v>
      </c>
    </row>
    <row r="144" spans="1:20" ht="20.399999999999999" x14ac:dyDescent="0.3">
      <c r="A144" s="92"/>
      <c r="B144" s="93"/>
      <c r="C144" s="77"/>
      <c r="D144" s="77"/>
      <c r="E144" s="77"/>
      <c r="F144" s="77"/>
      <c r="G144" s="77"/>
      <c r="H144" s="77"/>
      <c r="I144" s="77"/>
    </row>
    <row r="145" spans="1:9" ht="20.399999999999999" x14ac:dyDescent="0.3">
      <c r="A145" s="92"/>
      <c r="B145" s="93"/>
      <c r="C145" s="77"/>
      <c r="D145" s="77"/>
      <c r="E145" s="77"/>
      <c r="F145" s="77"/>
      <c r="G145" s="40"/>
      <c r="H145" s="40"/>
      <c r="I145" s="40"/>
    </row>
    <row r="146" spans="1:9" ht="20.399999999999999" x14ac:dyDescent="0.3">
      <c r="A146" s="112"/>
      <c r="B146" s="30"/>
      <c r="C146" s="87"/>
      <c r="D146" s="87"/>
      <c r="E146" s="87"/>
      <c r="F146" s="87"/>
      <c r="G146" s="87"/>
    </row>
    <row r="147" spans="1:9" ht="20.399999999999999" x14ac:dyDescent="0.3">
      <c r="A147" s="91"/>
      <c r="B147" s="41"/>
      <c r="C147" s="39"/>
      <c r="D147" s="39"/>
      <c r="E147" s="39"/>
      <c r="F147" s="39"/>
      <c r="G147" s="39"/>
      <c r="H147" s="39"/>
      <c r="I147" s="39"/>
    </row>
    <row r="148" spans="1:9" ht="20.399999999999999" x14ac:dyDescent="0.3">
      <c r="A148" s="91"/>
      <c r="B148" s="40"/>
      <c r="C148" s="38"/>
      <c r="D148" s="38"/>
      <c r="E148" s="38"/>
      <c r="F148" s="38"/>
      <c r="G148" s="38"/>
      <c r="H148" s="38"/>
      <c r="I148" s="38"/>
    </row>
    <row r="149" spans="1:9" ht="20.399999999999999" x14ac:dyDescent="0.3">
      <c r="A149" s="91"/>
      <c r="B149" s="40"/>
      <c r="C149" s="39"/>
      <c r="D149" s="39"/>
      <c r="E149" s="39"/>
      <c r="F149" s="39"/>
      <c r="G149" s="39"/>
      <c r="H149" s="39"/>
      <c r="I149" s="39"/>
    </row>
    <row r="150" spans="1:9" ht="21" thickBot="1" x14ac:dyDescent="0.35">
      <c r="A150" s="44" t="s">
        <v>11</v>
      </c>
      <c r="B150" s="44" t="s">
        <v>1</v>
      </c>
      <c r="C150" s="802">
        <v>1397</v>
      </c>
      <c r="D150" s="802">
        <v>1398</v>
      </c>
      <c r="E150" s="802">
        <v>1399</v>
      </c>
      <c r="F150" s="802" t="s">
        <v>4023</v>
      </c>
      <c r="G150" s="802">
        <v>1400</v>
      </c>
      <c r="H150" s="802">
        <v>1401</v>
      </c>
      <c r="I150" s="802">
        <v>1402</v>
      </c>
    </row>
    <row r="151" spans="1:9" ht="21" thickTop="1" x14ac:dyDescent="0.3">
      <c r="A151" s="45" t="s">
        <v>553</v>
      </c>
      <c r="B151" s="47" t="s">
        <v>23</v>
      </c>
      <c r="C151" s="38">
        <v>2452</v>
      </c>
      <c r="D151" s="38">
        <v>4589</v>
      </c>
      <c r="E151" s="38">
        <v>4200</v>
      </c>
      <c r="F151" s="38">
        <v>2100</v>
      </c>
      <c r="G151" s="38">
        <f t="shared" ref="G151:G152" si="54">$G$154*F151/$F$154</f>
        <v>3661.2855705138491</v>
      </c>
      <c r="H151" s="38">
        <f>G151*(1+مفروضات!C4)</f>
        <v>5308.8640772450808</v>
      </c>
      <c r="I151" s="38">
        <f>H151*(1+مفروضات!D4)</f>
        <v>7697.8529120053672</v>
      </c>
    </row>
    <row r="152" spans="1:9" ht="20.399999999999999" x14ac:dyDescent="0.3">
      <c r="A152" s="45" t="s">
        <v>554</v>
      </c>
      <c r="B152" s="47" t="s">
        <v>23</v>
      </c>
      <c r="C152" s="38">
        <v>30015</v>
      </c>
      <c r="D152" s="38">
        <v>48179</v>
      </c>
      <c r="E152" s="38">
        <v>59543</v>
      </c>
      <c r="F152" s="38">
        <v>37529</v>
      </c>
      <c r="G152" s="38">
        <f t="shared" si="54"/>
        <v>65430.660083721064</v>
      </c>
      <c r="H152" s="38">
        <f>G152*(1+مفروضات!C3)</f>
        <v>98145.990125581593</v>
      </c>
      <c r="I152" s="38">
        <f>H152*(1+مفروضات!D3)</f>
        <v>147218.98518837237</v>
      </c>
    </row>
    <row r="153" spans="1:9" ht="20.399999999999999" x14ac:dyDescent="0.3">
      <c r="A153" s="45" t="s">
        <v>555</v>
      </c>
      <c r="B153" s="47" t="s">
        <v>23</v>
      </c>
      <c r="C153" s="38">
        <v>9060</v>
      </c>
      <c r="D153" s="38">
        <v>11175</v>
      </c>
      <c r="E153" s="38">
        <v>16176</v>
      </c>
      <c r="F153" s="38">
        <v>28932</v>
      </c>
      <c r="G153" s="38">
        <f>$G$154*F153/$F$154</f>
        <v>50442.054345765086</v>
      </c>
      <c r="H153" s="38">
        <f>G153*(1+مفروضات!C4)</f>
        <v>73140.978801359379</v>
      </c>
      <c r="I153" s="38">
        <f>H153*(1+مفروضات!D4)</f>
        <v>106054.4192619711</v>
      </c>
    </row>
    <row r="154" spans="1:9" ht="20.399999999999999" x14ac:dyDescent="0.3">
      <c r="A154" s="45" t="s">
        <v>22</v>
      </c>
      <c r="B154" s="94" t="s">
        <v>23</v>
      </c>
      <c r="C154" s="53">
        <f>SUM(C151:C153)</f>
        <v>41527</v>
      </c>
      <c r="D154" s="53">
        <f>SUM(D151:D153)</f>
        <v>63943</v>
      </c>
      <c r="E154" s="53">
        <f t="shared" ref="E154:I154" si="55">SUM(E151:E153)</f>
        <v>79919</v>
      </c>
      <c r="F154" s="53">
        <f t="shared" si="55"/>
        <v>68561</v>
      </c>
      <c r="G154" s="53">
        <v>119534</v>
      </c>
      <c r="H154" s="53">
        <f t="shared" si="55"/>
        <v>176595.83300418605</v>
      </c>
      <c r="I154" s="53">
        <f t="shared" si="55"/>
        <v>260971.25736234884</v>
      </c>
    </row>
    <row r="155" spans="1:9" ht="20.399999999999999" x14ac:dyDescent="0.3">
      <c r="A155" s="48"/>
      <c r="B155" s="43"/>
      <c r="C155" s="38"/>
      <c r="D155" s="38"/>
      <c r="E155" s="38"/>
      <c r="F155" s="38"/>
      <c r="G155" s="38"/>
      <c r="H155" s="40"/>
      <c r="I155" s="40"/>
    </row>
    <row r="157" spans="1:9" ht="20.399999999999999" x14ac:dyDescent="0.3">
      <c r="A157" s="120"/>
      <c r="B157" s="77"/>
      <c r="C157" s="53"/>
      <c r="D157" s="53"/>
      <c r="E157" s="53"/>
      <c r="F157" s="53"/>
      <c r="G157" s="53"/>
      <c r="H157" s="53"/>
      <c r="I157" s="53"/>
    </row>
    <row r="158" spans="1:9" ht="18.600000000000001" x14ac:dyDescent="0.3">
      <c r="B158" s="25"/>
      <c r="E158" s="38"/>
      <c r="F158" s="38"/>
      <c r="G158" s="38"/>
      <c r="H158" s="38"/>
      <c r="I158" s="38"/>
    </row>
    <row r="159" spans="1:9" ht="20.399999999999999" x14ac:dyDescent="0.3">
      <c r="A159" s="51"/>
      <c r="B159" s="25"/>
      <c r="C159" s="46"/>
      <c r="D159" s="46"/>
      <c r="E159" s="46"/>
      <c r="F159" s="46"/>
      <c r="G159" s="46"/>
      <c r="H159" s="46"/>
      <c r="I159" s="46"/>
    </row>
    <row r="160" spans="1:9" ht="20.399999999999999" x14ac:dyDescent="0.3">
      <c r="A160" s="52"/>
      <c r="B160" s="25"/>
      <c r="C160" s="46"/>
      <c r="D160" s="46"/>
      <c r="E160" s="46"/>
      <c r="F160" s="46"/>
      <c r="G160" s="46"/>
      <c r="H160" s="46"/>
      <c r="I160" s="46"/>
    </row>
    <row r="161" spans="1:9" ht="21" thickBot="1" x14ac:dyDescent="0.35">
      <c r="A161" s="2" t="s">
        <v>556</v>
      </c>
      <c r="B161" s="2" t="s">
        <v>1</v>
      </c>
      <c r="C161" s="802">
        <v>1397</v>
      </c>
      <c r="D161" s="802">
        <v>1398</v>
      </c>
      <c r="E161" s="802">
        <v>1399</v>
      </c>
      <c r="F161" s="802" t="s">
        <v>4023</v>
      </c>
      <c r="G161" s="802">
        <v>1400</v>
      </c>
      <c r="H161" s="802">
        <v>1401</v>
      </c>
      <c r="I161" s="802">
        <v>1402</v>
      </c>
    </row>
    <row r="162" spans="1:9" ht="21" thickTop="1" x14ac:dyDescent="0.3">
      <c r="A162" s="6" t="s">
        <v>557</v>
      </c>
      <c r="B162" s="7"/>
      <c r="C162" s="8">
        <v>0</v>
      </c>
      <c r="D162" s="8">
        <v>0</v>
      </c>
      <c r="E162" s="8">
        <v>767857</v>
      </c>
      <c r="F162" s="8">
        <v>0</v>
      </c>
      <c r="G162" s="8">
        <v>0</v>
      </c>
      <c r="H162" s="8">
        <v>0</v>
      </c>
      <c r="I162" s="8">
        <v>0</v>
      </c>
    </row>
    <row r="163" spans="1:9" ht="20.399999999999999" x14ac:dyDescent="0.3">
      <c r="A163" s="27" t="s">
        <v>537</v>
      </c>
      <c r="B163" s="97"/>
      <c r="C163" s="79">
        <f t="shared" ref="C163:H163" si="56">SUM(C162)</f>
        <v>0</v>
      </c>
      <c r="D163" s="79">
        <f t="shared" si="56"/>
        <v>0</v>
      </c>
      <c r="E163" s="79">
        <f t="shared" si="56"/>
        <v>767857</v>
      </c>
      <c r="F163" s="79">
        <f t="shared" si="56"/>
        <v>0</v>
      </c>
      <c r="G163" s="79">
        <f t="shared" si="56"/>
        <v>0</v>
      </c>
      <c r="H163" s="79">
        <f t="shared" si="56"/>
        <v>0</v>
      </c>
      <c r="I163" s="79">
        <v>0</v>
      </c>
    </row>
    <row r="164" spans="1:9" ht="20.399999999999999" x14ac:dyDescent="0.3">
      <c r="A164" s="27"/>
      <c r="B164" s="26"/>
      <c r="C164" s="26"/>
      <c r="D164" s="8"/>
      <c r="E164" s="38"/>
      <c r="F164" s="38"/>
      <c r="G164" s="18"/>
      <c r="H164" s="18"/>
      <c r="I164" s="18"/>
    </row>
    <row r="165" spans="1:9" ht="20.399999999999999" x14ac:dyDescent="0.3">
      <c r="A165" s="27"/>
      <c r="B165" s="26"/>
      <c r="C165" s="26"/>
      <c r="D165" s="8"/>
      <c r="E165" s="38"/>
      <c r="F165" s="38"/>
      <c r="G165" s="18"/>
      <c r="H165" s="18"/>
      <c r="I165" s="18"/>
    </row>
    <row r="166" spans="1:9" ht="21" thickBot="1" x14ac:dyDescent="0.35">
      <c r="A166" s="2" t="s">
        <v>563</v>
      </c>
      <c r="B166" s="2" t="s">
        <v>1</v>
      </c>
      <c r="C166" s="802">
        <v>1397</v>
      </c>
      <c r="D166" s="802">
        <v>1398</v>
      </c>
      <c r="E166" s="802">
        <v>1399</v>
      </c>
      <c r="F166" s="802" t="s">
        <v>4023</v>
      </c>
      <c r="G166" s="802">
        <v>1400</v>
      </c>
      <c r="H166" s="802">
        <v>1401</v>
      </c>
      <c r="I166" s="802">
        <v>1402</v>
      </c>
    </row>
    <row r="167" spans="1:9" ht="21" thickTop="1" x14ac:dyDescent="0.3">
      <c r="A167" s="6" t="s">
        <v>564</v>
      </c>
      <c r="B167" s="7"/>
      <c r="C167" s="8">
        <v>1475</v>
      </c>
      <c r="D167" s="8">
        <v>0</v>
      </c>
      <c r="E167" s="8">
        <v>0</v>
      </c>
      <c r="F167" s="8">
        <v>0</v>
      </c>
      <c r="G167" s="8">
        <v>0</v>
      </c>
      <c r="H167" s="8">
        <v>0</v>
      </c>
      <c r="I167" s="8">
        <v>0</v>
      </c>
    </row>
    <row r="168" spans="1:9" ht="20.399999999999999" x14ac:dyDescent="0.3">
      <c r="A168" s="27" t="s">
        <v>537</v>
      </c>
      <c r="B168" s="97"/>
      <c r="C168" s="79">
        <f t="shared" ref="C168:H168" si="57">SUM(C167)</f>
        <v>1475</v>
      </c>
      <c r="D168" s="79">
        <f t="shared" si="57"/>
        <v>0</v>
      </c>
      <c r="E168" s="79">
        <f t="shared" si="57"/>
        <v>0</v>
      </c>
      <c r="F168" s="79">
        <f t="shared" si="57"/>
        <v>0</v>
      </c>
      <c r="G168" s="79">
        <f t="shared" si="57"/>
        <v>0</v>
      </c>
      <c r="H168" s="79">
        <f t="shared" si="57"/>
        <v>0</v>
      </c>
      <c r="I168" s="79">
        <v>0</v>
      </c>
    </row>
    <row r="169" spans="1:9" ht="20.399999999999999" x14ac:dyDescent="0.3">
      <c r="A169" s="27"/>
      <c r="B169" s="26"/>
      <c r="C169" s="26"/>
      <c r="D169" s="8"/>
      <c r="E169" s="38"/>
      <c r="F169" s="38"/>
      <c r="G169" s="18"/>
      <c r="H169" s="18"/>
      <c r="I169" s="18"/>
    </row>
    <row r="170" spans="1:9" ht="20.399999999999999" x14ac:dyDescent="0.3">
      <c r="A170" s="27"/>
      <c r="B170" s="26"/>
      <c r="C170" s="26"/>
      <c r="D170" s="8"/>
      <c r="E170" s="38"/>
      <c r="F170" s="38"/>
      <c r="G170" s="18"/>
      <c r="H170" s="18"/>
      <c r="I170" s="18"/>
    </row>
    <row r="171" spans="1:9" ht="20.399999999999999" x14ac:dyDescent="0.3">
      <c r="A171" s="27"/>
      <c r="B171" s="26"/>
      <c r="C171" s="26"/>
      <c r="D171" s="26"/>
      <c r="E171" s="26"/>
      <c r="F171" s="26"/>
      <c r="G171" s="26"/>
      <c r="H171" s="26"/>
      <c r="I171" s="26"/>
    </row>
    <row r="172" spans="1:9" ht="21" thickBot="1" x14ac:dyDescent="0.35">
      <c r="A172" s="2" t="s">
        <v>558</v>
      </c>
      <c r="B172" s="2" t="s">
        <v>1</v>
      </c>
      <c r="C172" s="802">
        <v>1397</v>
      </c>
      <c r="D172" s="802">
        <v>1398</v>
      </c>
      <c r="E172" s="802">
        <v>1399</v>
      </c>
      <c r="F172" s="802" t="s">
        <v>4023</v>
      </c>
      <c r="G172" s="802">
        <v>1400</v>
      </c>
      <c r="H172" s="802">
        <v>1401</v>
      </c>
      <c r="I172" s="802">
        <v>1402</v>
      </c>
    </row>
    <row r="173" spans="1:9" ht="21" thickTop="1" x14ac:dyDescent="0.3">
      <c r="A173" s="6" t="s">
        <v>559</v>
      </c>
      <c r="B173" s="7" t="s">
        <v>23</v>
      </c>
      <c r="C173" s="8">
        <v>2205</v>
      </c>
      <c r="D173" s="8">
        <v>763</v>
      </c>
      <c r="E173" s="8">
        <v>3688</v>
      </c>
      <c r="F173" s="8">
        <v>4383</v>
      </c>
      <c r="G173" s="18"/>
      <c r="H173" s="18">
        <f>G173*(1+مفروضات!C4)</f>
        <v>0</v>
      </c>
      <c r="I173" s="18"/>
    </row>
    <row r="174" spans="1:9" ht="20.399999999999999" x14ac:dyDescent="0.3">
      <c r="A174" s="6" t="s">
        <v>560</v>
      </c>
      <c r="B174" s="7" t="s">
        <v>23</v>
      </c>
      <c r="C174" s="8">
        <v>52689</v>
      </c>
      <c r="D174" s="8">
        <v>1602</v>
      </c>
      <c r="E174" s="8">
        <v>322</v>
      </c>
      <c r="F174" s="8">
        <v>0</v>
      </c>
      <c r="G174" s="8"/>
      <c r="H174" s="8">
        <f>R183</f>
        <v>1716.2900130680764</v>
      </c>
      <c r="I174" s="8"/>
    </row>
    <row r="175" spans="1:9" ht="20.399999999999999" x14ac:dyDescent="0.3">
      <c r="A175" s="27" t="s">
        <v>561</v>
      </c>
      <c r="B175" s="7" t="s">
        <v>23</v>
      </c>
      <c r="C175" s="26">
        <v>0</v>
      </c>
      <c r="D175" s="8">
        <v>0</v>
      </c>
      <c r="E175" s="38">
        <v>0</v>
      </c>
      <c r="F175" s="38">
        <v>414</v>
      </c>
      <c r="G175" s="18"/>
      <c r="H175" s="18">
        <f>G175*(1+مفروضات!C4)</f>
        <v>0</v>
      </c>
      <c r="I175" s="18"/>
    </row>
    <row r="176" spans="1:9" ht="20.399999999999999" x14ac:dyDescent="0.3">
      <c r="A176" s="27" t="s">
        <v>539</v>
      </c>
      <c r="B176" s="7" t="s">
        <v>23</v>
      </c>
      <c r="C176" s="26">
        <v>0</v>
      </c>
      <c r="D176" s="26">
        <v>14587</v>
      </c>
      <c r="E176" s="40">
        <v>554</v>
      </c>
      <c r="F176" s="40">
        <v>8</v>
      </c>
      <c r="G176" s="95"/>
      <c r="H176" s="95">
        <f>G176</f>
        <v>0</v>
      </c>
      <c r="I176" s="95"/>
    </row>
    <row r="177" spans="1:21" ht="20.399999999999999" x14ac:dyDescent="0.3">
      <c r="A177" s="27" t="s">
        <v>562</v>
      </c>
      <c r="B177" s="7" t="s">
        <v>23</v>
      </c>
      <c r="C177" s="26">
        <v>0</v>
      </c>
      <c r="D177" s="26">
        <v>359</v>
      </c>
      <c r="E177" s="40">
        <v>0</v>
      </c>
      <c r="F177" s="40">
        <v>0</v>
      </c>
      <c r="G177" s="40"/>
      <c r="H177" s="40">
        <v>0</v>
      </c>
      <c r="I177" s="40"/>
    </row>
    <row r="178" spans="1:21" ht="20.399999999999999" x14ac:dyDescent="0.3">
      <c r="A178" s="27" t="s">
        <v>537</v>
      </c>
      <c r="B178" s="97" t="s">
        <v>23</v>
      </c>
      <c r="C178" s="96">
        <f>SUM(C173:C177)</f>
        <v>54894</v>
      </c>
      <c r="D178" s="96">
        <f>SUM(D173:D177)</f>
        <v>17311</v>
      </c>
      <c r="E178" s="96">
        <f t="shared" ref="E178:F178" si="58">SUM(E173:E177)</f>
        <v>4564</v>
      </c>
      <c r="F178" s="96">
        <f t="shared" si="58"/>
        <v>4805</v>
      </c>
      <c r="G178" s="96">
        <v>26883</v>
      </c>
      <c r="H178" s="96">
        <f>G178</f>
        <v>26883</v>
      </c>
      <c r="I178" s="96">
        <f>H178*(1+مفروضات!D4)</f>
        <v>38980.35</v>
      </c>
    </row>
    <row r="179" spans="1:21" ht="20.399999999999999" x14ac:dyDescent="0.3">
      <c r="A179" s="27"/>
      <c r="B179" s="96"/>
      <c r="C179" s="96"/>
      <c r="D179" s="96"/>
      <c r="E179" s="96"/>
      <c r="F179" s="96"/>
      <c r="G179" s="96"/>
      <c r="H179" s="96"/>
      <c r="I179" s="96"/>
    </row>
    <row r="180" spans="1:21" ht="20.399999999999999" x14ac:dyDescent="0.3">
      <c r="A180" s="27"/>
      <c r="B180" s="96"/>
      <c r="C180" s="96"/>
      <c r="D180" s="96"/>
      <c r="E180" s="96"/>
      <c r="F180" s="96"/>
      <c r="G180" s="96"/>
      <c r="H180" s="96"/>
      <c r="I180" s="96"/>
    </row>
    <row r="181" spans="1:21" ht="20.399999999999999" x14ac:dyDescent="0.3">
      <c r="A181" s="27"/>
      <c r="B181" s="96"/>
      <c r="C181" s="96"/>
      <c r="D181" s="96"/>
      <c r="E181" s="96"/>
      <c r="F181" s="96"/>
      <c r="G181" s="96"/>
      <c r="H181" s="96"/>
      <c r="I181" s="96"/>
    </row>
    <row r="182" spans="1:21" ht="22.2" x14ac:dyDescent="0.6">
      <c r="D182" s="19"/>
      <c r="E182" s="19"/>
      <c r="F182" s="19"/>
      <c r="J182" s="126"/>
      <c r="K182" s="126" t="s">
        <v>598</v>
      </c>
      <c r="L182" s="126" t="s">
        <v>3667</v>
      </c>
      <c r="M182" s="126" t="s">
        <v>599</v>
      </c>
      <c r="N182" s="126" t="s">
        <v>3671</v>
      </c>
      <c r="O182" s="126" t="s">
        <v>3668</v>
      </c>
      <c r="P182" s="126" t="s">
        <v>3669</v>
      </c>
      <c r="Q182" s="126" t="s">
        <v>3670</v>
      </c>
      <c r="R182" s="126" t="s">
        <v>3672</v>
      </c>
      <c r="S182" s="121"/>
    </row>
    <row r="183" spans="1:21" ht="25.8" thickBot="1" x14ac:dyDescent="0.65">
      <c r="A183" s="2" t="s">
        <v>29</v>
      </c>
      <c r="B183" s="2" t="s">
        <v>23</v>
      </c>
      <c r="C183" s="802">
        <v>1397</v>
      </c>
      <c r="D183" s="802">
        <v>1398</v>
      </c>
      <c r="E183" s="802">
        <v>1399</v>
      </c>
      <c r="F183" s="802" t="s">
        <v>4023</v>
      </c>
      <c r="G183" s="802">
        <v>1400</v>
      </c>
      <c r="H183" s="802">
        <v>1401</v>
      </c>
      <c r="I183" s="802">
        <v>1402</v>
      </c>
      <c r="J183" s="123" t="s">
        <v>597</v>
      </c>
      <c r="K183" s="123">
        <v>1586</v>
      </c>
      <c r="L183" s="123">
        <v>44189</v>
      </c>
      <c r="M183" s="124">
        <f>L183*1000000/K183</f>
        <v>27861916.771752838</v>
      </c>
      <c r="N183" s="124">
        <v>43</v>
      </c>
      <c r="O183" s="128">
        <v>30</v>
      </c>
      <c r="P183" s="128">
        <f>O183*M183/1000000</f>
        <v>835.8575031525852</v>
      </c>
      <c r="Q183" s="128">
        <f>وهور!H49*'بجهرم 1'!O183/'بجهرم 1'!N183</f>
        <v>61.599854278801715</v>
      </c>
      <c r="R183" s="128">
        <f>Q183*M183/1000000</f>
        <v>1716.2900130680764</v>
      </c>
      <c r="S183" s="121"/>
    </row>
    <row r="184" spans="1:21" ht="22.8" thickTop="1" x14ac:dyDescent="0.6">
      <c r="A184" s="6" t="s">
        <v>531</v>
      </c>
      <c r="B184" s="7" t="s">
        <v>23</v>
      </c>
      <c r="C184" s="38">
        <f>C123</f>
        <v>2022196</v>
      </c>
      <c r="D184" s="38">
        <f>D123</f>
        <v>2588246</v>
      </c>
      <c r="E184" s="38">
        <f>E123</f>
        <v>3714253</v>
      </c>
      <c r="F184" s="38">
        <f>F123</f>
        <v>3005662</v>
      </c>
      <c r="G184" s="38">
        <v>5696550</v>
      </c>
      <c r="H184" s="38">
        <f>H123</f>
        <v>11826591.51779942</v>
      </c>
      <c r="I184" s="38">
        <f>I123</f>
        <v>20274156.887656149</v>
      </c>
      <c r="J184" s="164"/>
      <c r="K184" s="164"/>
      <c r="L184" s="164"/>
      <c r="M184" s="164"/>
      <c r="N184" s="164"/>
      <c r="O184" s="164"/>
      <c r="T184" s="121"/>
      <c r="U184" s="121"/>
    </row>
    <row r="185" spans="1:21" ht="20.399999999999999" x14ac:dyDescent="0.3">
      <c r="A185" s="6" t="s">
        <v>532</v>
      </c>
      <c r="B185" s="7" t="s">
        <v>23</v>
      </c>
      <c r="C185" s="38">
        <f>-C140</f>
        <v>-1515849</v>
      </c>
      <c r="D185" s="38">
        <f>-D140</f>
        <v>-2004233</v>
      </c>
      <c r="E185" s="38">
        <f>-E140</f>
        <v>-1991923</v>
      </c>
      <c r="F185" s="38">
        <f>-F140</f>
        <v>-1092101</v>
      </c>
      <c r="G185" s="38">
        <v>-2350111</v>
      </c>
      <c r="H185" s="38">
        <f>-H140</f>
        <v>-2834546.0150835067</v>
      </c>
      <c r="I185" s="38">
        <f>-I140</f>
        <v>-3482005.3092321623</v>
      </c>
      <c r="J185" s="122"/>
      <c r="K185" s="122"/>
      <c r="L185" s="122"/>
      <c r="M185" s="122"/>
      <c r="N185" s="122"/>
      <c r="O185" s="122"/>
    </row>
    <row r="186" spans="1:21" ht="20.399999999999999" x14ac:dyDescent="0.3">
      <c r="A186" s="98" t="s">
        <v>533</v>
      </c>
      <c r="B186" s="7" t="s">
        <v>23</v>
      </c>
      <c r="C186" s="53">
        <f>C185+C184</f>
        <v>506347</v>
      </c>
      <c r="D186" s="53">
        <f t="shared" ref="D186:G186" si="59">D185+D184</f>
        <v>584013</v>
      </c>
      <c r="E186" s="53">
        <f t="shared" si="59"/>
        <v>1722330</v>
      </c>
      <c r="F186" s="53">
        <f t="shared" si="59"/>
        <v>1913561</v>
      </c>
      <c r="G186" s="53">
        <f t="shared" si="59"/>
        <v>3346439</v>
      </c>
      <c r="H186" s="53">
        <f>H185+H184</f>
        <v>8992045.5027159136</v>
      </c>
      <c r="I186" s="53">
        <f>I185+I184</f>
        <v>16792151.578423984</v>
      </c>
      <c r="J186" s="122"/>
      <c r="K186" s="122"/>
      <c r="L186" s="122"/>
      <c r="M186" s="122"/>
      <c r="N186" s="122"/>
      <c r="O186" s="122"/>
    </row>
    <row r="187" spans="1:21" ht="20.399999999999999" x14ac:dyDescent="0.3">
      <c r="A187" s="6" t="s">
        <v>534</v>
      </c>
      <c r="B187" s="7" t="s">
        <v>23</v>
      </c>
      <c r="C187" s="38">
        <f>-C154</f>
        <v>-41527</v>
      </c>
      <c r="D187" s="38">
        <f>-D154</f>
        <v>-63943</v>
      </c>
      <c r="E187" s="38">
        <f>-E154</f>
        <v>-79919</v>
      </c>
      <c r="F187" s="38">
        <f>-F154</f>
        <v>-68561</v>
      </c>
      <c r="G187" s="38">
        <v>-119534</v>
      </c>
      <c r="H187" s="38">
        <f>-H154</f>
        <v>-176595.83300418605</v>
      </c>
      <c r="I187" s="38">
        <f>-I154</f>
        <v>-260971.25736234884</v>
      </c>
    </row>
    <row r="188" spans="1:21" ht="20.399999999999999" x14ac:dyDescent="0.3">
      <c r="A188" s="6" t="s">
        <v>565</v>
      </c>
      <c r="B188" s="7" t="s">
        <v>23</v>
      </c>
      <c r="C188" s="38">
        <v>-1475</v>
      </c>
      <c r="D188" s="38">
        <f t="shared" ref="D188:I188" si="60">D163</f>
        <v>0</v>
      </c>
      <c r="E188" s="38">
        <f t="shared" si="60"/>
        <v>767857</v>
      </c>
      <c r="F188" s="38">
        <f t="shared" si="60"/>
        <v>0</v>
      </c>
      <c r="G188" s="38">
        <f t="shared" si="60"/>
        <v>0</v>
      </c>
      <c r="H188" s="38">
        <f t="shared" si="60"/>
        <v>0</v>
      </c>
      <c r="I188" s="38">
        <f t="shared" si="60"/>
        <v>0</v>
      </c>
    </row>
    <row r="189" spans="1:21" ht="20.399999999999999" x14ac:dyDescent="0.3">
      <c r="A189" s="98" t="s">
        <v>535</v>
      </c>
      <c r="B189" s="7" t="s">
        <v>23</v>
      </c>
      <c r="C189" s="53">
        <f>C188+C187+C186</f>
        <v>463345</v>
      </c>
      <c r="D189" s="53">
        <f t="shared" ref="D189:G189" si="61">D188+D187+D186</f>
        <v>520070</v>
      </c>
      <c r="E189" s="53">
        <f t="shared" si="61"/>
        <v>2410268</v>
      </c>
      <c r="F189" s="53">
        <f t="shared" si="61"/>
        <v>1845000</v>
      </c>
      <c r="G189" s="53">
        <f t="shared" si="61"/>
        <v>3226905</v>
      </c>
      <c r="H189" s="53">
        <f>H188+H187+H186</f>
        <v>8815449.6697117276</v>
      </c>
      <c r="I189" s="53">
        <f>I188+I187+I186</f>
        <v>16531180.321061635</v>
      </c>
    </row>
    <row r="190" spans="1:21" ht="20.399999999999999" x14ac:dyDescent="0.3">
      <c r="A190" s="6" t="s">
        <v>566</v>
      </c>
      <c r="B190" s="7" t="s">
        <v>23</v>
      </c>
      <c r="C190" s="38">
        <f>C178</f>
        <v>54894</v>
      </c>
      <c r="D190" s="38">
        <f>D178</f>
        <v>17311</v>
      </c>
      <c r="E190" s="38">
        <f>E178</f>
        <v>4564</v>
      </c>
      <c r="F190" s="38">
        <f>F178</f>
        <v>4805</v>
      </c>
      <c r="G190" s="38">
        <v>26883</v>
      </c>
      <c r="H190" s="38">
        <f>H178</f>
        <v>26883</v>
      </c>
      <c r="I190" s="38">
        <f>I178</f>
        <v>38980.35</v>
      </c>
    </row>
    <row r="191" spans="1:21" ht="20.399999999999999" x14ac:dyDescent="0.3">
      <c r="A191" s="98" t="s">
        <v>567</v>
      </c>
      <c r="B191" s="7"/>
      <c r="C191" s="53">
        <f>C189+C190</f>
        <v>518239</v>
      </c>
      <c r="D191" s="53">
        <f t="shared" ref="D191:G191" si="62">D189+D190</f>
        <v>537381</v>
      </c>
      <c r="E191" s="53">
        <f t="shared" si="62"/>
        <v>2414832</v>
      </c>
      <c r="F191" s="53">
        <f t="shared" si="62"/>
        <v>1849805</v>
      </c>
      <c r="G191" s="53">
        <f t="shared" si="62"/>
        <v>3253788</v>
      </c>
      <c r="H191" s="53">
        <f>H189+H190</f>
        <v>8842332.6697117276</v>
      </c>
      <c r="I191" s="53">
        <f>I189+I190</f>
        <v>16570160.671061635</v>
      </c>
    </row>
    <row r="192" spans="1:21" ht="20.399999999999999" x14ac:dyDescent="0.3">
      <c r="A192" s="6" t="s">
        <v>568</v>
      </c>
      <c r="B192" s="7" t="s">
        <v>23</v>
      </c>
      <c r="C192" s="38">
        <v>-115836</v>
      </c>
      <c r="D192" s="38">
        <v>-120661</v>
      </c>
      <c r="E192" s="38">
        <v>-421950</v>
      </c>
      <c r="F192" s="38">
        <v>-415125</v>
      </c>
      <c r="G192" s="38">
        <v>-726054</v>
      </c>
      <c r="H192" s="38">
        <f>H191*H204</f>
        <v>-1973088.2909934141</v>
      </c>
      <c r="I192" s="38">
        <f>I191*I204</f>
        <v>-3697484.7272984548</v>
      </c>
    </row>
    <row r="193" spans="1:25" ht="20.399999999999999" x14ac:dyDescent="0.3">
      <c r="A193" s="6" t="s">
        <v>569</v>
      </c>
      <c r="B193" s="7" t="s">
        <v>23</v>
      </c>
      <c r="C193" s="38">
        <v>-957</v>
      </c>
      <c r="D193" s="38">
        <v>-16008</v>
      </c>
      <c r="E193" s="38">
        <v>0</v>
      </c>
      <c r="F193" s="38">
        <v>0</v>
      </c>
      <c r="G193" s="38">
        <v>0</v>
      </c>
      <c r="H193" s="38">
        <v>0</v>
      </c>
      <c r="I193" s="38">
        <v>0</v>
      </c>
    </row>
    <row r="194" spans="1:25" ht="20.399999999999999" x14ac:dyDescent="0.3">
      <c r="A194" s="98" t="s">
        <v>12</v>
      </c>
      <c r="B194" s="7" t="s">
        <v>23</v>
      </c>
      <c r="C194" s="53">
        <f>C191+C192+C193</f>
        <v>401446</v>
      </c>
      <c r="D194" s="53">
        <f>D191+D192+D193</f>
        <v>400712</v>
      </c>
      <c r="E194" s="53">
        <f t="shared" ref="E194:G194" si="63">E191+E192+E193</f>
        <v>1992882</v>
      </c>
      <c r="F194" s="53">
        <f t="shared" si="63"/>
        <v>1434680</v>
      </c>
      <c r="G194" s="53">
        <f t="shared" si="63"/>
        <v>2527734</v>
      </c>
      <c r="H194" s="53">
        <f>H191+H192+H193</f>
        <v>6869244.3787183138</v>
      </c>
      <c r="I194" s="53">
        <f>I191+I192+I193</f>
        <v>12872675.94376318</v>
      </c>
    </row>
    <row r="195" spans="1:25" ht="20.399999999999999" x14ac:dyDescent="0.3">
      <c r="A195" s="6" t="s">
        <v>13</v>
      </c>
      <c r="B195" s="7" t="s">
        <v>14</v>
      </c>
      <c r="C195" s="38">
        <f>C194*1000/C196</f>
        <v>16.626236435127446</v>
      </c>
      <c r="D195" s="38">
        <f t="shared" ref="D195:G195" si="64">D194*1000/D196</f>
        <v>16.595837184559787</v>
      </c>
      <c r="E195" s="38">
        <f t="shared" si="64"/>
        <v>82.536947234023145</v>
      </c>
      <c r="F195" s="38">
        <f t="shared" si="64"/>
        <v>59.418524256683696</v>
      </c>
      <c r="G195" s="38">
        <f t="shared" si="64"/>
        <v>104.68830958363127</v>
      </c>
      <c r="H195" s="38">
        <f>H1</f>
        <v>284.49575078899983</v>
      </c>
      <c r="I195" s="38">
        <f>I194*1000/I196</f>
        <v>533.13310829796274</v>
      </c>
    </row>
    <row r="196" spans="1:25" ht="19.2" thickBot="1" x14ac:dyDescent="0.35">
      <c r="A196" s="14" t="s">
        <v>15</v>
      </c>
      <c r="B196" s="7" t="s">
        <v>23</v>
      </c>
      <c r="C196" s="38">
        <f>24145332082/1000</f>
        <v>24145332.081999999</v>
      </c>
      <c r="D196" s="38">
        <f t="shared" ref="D196:I196" si="65">24145332082/1000</f>
        <v>24145332.081999999</v>
      </c>
      <c r="E196" s="38">
        <f t="shared" si="65"/>
        <v>24145332.081999999</v>
      </c>
      <c r="F196" s="38">
        <f t="shared" si="65"/>
        <v>24145332.081999999</v>
      </c>
      <c r="G196" s="38">
        <f t="shared" si="65"/>
        <v>24145332.081999999</v>
      </c>
      <c r="H196" s="38">
        <f t="shared" si="65"/>
        <v>24145332.081999999</v>
      </c>
      <c r="I196" s="38">
        <f t="shared" si="65"/>
        <v>24145332.081999999</v>
      </c>
    </row>
    <row r="197" spans="1:25" ht="21" thickTop="1" x14ac:dyDescent="0.3">
      <c r="A197" s="15" t="s">
        <v>16</v>
      </c>
      <c r="B197" s="74" t="s">
        <v>5</v>
      </c>
      <c r="C197" s="54">
        <f t="shared" ref="C197:F197" si="66">C186/C184</f>
        <v>0.25039462050167244</v>
      </c>
      <c r="D197" s="54">
        <f t="shared" si="66"/>
        <v>0.22564045303267155</v>
      </c>
      <c r="E197" s="54">
        <f t="shared" si="66"/>
        <v>0.46370831496938952</v>
      </c>
      <c r="F197" s="54">
        <f t="shared" si="66"/>
        <v>0.63665209195178962</v>
      </c>
      <c r="G197" s="54">
        <f t="shared" ref="G197:H197" si="67">G186/G184</f>
        <v>0.58745012332025526</v>
      </c>
      <c r="H197" s="54">
        <f t="shared" si="67"/>
        <v>0.76032434951207883</v>
      </c>
      <c r="I197" s="54">
        <f t="shared" ref="I197" si="68">I186/I184</f>
        <v>0.82825400195299015</v>
      </c>
    </row>
    <row r="198" spans="1:25" ht="20.399999999999999" x14ac:dyDescent="0.3">
      <c r="A198" s="16" t="s">
        <v>17</v>
      </c>
      <c r="B198" s="75" t="s">
        <v>5</v>
      </c>
      <c r="C198" s="55">
        <f t="shared" ref="C198:F198" si="69">C189/C184</f>
        <v>0.22912961948297791</v>
      </c>
      <c r="D198" s="55">
        <f t="shared" si="69"/>
        <v>0.20093530522214659</v>
      </c>
      <c r="E198" s="55">
        <f t="shared" si="69"/>
        <v>0.6489240232154353</v>
      </c>
      <c r="F198" s="55">
        <f t="shared" si="69"/>
        <v>0.61384147651998133</v>
      </c>
      <c r="G198" s="55">
        <f t="shared" ref="G198:H198" si="70">G189/G184</f>
        <v>0.56646654554072207</v>
      </c>
      <c r="H198" s="55">
        <f t="shared" si="70"/>
        <v>0.74539225071265691</v>
      </c>
      <c r="I198" s="55">
        <f t="shared" ref="I198" si="71">I189/I184</f>
        <v>0.81538188801955003</v>
      </c>
    </row>
    <row r="199" spans="1:25" ht="20.399999999999999" x14ac:dyDescent="0.3">
      <c r="A199" s="16" t="s">
        <v>18</v>
      </c>
      <c r="B199" s="75" t="s">
        <v>5</v>
      </c>
      <c r="C199" s="55">
        <f t="shared" ref="C199:F199" si="72">C194/C184</f>
        <v>0.19851982696039355</v>
      </c>
      <c r="D199" s="55">
        <f t="shared" si="72"/>
        <v>0.15481990506311996</v>
      </c>
      <c r="E199" s="55">
        <f t="shared" si="72"/>
        <v>0.53654987961240119</v>
      </c>
      <c r="F199" s="55">
        <f t="shared" si="72"/>
        <v>0.47732579378519607</v>
      </c>
      <c r="G199" s="55">
        <f t="shared" ref="G199:H199" si="73">G194/G184</f>
        <v>0.44373067909524183</v>
      </c>
      <c r="H199" s="55">
        <f t="shared" si="73"/>
        <v>0.58083044200688494</v>
      </c>
      <c r="I199" s="55">
        <f t="shared" ref="I199" si="74">I194/I184</f>
        <v>0.6349302718280071</v>
      </c>
    </row>
    <row r="200" spans="1:25" ht="21" thickBot="1" x14ac:dyDescent="0.35">
      <c r="A200" s="17" t="s">
        <v>19</v>
      </c>
      <c r="B200" s="76" t="s">
        <v>5</v>
      </c>
      <c r="C200" s="56">
        <v>0.1</v>
      </c>
      <c r="D200" s="56">
        <v>0.12</v>
      </c>
      <c r="E200" s="56">
        <v>0.1</v>
      </c>
      <c r="F200" s="56"/>
      <c r="G200" s="56"/>
      <c r="H200" s="56"/>
      <c r="I200" s="56"/>
    </row>
    <row r="201" spans="1:25" ht="15" thickTop="1" x14ac:dyDescent="0.3">
      <c r="E201" s="13"/>
      <c r="F201" s="13"/>
      <c r="G201" s="13"/>
      <c r="H201" s="13"/>
      <c r="I201" s="13"/>
    </row>
    <row r="202" spans="1:25" x14ac:dyDescent="0.3">
      <c r="E202" s="13"/>
      <c r="F202" s="13"/>
      <c r="G202" s="13"/>
      <c r="H202" s="13"/>
      <c r="I202" s="13"/>
    </row>
    <row r="203" spans="1:25" ht="21" thickBot="1" x14ac:dyDescent="0.35">
      <c r="A203" s="2" t="s">
        <v>601</v>
      </c>
      <c r="B203" s="2"/>
      <c r="C203" s="802">
        <v>1397</v>
      </c>
      <c r="D203" s="802">
        <v>1398</v>
      </c>
      <c r="E203" s="802">
        <v>1399</v>
      </c>
      <c r="F203" s="802" t="s">
        <v>4023</v>
      </c>
      <c r="G203" s="802">
        <v>1400</v>
      </c>
      <c r="H203" s="802">
        <v>1401</v>
      </c>
      <c r="I203" s="802">
        <v>1402</v>
      </c>
    </row>
    <row r="204" spans="1:25" ht="21" thickTop="1" x14ac:dyDescent="0.3">
      <c r="A204" s="6" t="s">
        <v>602</v>
      </c>
      <c r="B204" s="7"/>
      <c r="C204" s="87">
        <f>(C193+C192)/C191</f>
        <v>-0.2253651307601319</v>
      </c>
      <c r="D204" s="87">
        <f>(D193+D192)/D191</f>
        <v>-0.25432421317463771</v>
      </c>
      <c r="E204" s="87">
        <f>(E193+E192)/E191</f>
        <v>-0.17473265220934625</v>
      </c>
      <c r="F204" s="87">
        <f>(F193+F192)/F191</f>
        <v>-0.22441554650355036</v>
      </c>
      <c r="G204" s="87">
        <f t="shared" ref="G204" si="75">(G193+G192)/G191</f>
        <v>-0.22314115117518413</v>
      </c>
      <c r="H204" s="87">
        <f>G204</f>
        <v>-0.22314115117518413</v>
      </c>
      <c r="I204" s="87">
        <f>G204</f>
        <v>-0.22314115117518413</v>
      </c>
    </row>
    <row r="207" spans="1:25" x14ac:dyDescent="0.3">
      <c r="K207" s="60"/>
      <c r="L207" s="60"/>
      <c r="M207" s="60"/>
      <c r="N207" s="60"/>
      <c r="O207" s="58"/>
      <c r="P207" s="58"/>
      <c r="Q207" s="58"/>
      <c r="R207" s="58"/>
      <c r="S207" s="57"/>
      <c r="T207" s="57"/>
      <c r="U207" s="57"/>
      <c r="V207" s="57"/>
      <c r="W207" s="57"/>
      <c r="X207" s="57"/>
      <c r="Y207" s="57"/>
    </row>
    <row r="208" spans="1:25" ht="18.75" customHeight="1" x14ac:dyDescent="0.3">
      <c r="K208" s="59"/>
      <c r="L208" s="59"/>
      <c r="M208" s="59"/>
      <c r="N208" s="59"/>
      <c r="O208" s="57"/>
      <c r="P208" s="57"/>
      <c r="Q208" s="57"/>
      <c r="R208" s="57"/>
      <c r="S208" s="57"/>
      <c r="T208" s="57"/>
      <c r="U208" s="57"/>
      <c r="V208" s="57"/>
      <c r="W208" s="57"/>
      <c r="X208" s="57"/>
      <c r="Y208" s="57"/>
    </row>
    <row r="209" spans="5:28" x14ac:dyDescent="0.3">
      <c r="K209" s="61"/>
      <c r="L209" s="61"/>
      <c r="M209" s="59"/>
      <c r="N209" s="59"/>
      <c r="O209" s="57"/>
      <c r="P209" s="57"/>
      <c r="Q209" s="57"/>
      <c r="R209" s="57"/>
      <c r="S209" s="57"/>
      <c r="T209" s="57"/>
      <c r="U209" s="57"/>
      <c r="V209" s="57"/>
      <c r="W209" s="57"/>
      <c r="X209" s="57"/>
      <c r="Y209" s="57"/>
    </row>
    <row r="210" spans="5:28" x14ac:dyDescent="0.3">
      <c r="N210" s="59"/>
      <c r="O210" s="59"/>
      <c r="P210" s="59"/>
      <c r="Q210" s="59"/>
      <c r="R210" s="57"/>
      <c r="S210" s="57"/>
      <c r="T210" s="57"/>
      <c r="U210" s="57"/>
      <c r="V210" s="57"/>
      <c r="W210" s="57"/>
      <c r="X210" s="57"/>
      <c r="Y210" s="57"/>
      <c r="Z210" s="57"/>
      <c r="AA210" s="57"/>
      <c r="AB210" s="57"/>
    </row>
    <row r="211" spans="5:28" x14ac:dyDescent="0.3">
      <c r="N211" s="59"/>
      <c r="O211" s="71"/>
      <c r="P211" s="59"/>
      <c r="Q211" s="59"/>
      <c r="R211" s="57"/>
      <c r="S211" s="57"/>
      <c r="T211" s="57"/>
      <c r="U211" s="57"/>
      <c r="V211" s="57"/>
      <c r="W211" s="57"/>
      <c r="X211" s="57"/>
      <c r="Y211" s="57"/>
      <c r="Z211" s="57"/>
      <c r="AA211" s="57"/>
      <c r="AB211" s="57"/>
    </row>
    <row r="212" spans="5:28" x14ac:dyDescent="0.3">
      <c r="N212" s="59"/>
      <c r="O212" s="59"/>
      <c r="P212" s="59"/>
      <c r="Q212" s="59"/>
      <c r="R212" s="57"/>
      <c r="S212" s="57"/>
      <c r="T212" s="57"/>
      <c r="U212" s="57"/>
      <c r="V212" s="57"/>
      <c r="W212" s="57"/>
      <c r="X212" s="57"/>
      <c r="Y212" s="57"/>
      <c r="Z212" s="57"/>
      <c r="AA212" s="57"/>
      <c r="AB212" s="57"/>
    </row>
    <row r="213" spans="5:28" x14ac:dyDescent="0.3">
      <c r="N213" s="59"/>
      <c r="O213" s="59"/>
      <c r="P213" s="59"/>
      <c r="Q213" s="59"/>
      <c r="R213" s="57"/>
      <c r="S213" s="57"/>
      <c r="T213" s="57"/>
      <c r="U213" s="57"/>
      <c r="V213" s="57"/>
      <c r="W213" s="57"/>
      <c r="X213" s="57"/>
      <c r="Y213" s="57"/>
      <c r="Z213" s="57"/>
      <c r="AA213" s="57"/>
      <c r="AB213" s="57"/>
    </row>
    <row r="214" spans="5:28" x14ac:dyDescent="0.3">
      <c r="N214" s="59"/>
      <c r="O214" s="59"/>
      <c r="P214" s="59"/>
      <c r="Q214" s="59"/>
      <c r="R214" s="57"/>
      <c r="S214" s="57"/>
      <c r="T214" s="57"/>
      <c r="U214" s="57"/>
      <c r="V214" s="57"/>
      <c r="W214" s="57"/>
      <c r="X214" s="57"/>
      <c r="Y214" s="57"/>
      <c r="Z214" s="57"/>
      <c r="AA214" s="57"/>
      <c r="AB214" s="57"/>
    </row>
    <row r="215" spans="5:28" x14ac:dyDescent="0.3">
      <c r="N215" s="59"/>
      <c r="O215" s="59"/>
      <c r="P215" s="59"/>
      <c r="Q215" s="59"/>
      <c r="R215" s="57"/>
      <c r="S215" s="57"/>
      <c r="T215" s="57"/>
      <c r="U215" s="57"/>
      <c r="V215" s="57"/>
      <c r="W215" s="57"/>
      <c r="X215" s="57"/>
      <c r="Y215" s="57"/>
      <c r="Z215" s="57"/>
      <c r="AA215" s="57"/>
      <c r="AB215" s="57"/>
    </row>
    <row r="216" spans="5:28" x14ac:dyDescent="0.3">
      <c r="N216" s="13"/>
      <c r="O216" s="13"/>
      <c r="V216" s="57"/>
      <c r="W216" s="57"/>
      <c r="X216" s="57"/>
      <c r="Y216" s="57"/>
      <c r="Z216" s="57"/>
      <c r="AA216" s="57"/>
      <c r="AB216" s="57"/>
    </row>
    <row r="217" spans="5:28" x14ac:dyDescent="0.3">
      <c r="V217" s="57"/>
      <c r="W217" s="57"/>
      <c r="X217" s="57"/>
      <c r="Y217" s="57"/>
      <c r="Z217" s="57"/>
      <c r="AA217" s="57"/>
      <c r="AB217" s="57"/>
    </row>
    <row r="218" spans="5:28" x14ac:dyDescent="0.3">
      <c r="V218" s="57"/>
      <c r="W218" s="57"/>
      <c r="X218" s="57"/>
      <c r="Y218" s="57"/>
      <c r="Z218" s="57"/>
      <c r="AA218" s="57"/>
      <c r="AB218" s="57"/>
    </row>
    <row r="219" spans="5:28" ht="22.2" x14ac:dyDescent="0.7">
      <c r="E219" s="130"/>
      <c r="F219" s="131"/>
      <c r="G219" s="130"/>
      <c r="H219" s="130"/>
      <c r="O219" s="53"/>
      <c r="V219" s="57"/>
      <c r="W219" s="57"/>
      <c r="X219" s="57"/>
      <c r="Y219" s="57"/>
      <c r="Z219" s="57"/>
      <c r="AA219" s="57"/>
      <c r="AB219" s="57"/>
    </row>
    <row r="220" spans="5:28" ht="22.2" x14ac:dyDescent="0.7">
      <c r="E220" s="130"/>
      <c r="F220" s="131"/>
      <c r="G220" s="130"/>
      <c r="H220" s="130"/>
      <c r="V220" s="57"/>
      <c r="W220" s="57"/>
      <c r="X220" s="57"/>
      <c r="Y220" s="57"/>
      <c r="Z220" s="57"/>
      <c r="AA220" s="57"/>
      <c r="AB220" s="57"/>
    </row>
    <row r="221" spans="5:28" ht="22.2" x14ac:dyDescent="0.7">
      <c r="E221" s="130"/>
      <c r="F221" s="131"/>
      <c r="G221" s="130"/>
      <c r="H221" s="130"/>
      <c r="V221" s="13"/>
      <c r="W221" s="13"/>
      <c r="X221" s="13"/>
      <c r="Y221" s="13"/>
      <c r="Z221" s="13"/>
      <c r="AA221" s="13"/>
      <c r="AB221" s="13"/>
    </row>
    <row r="222" spans="5:28" ht="17.399999999999999" x14ac:dyDescent="0.35">
      <c r="E222" s="130"/>
      <c r="F222" s="130"/>
      <c r="G222" s="130"/>
      <c r="H222" s="130"/>
      <c r="L222" s="130"/>
      <c r="M222" s="130"/>
    </row>
    <row r="223" spans="5:28" ht="17.399999999999999" x14ac:dyDescent="0.35">
      <c r="E223" s="130"/>
      <c r="F223" s="130"/>
      <c r="G223" s="130"/>
      <c r="H223" s="130"/>
      <c r="L223" s="130"/>
      <c r="M223" s="130"/>
    </row>
    <row r="224" spans="5:28" ht="22.2" x14ac:dyDescent="0.7">
      <c r="E224" s="130"/>
      <c r="F224" s="130"/>
      <c r="G224" s="130"/>
      <c r="H224" s="130"/>
      <c r="I224" s="131"/>
      <c r="J224" s="130"/>
      <c r="K224" s="130"/>
      <c r="L224" s="130"/>
      <c r="M224" s="130"/>
    </row>
    <row r="225" spans="5:20" ht="22.2" x14ac:dyDescent="0.7">
      <c r="E225" s="130"/>
      <c r="F225" s="130"/>
      <c r="G225" s="130"/>
      <c r="H225" s="130"/>
      <c r="I225" s="131"/>
      <c r="J225" s="130"/>
      <c r="K225" s="130"/>
      <c r="L225" s="130"/>
      <c r="M225" s="130"/>
    </row>
    <row r="226" spans="5:20" ht="22.2" x14ac:dyDescent="0.7">
      <c r="E226" s="130"/>
      <c r="F226" s="130"/>
      <c r="G226" s="130"/>
      <c r="H226" s="130"/>
      <c r="I226" s="131"/>
      <c r="J226" s="130"/>
      <c r="K226" s="130"/>
      <c r="L226" s="130"/>
      <c r="M226" s="130"/>
    </row>
    <row r="227" spans="5:20" ht="17.399999999999999" x14ac:dyDescent="0.35">
      <c r="E227" s="130"/>
      <c r="F227" s="130"/>
      <c r="G227" s="130"/>
      <c r="H227" s="130"/>
      <c r="I227" s="130"/>
      <c r="J227" s="130"/>
      <c r="K227" s="130"/>
      <c r="L227" s="130"/>
      <c r="M227" s="130"/>
    </row>
    <row r="228" spans="5:20" ht="17.399999999999999" x14ac:dyDescent="0.35">
      <c r="E228" s="130"/>
      <c r="F228" s="130"/>
      <c r="G228" s="130"/>
      <c r="H228" s="130"/>
      <c r="I228" s="130"/>
      <c r="J228" s="130"/>
      <c r="K228" s="130"/>
      <c r="L228" s="130"/>
      <c r="M228" s="130"/>
    </row>
    <row r="229" spans="5:20" ht="17.399999999999999" x14ac:dyDescent="0.35">
      <c r="I229" s="130"/>
      <c r="J229" s="130"/>
      <c r="K229" s="130"/>
      <c r="L229" s="130"/>
      <c r="M229" s="130"/>
    </row>
    <row r="230" spans="5:20" ht="17.399999999999999" x14ac:dyDescent="0.35">
      <c r="I230" s="130"/>
      <c r="J230" s="130"/>
      <c r="K230" s="130"/>
      <c r="L230" s="130"/>
      <c r="M230" s="130"/>
    </row>
    <row r="231" spans="5:20" ht="17.399999999999999" x14ac:dyDescent="0.35">
      <c r="I231" s="130"/>
      <c r="J231" s="130"/>
      <c r="K231" s="130"/>
      <c r="L231" s="130"/>
      <c r="M231" s="130"/>
      <c r="Q231" s="57"/>
      <c r="R231" s="57"/>
      <c r="S231" s="57"/>
      <c r="T231" s="57"/>
    </row>
    <row r="232" spans="5:20" ht="17.399999999999999" x14ac:dyDescent="0.35">
      <c r="I232" s="130"/>
      <c r="J232" s="130"/>
      <c r="K232" s="130"/>
    </row>
    <row r="233" spans="5:20" ht="17.399999999999999" x14ac:dyDescent="0.35">
      <c r="I233" s="130"/>
      <c r="J233" s="130"/>
      <c r="K233" s="130"/>
    </row>
  </sheetData>
  <conditionalFormatting sqref="M209:N209 N210:Q215 K207:N208">
    <cfRule type="colorScale" priority="2">
      <colorScale>
        <cfvo type="min"/>
        <cfvo type="max"/>
        <color rgb="FFFCFCFF"/>
        <color rgb="FF63BE7B"/>
      </colorScale>
    </cfRule>
  </conditionalFormatting>
  <conditionalFormatting sqref="C9:I9">
    <cfRule type="colorScale" priority="42">
      <colorScale>
        <cfvo type="min"/>
        <cfvo type="max"/>
        <color rgb="FFFCFCFF"/>
        <color rgb="FF63BE7B"/>
      </colorScale>
    </cfRule>
  </conditionalFormatting>
  <pageMargins left="0.7" right="0.7" top="0.75" bottom="0.75" header="0.3" footer="0.3"/>
  <pageSetup orientation="portrait" r:id="rId1"/>
  <ignoredErrors>
    <ignoredError sqref="C36:N36" formulaRange="1"/>
    <ignoredError sqref="G123 F13 H195" formula="1"/>
  </ignoredError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A188"/>
  <sheetViews>
    <sheetView showGridLines="0" rightToLeft="1" zoomScale="70" zoomScaleNormal="70" workbookViewId="0">
      <pane ySplit="1" topLeftCell="A97" activePane="bottomLeft" state="frozen"/>
      <selection activeCell="M13" sqref="M12:M13"/>
      <selection pane="bottomLeft" activeCell="J131" sqref="J131"/>
    </sheetView>
  </sheetViews>
  <sheetFormatPr defaultRowHeight="14.4" x14ac:dyDescent="0.3"/>
  <cols>
    <col min="1" max="1" width="53.33203125" bestFit="1" customWidth="1"/>
    <col min="2" max="2" width="15.109375" bestFit="1" customWidth="1"/>
    <col min="3" max="8" width="17.109375" customWidth="1"/>
    <col min="9" max="9" width="17.33203125" bestFit="1" customWidth="1"/>
    <col min="10" max="11" width="16.109375" bestFit="1" customWidth="1"/>
    <col min="12" max="12" width="13" customWidth="1"/>
    <col min="13" max="13" width="31.33203125" bestFit="1" customWidth="1"/>
    <col min="14" max="14" width="13" customWidth="1"/>
    <col min="15" max="15" width="21" bestFit="1" customWidth="1"/>
    <col min="16" max="16" width="24.88671875" bestFit="1" customWidth="1"/>
    <col min="17" max="17" width="16.88671875" bestFit="1" customWidth="1"/>
    <col min="18" max="18" width="13.109375" bestFit="1" customWidth="1"/>
    <col min="19" max="19" width="16.88671875" bestFit="1" customWidth="1"/>
    <col min="20" max="20" width="13.6640625" bestFit="1" customWidth="1"/>
    <col min="21" max="21" width="14.109375" bestFit="1" customWidth="1"/>
    <col min="22" max="22" width="20.5546875" bestFit="1" customWidth="1"/>
    <col min="23" max="37" width="11.5546875" bestFit="1" customWidth="1"/>
    <col min="38" max="38" width="8.88671875" bestFit="1" customWidth="1"/>
  </cols>
  <sheetData>
    <row r="1" spans="1:10" ht="20.399999999999999" x14ac:dyDescent="0.3">
      <c r="A1" s="1" t="str">
        <f>A158</f>
        <v>سود هر سهم</v>
      </c>
      <c r="B1" s="1" t="str">
        <f>B153</f>
        <v>م.ر</v>
      </c>
      <c r="C1" s="1">
        <f>C158</f>
        <v>451.92928176795579</v>
      </c>
      <c r="D1" s="1">
        <f>D158</f>
        <v>-80.890607734806636</v>
      </c>
      <c r="E1" s="1">
        <f>E158</f>
        <v>-303.2975138121547</v>
      </c>
      <c r="F1" s="1">
        <f>F158</f>
        <v>-317.22403314917125</v>
      </c>
      <c r="G1" s="1">
        <f>G158</f>
        <v>-563.64751381215467</v>
      </c>
      <c r="H1" s="1"/>
      <c r="I1" s="1">
        <f>I158</f>
        <v>-979.17964479220689</v>
      </c>
      <c r="J1" s="1">
        <f>مفروضات!G26</f>
        <v>445.37267960112075</v>
      </c>
    </row>
    <row r="2" spans="1:10" ht="20.399999999999999" x14ac:dyDescent="0.3">
      <c r="A2" s="72"/>
      <c r="B2" s="72"/>
      <c r="C2" s="180" t="s">
        <v>8</v>
      </c>
      <c r="D2" s="180" t="s">
        <v>9</v>
      </c>
      <c r="E2" s="180" t="s">
        <v>2</v>
      </c>
      <c r="F2" s="180" t="s">
        <v>542</v>
      </c>
      <c r="G2" s="180" t="s">
        <v>24</v>
      </c>
      <c r="H2" s="180"/>
      <c r="I2" s="180" t="s">
        <v>3</v>
      </c>
      <c r="J2" s="180" t="s">
        <v>4</v>
      </c>
    </row>
    <row r="3" spans="1:10" ht="18.600000000000001" x14ac:dyDescent="0.3">
      <c r="F3" s="30"/>
    </row>
    <row r="4" spans="1:10" ht="18.600000000000001" x14ac:dyDescent="0.3">
      <c r="F4" s="26"/>
    </row>
    <row r="5" spans="1:10" ht="19.2" thickBot="1" x14ac:dyDescent="0.35">
      <c r="A5" s="2" t="s">
        <v>3788</v>
      </c>
      <c r="B5" s="2" t="s">
        <v>1</v>
      </c>
      <c r="C5" s="2" t="s">
        <v>624</v>
      </c>
      <c r="D5" s="2" t="s">
        <v>3748</v>
      </c>
      <c r="E5" s="2" t="s">
        <v>3752</v>
      </c>
      <c r="F5" s="25"/>
    </row>
    <row r="6" spans="1:10" ht="24" thickTop="1" x14ac:dyDescent="0.3">
      <c r="A6" s="3" t="s">
        <v>3750</v>
      </c>
      <c r="B6" s="491"/>
      <c r="C6" s="496">
        <v>2</v>
      </c>
      <c r="D6" s="496">
        <v>1</v>
      </c>
      <c r="E6" s="496">
        <f>D6+C6</f>
        <v>3</v>
      </c>
      <c r="F6" s="25"/>
    </row>
    <row r="7" spans="1:10" ht="23.4" x14ac:dyDescent="0.3">
      <c r="A7" s="498" t="s">
        <v>3749</v>
      </c>
      <c r="B7" s="494"/>
      <c r="C7" s="494">
        <v>162</v>
      </c>
      <c r="D7" s="494">
        <v>160</v>
      </c>
      <c r="E7" s="494"/>
      <c r="F7" s="30"/>
    </row>
    <row r="8" spans="1:10" ht="23.4" x14ac:dyDescent="0.3">
      <c r="A8" s="6" t="s">
        <v>3757</v>
      </c>
      <c r="B8" s="493"/>
      <c r="C8" s="493">
        <f>C6*C7</f>
        <v>324</v>
      </c>
      <c r="D8" s="493">
        <f>D6*D7</f>
        <v>160</v>
      </c>
      <c r="E8" s="493">
        <f>D8+C8</f>
        <v>484</v>
      </c>
      <c r="F8" s="28"/>
    </row>
    <row r="9" spans="1:10" ht="23.4" x14ac:dyDescent="0.3">
      <c r="A9" s="34"/>
      <c r="B9" s="493"/>
      <c r="C9" s="493"/>
      <c r="D9" s="493"/>
      <c r="E9" s="493"/>
      <c r="F9" s="28"/>
    </row>
    <row r="10" spans="1:10" ht="19.2" thickBot="1" x14ac:dyDescent="0.35">
      <c r="A10" s="2" t="s">
        <v>3841</v>
      </c>
      <c r="B10" s="2"/>
      <c r="C10" s="2" t="s">
        <v>8</v>
      </c>
      <c r="D10" s="2" t="s">
        <v>9</v>
      </c>
      <c r="E10" s="2" t="s">
        <v>3776</v>
      </c>
      <c r="F10" s="2">
        <v>1399</v>
      </c>
      <c r="G10" s="2" t="s">
        <v>542</v>
      </c>
      <c r="H10" s="2" t="s">
        <v>3799</v>
      </c>
      <c r="I10" s="2" t="s">
        <v>3</v>
      </c>
      <c r="J10" s="2" t="s">
        <v>4</v>
      </c>
    </row>
    <row r="11" spans="1:10" ht="24" thickTop="1" x14ac:dyDescent="0.3">
      <c r="A11" s="34" t="s">
        <v>624</v>
      </c>
      <c r="B11" s="493"/>
      <c r="C11" s="493">
        <v>2</v>
      </c>
      <c r="D11" s="493">
        <v>2</v>
      </c>
      <c r="E11" s="493">
        <v>2</v>
      </c>
      <c r="F11" s="493">
        <v>2</v>
      </c>
      <c r="G11" s="493">
        <v>2</v>
      </c>
      <c r="H11" s="493">
        <v>2</v>
      </c>
      <c r="I11" s="493">
        <v>2</v>
      </c>
      <c r="J11" s="493">
        <v>2</v>
      </c>
    </row>
    <row r="12" spans="1:10" ht="23.4" x14ac:dyDescent="0.3">
      <c r="A12" s="34" t="s">
        <v>3748</v>
      </c>
      <c r="B12" s="493"/>
      <c r="C12" s="493">
        <v>1</v>
      </c>
      <c r="D12" s="493">
        <v>1</v>
      </c>
      <c r="E12" s="493">
        <v>1</v>
      </c>
      <c r="F12" s="493">
        <v>1</v>
      </c>
      <c r="G12" s="493">
        <v>1</v>
      </c>
      <c r="H12" s="493">
        <v>1</v>
      </c>
      <c r="I12" s="493">
        <v>1</v>
      </c>
      <c r="J12" s="493">
        <v>1</v>
      </c>
    </row>
    <row r="13" spans="1:10" ht="23.4" x14ac:dyDescent="0.3">
      <c r="A13" s="34" t="s">
        <v>3842</v>
      </c>
      <c r="B13" s="495"/>
      <c r="C13" s="495">
        <v>162</v>
      </c>
      <c r="D13" s="495">
        <v>162</v>
      </c>
      <c r="E13" s="495">
        <v>162</v>
      </c>
      <c r="F13" s="495">
        <v>162</v>
      </c>
      <c r="G13" s="495">
        <v>162</v>
      </c>
      <c r="H13" s="495">
        <v>162</v>
      </c>
      <c r="I13" s="495">
        <v>162</v>
      </c>
      <c r="J13" s="495">
        <v>162</v>
      </c>
    </row>
    <row r="14" spans="1:10" ht="23.4" x14ac:dyDescent="0.3">
      <c r="A14" s="534" t="s">
        <v>3843</v>
      </c>
      <c r="B14" s="494"/>
      <c r="C14" s="494">
        <v>160</v>
      </c>
      <c r="D14" s="494">
        <v>160</v>
      </c>
      <c r="E14" s="494">
        <v>160</v>
      </c>
      <c r="F14" s="494">
        <v>160</v>
      </c>
      <c r="G14" s="494">
        <v>160</v>
      </c>
      <c r="H14" s="494">
        <v>160</v>
      </c>
      <c r="I14" s="494">
        <v>160</v>
      </c>
      <c r="J14" s="494">
        <v>160</v>
      </c>
    </row>
    <row r="15" spans="1:10" ht="23.4" x14ac:dyDescent="0.3">
      <c r="A15" s="34" t="s">
        <v>3844</v>
      </c>
      <c r="B15" s="493"/>
      <c r="C15" s="493">
        <f>C11*C13+C12*C14</f>
        <v>484</v>
      </c>
      <c r="D15" s="493">
        <f>D11*D13+D12*D14</f>
        <v>484</v>
      </c>
      <c r="E15" s="493">
        <f>(E11*E13+E12*E14)/2</f>
        <v>242</v>
      </c>
      <c r="F15" s="493">
        <f>F11*F13+F12*F14</f>
        <v>484</v>
      </c>
      <c r="G15" s="493">
        <f>(G11*G13+G12*G14)/2</f>
        <v>242</v>
      </c>
      <c r="H15" s="493">
        <f>(H11*H13+H12*H14)/2</f>
        <v>242</v>
      </c>
      <c r="I15" s="493">
        <f>I11*I13+I12*I14</f>
        <v>484</v>
      </c>
      <c r="J15" s="493">
        <f>J11*J13+J12*J14</f>
        <v>484</v>
      </c>
    </row>
    <row r="16" spans="1:10" ht="23.4" x14ac:dyDescent="0.3">
      <c r="A16" s="512"/>
      <c r="B16" s="493"/>
      <c r="C16" s="493"/>
      <c r="D16" s="493"/>
      <c r="F16" s="28"/>
    </row>
    <row r="17" spans="1:10" ht="19.2" thickBot="1" x14ac:dyDescent="0.35">
      <c r="A17" s="2" t="s">
        <v>3788</v>
      </c>
      <c r="B17" s="2" t="s">
        <v>1</v>
      </c>
      <c r="C17" s="2" t="s">
        <v>8</v>
      </c>
      <c r="D17" s="2" t="s">
        <v>9</v>
      </c>
      <c r="E17" s="2" t="s">
        <v>3776</v>
      </c>
      <c r="F17" s="82">
        <v>1399</v>
      </c>
      <c r="G17" s="2" t="s">
        <v>542</v>
      </c>
      <c r="H17" s="2" t="s">
        <v>3799</v>
      </c>
      <c r="I17" s="2" t="s">
        <v>3</v>
      </c>
      <c r="J17" s="2" t="s">
        <v>4</v>
      </c>
    </row>
    <row r="18" spans="1:10" ht="24" thickTop="1" x14ac:dyDescent="0.3">
      <c r="A18" s="6" t="s">
        <v>3751</v>
      </c>
      <c r="B18" s="514" t="s">
        <v>3796</v>
      </c>
      <c r="C18" s="493">
        <f t="shared" ref="C18:J18" si="0">C15</f>
        <v>484</v>
      </c>
      <c r="D18" s="493">
        <f t="shared" si="0"/>
        <v>484</v>
      </c>
      <c r="E18" s="493">
        <f t="shared" si="0"/>
        <v>242</v>
      </c>
      <c r="F18" s="493">
        <f t="shared" si="0"/>
        <v>484</v>
      </c>
      <c r="G18" s="493">
        <f t="shared" si="0"/>
        <v>242</v>
      </c>
      <c r="H18" s="493">
        <f t="shared" si="0"/>
        <v>242</v>
      </c>
      <c r="I18" s="493">
        <f t="shared" si="0"/>
        <v>484</v>
      </c>
      <c r="J18" s="493">
        <f t="shared" si="0"/>
        <v>484</v>
      </c>
    </row>
    <row r="19" spans="1:10" ht="23.4" x14ac:dyDescent="0.3">
      <c r="A19" s="6" t="s">
        <v>3791</v>
      </c>
      <c r="B19" s="514" t="s">
        <v>3796</v>
      </c>
      <c r="C19" s="493">
        <f t="shared" ref="C19:E19" si="1">C52/8760</f>
        <v>377.60593607305935</v>
      </c>
      <c r="D19" s="493">
        <f t="shared" si="1"/>
        <v>304.71552511415524</v>
      </c>
      <c r="E19" s="493">
        <f t="shared" si="1"/>
        <v>187.43196347031963</v>
      </c>
      <c r="F19" s="493">
        <f>F52/8760</f>
        <v>303.66324200913243</v>
      </c>
      <c r="G19" s="493">
        <f>G52/8760</f>
        <v>179.89132420091323</v>
      </c>
      <c r="H19" s="493">
        <f>I19-G19</f>
        <v>111.55513831675364</v>
      </c>
      <c r="I19" s="493">
        <f>G19*F19/E19</f>
        <v>291.44646251766687</v>
      </c>
      <c r="J19" s="493">
        <f>I19</f>
        <v>291.44646251766687</v>
      </c>
    </row>
    <row r="20" spans="1:10" ht="23.4" x14ac:dyDescent="0.3">
      <c r="A20" s="6" t="s">
        <v>3790</v>
      </c>
      <c r="B20" s="514" t="s">
        <v>5</v>
      </c>
      <c r="C20" s="497">
        <f>C19/C18</f>
        <v>0.78017755386995735</v>
      </c>
      <c r="D20" s="497">
        <f>D19/D18</f>
        <v>0.62957753122759352</v>
      </c>
      <c r="E20" s="497">
        <f>E19/E18</f>
        <v>0.77451224574512245</v>
      </c>
      <c r="F20" s="497">
        <f>F19/F18</f>
        <v>0.62740339258085209</v>
      </c>
      <c r="G20" s="497">
        <f>G19/G18</f>
        <v>0.74335257934261667</v>
      </c>
      <c r="H20" s="497">
        <f t="shared" ref="H20:I20" si="2">H19/H18</f>
        <v>0.46097164593699852</v>
      </c>
      <c r="I20" s="497">
        <f t="shared" si="2"/>
        <v>0.60216211263980757</v>
      </c>
      <c r="J20" s="497">
        <f>I20</f>
        <v>0.60216211263980757</v>
      </c>
    </row>
    <row r="21" spans="1:10" ht="23.4" x14ac:dyDescent="0.3">
      <c r="A21" s="511" t="s">
        <v>3800</v>
      </c>
      <c r="B21" s="514" t="s">
        <v>14</v>
      </c>
      <c r="C21" s="515">
        <v>50</v>
      </c>
      <c r="D21" s="515">
        <v>50</v>
      </c>
      <c r="E21" s="515">
        <v>50</v>
      </c>
      <c r="F21" s="515">
        <v>50</v>
      </c>
      <c r="G21" s="515">
        <v>100</v>
      </c>
      <c r="H21" s="515">
        <v>100</v>
      </c>
      <c r="I21" s="515">
        <v>100</v>
      </c>
      <c r="J21" s="515">
        <f>مفروضات!C12</f>
        <v>100</v>
      </c>
    </row>
    <row r="22" spans="1:10" ht="23.4" x14ac:dyDescent="0.3">
      <c r="A22" s="511" t="s">
        <v>3793</v>
      </c>
      <c r="B22" s="514" t="s">
        <v>3765</v>
      </c>
      <c r="C22" s="493">
        <f>C77*1000000/C21</f>
        <v>0</v>
      </c>
      <c r="D22" s="493">
        <f>D77*1000000/D21</f>
        <v>525020000</v>
      </c>
      <c r="E22" s="493">
        <f>E77*1000000/E21</f>
        <v>339140000</v>
      </c>
      <c r="F22" s="493">
        <f>F77*1000000/F21</f>
        <v>600900000</v>
      </c>
      <c r="G22" s="493">
        <f>G77*1000000/G21</f>
        <v>287730000</v>
      </c>
      <c r="H22" s="493">
        <f>I22-G22</f>
        <v>222079981.12873733</v>
      </c>
      <c r="I22" s="493">
        <f>I19*8760*1000/I23</f>
        <v>509809981.12873733</v>
      </c>
      <c r="J22" s="493">
        <f>J19*8760*1000/J23</f>
        <v>509809981.12873733</v>
      </c>
    </row>
    <row r="23" spans="1:10" ht="23.4" x14ac:dyDescent="0.3">
      <c r="A23" s="511" t="s">
        <v>3794</v>
      </c>
      <c r="B23" s="514" t="s">
        <v>3815</v>
      </c>
      <c r="C23" s="513"/>
      <c r="D23" s="513">
        <f>D19*8760*1000/D22</f>
        <v>5.0842025065711782</v>
      </c>
      <c r="E23" s="513">
        <f>E19*8760*1000/E22</f>
        <v>4.8413752432623696</v>
      </c>
      <c r="F23" s="513">
        <f>F19*8760*1000/F22</f>
        <v>4.4268430687302383</v>
      </c>
      <c r="G23" s="513">
        <f>G19*8760*1000/G22</f>
        <v>5.4768289716053244</v>
      </c>
      <c r="H23" s="513">
        <f>H19*8760*1000/H22</f>
        <v>4.4003201310084608</v>
      </c>
      <c r="I23" s="513">
        <f>G23*F23/E23</f>
        <v>5.0078874603478187</v>
      </c>
      <c r="J23" s="513">
        <f>I23</f>
        <v>5.0078874603478187</v>
      </c>
    </row>
    <row r="24" spans="1:10" ht="23.4" x14ac:dyDescent="0.3">
      <c r="A24" s="511" t="s">
        <v>3797</v>
      </c>
      <c r="B24" s="514" t="s">
        <v>3798</v>
      </c>
      <c r="C24" s="513">
        <f>C76*1000000/(C19*8760*1000)</f>
        <v>41.033270170033028</v>
      </c>
      <c r="D24" s="513">
        <f>D76*1000000/(D19*8760*1000)</f>
        <v>77.86624848087969</v>
      </c>
      <c r="E24" s="513">
        <f>E76*1000000/(E19*8760*1000)</f>
        <v>77.601370116645072</v>
      </c>
      <c r="F24" s="513">
        <f>F76*1000000/(F19*8760*1000)</f>
        <v>114.02960050223865</v>
      </c>
      <c r="G24" s="513">
        <f>G76*1000000/(G19*8760*1000)</f>
        <v>108.7915839598743</v>
      </c>
      <c r="H24" s="513">
        <f>G24*(1+مفروضات!C4/2)</f>
        <v>133.26969035084602</v>
      </c>
      <c r="I24" s="513">
        <f>(H24*H19+G24*G19)/SUM(G19,H19)</f>
        <v>118.1609155365495</v>
      </c>
      <c r="J24" s="513">
        <f>I24*(1+مفروضات!C4)</f>
        <v>171.33332752799677</v>
      </c>
    </row>
    <row r="25" spans="1:10" ht="23.4" x14ac:dyDescent="0.3">
      <c r="A25" s="511" t="s">
        <v>3801</v>
      </c>
      <c r="B25" s="514" t="s">
        <v>3803</v>
      </c>
      <c r="C25" s="493"/>
      <c r="D25" s="493">
        <v>156790</v>
      </c>
      <c r="E25" s="493">
        <v>271346</v>
      </c>
      <c r="F25" s="493">
        <v>276376</v>
      </c>
      <c r="G25" s="493">
        <v>271346</v>
      </c>
      <c r="H25" s="493">
        <v>290000</v>
      </c>
      <c r="I25" s="493">
        <v>290000</v>
      </c>
      <c r="J25" s="493">
        <v>330000</v>
      </c>
    </row>
    <row r="26" spans="1:10" ht="23.4" x14ac:dyDescent="0.3">
      <c r="A26" s="511" t="s">
        <v>3802</v>
      </c>
      <c r="B26" s="514" t="s">
        <v>3803</v>
      </c>
      <c r="C26" s="493"/>
      <c r="D26" s="493">
        <v>46325</v>
      </c>
      <c r="E26" s="493">
        <v>49241</v>
      </c>
      <c r="F26" s="493">
        <v>50224</v>
      </c>
      <c r="G26" s="493">
        <v>49241</v>
      </c>
      <c r="H26" s="493">
        <v>49241</v>
      </c>
      <c r="I26" s="493">
        <v>49241</v>
      </c>
      <c r="J26" s="493">
        <v>49241</v>
      </c>
    </row>
    <row r="27" spans="1:10" ht="23.4" x14ac:dyDescent="0.3">
      <c r="A27" s="27"/>
      <c r="B27" s="514"/>
      <c r="C27" s="493"/>
      <c r="D27" s="493"/>
      <c r="E27" s="493"/>
      <c r="F27" s="493"/>
      <c r="G27" s="493"/>
      <c r="H27" s="493"/>
      <c r="I27" s="493"/>
      <c r="J27" s="493"/>
    </row>
    <row r="28" spans="1:10" ht="19.2" thickBot="1" x14ac:dyDescent="0.35">
      <c r="A28" s="2" t="s">
        <v>3804</v>
      </c>
      <c r="B28" s="2" t="s">
        <v>1</v>
      </c>
      <c r="C28" s="2" t="s">
        <v>8</v>
      </c>
      <c r="D28" s="2" t="s">
        <v>9</v>
      </c>
      <c r="E28" s="2" t="s">
        <v>3776</v>
      </c>
      <c r="F28" s="82">
        <v>1399</v>
      </c>
      <c r="G28" s="2" t="s">
        <v>542</v>
      </c>
      <c r="H28" s="2" t="s">
        <v>3799</v>
      </c>
      <c r="I28" s="2" t="s">
        <v>3</v>
      </c>
      <c r="J28" s="2" t="s">
        <v>4</v>
      </c>
    </row>
    <row r="29" spans="1:10" ht="24" thickTop="1" x14ac:dyDescent="0.3">
      <c r="A29" s="6" t="s">
        <v>3805</v>
      </c>
      <c r="B29" s="514" t="s">
        <v>1399</v>
      </c>
      <c r="C29" s="493"/>
      <c r="D29" s="493"/>
      <c r="E29" s="493">
        <v>1749700</v>
      </c>
      <c r="F29" s="493">
        <v>1749700</v>
      </c>
      <c r="G29" s="493">
        <v>1749700</v>
      </c>
      <c r="H29" s="493">
        <v>1749700</v>
      </c>
      <c r="I29" s="493">
        <v>1749700</v>
      </c>
      <c r="J29" s="493">
        <v>1749700</v>
      </c>
    </row>
    <row r="30" spans="1:10" ht="23.4" x14ac:dyDescent="0.3">
      <c r="A30" s="6" t="s">
        <v>3807</v>
      </c>
      <c r="B30" s="514" t="s">
        <v>1399</v>
      </c>
      <c r="C30" s="493"/>
      <c r="D30" s="493"/>
      <c r="E30" s="493">
        <v>35598376</v>
      </c>
      <c r="F30" s="493">
        <v>35598376</v>
      </c>
      <c r="G30" s="493">
        <v>35598376</v>
      </c>
      <c r="H30" s="493">
        <v>35598376</v>
      </c>
      <c r="I30" s="493">
        <v>35598376</v>
      </c>
      <c r="J30" s="493">
        <v>35598376</v>
      </c>
    </row>
    <row r="31" spans="1:10" ht="23.4" x14ac:dyDescent="0.3">
      <c r="A31" s="27" t="s">
        <v>3808</v>
      </c>
      <c r="B31" s="518" t="s">
        <v>1399</v>
      </c>
      <c r="C31" s="493"/>
      <c r="D31" s="493"/>
      <c r="E31" s="493">
        <v>311173823</v>
      </c>
      <c r="F31" s="493">
        <v>311173823</v>
      </c>
      <c r="G31" s="493">
        <v>311173823</v>
      </c>
      <c r="H31" s="493">
        <v>311173823</v>
      </c>
      <c r="I31" s="493">
        <v>311173823</v>
      </c>
      <c r="J31" s="493">
        <v>311173823</v>
      </c>
    </row>
    <row r="32" spans="1:10" ht="23.4" x14ac:dyDescent="0.3">
      <c r="A32" s="27" t="s">
        <v>3809</v>
      </c>
      <c r="B32" s="516"/>
      <c r="C32" s="517"/>
      <c r="D32" s="517"/>
      <c r="E32" s="517">
        <f>SUM(E29:E31)</f>
        <v>348521899</v>
      </c>
      <c r="F32" s="517">
        <f>SUM(F29:F31)</f>
        <v>348521899</v>
      </c>
      <c r="G32" s="517">
        <f>SUM(G29:G31)</f>
        <v>348521899</v>
      </c>
      <c r="H32" s="517">
        <f t="shared" ref="H32:J32" si="3">SUM(H29:H31)</f>
        <v>348521899</v>
      </c>
      <c r="I32" s="517">
        <f t="shared" si="3"/>
        <v>348521899</v>
      </c>
      <c r="J32" s="517">
        <f t="shared" si="3"/>
        <v>348521899</v>
      </c>
    </row>
    <row r="33" spans="1:10" ht="23.4" x14ac:dyDescent="0.3">
      <c r="A33" s="27"/>
      <c r="B33" s="514"/>
      <c r="C33" s="493"/>
      <c r="D33" s="493"/>
      <c r="E33" s="493"/>
      <c r="F33" s="493"/>
      <c r="G33" s="493"/>
      <c r="H33" s="493"/>
      <c r="I33" s="493"/>
      <c r="J33" s="493"/>
    </row>
    <row r="34" spans="1:10" ht="23.4" x14ac:dyDescent="0.3">
      <c r="A34" s="27"/>
      <c r="B34" s="493"/>
      <c r="C34" s="493"/>
      <c r="F34" s="497"/>
    </row>
    <row r="35" spans="1:10" ht="19.2" thickBot="1" x14ac:dyDescent="0.35">
      <c r="A35" s="2" t="s">
        <v>3789</v>
      </c>
      <c r="B35" s="2" t="s">
        <v>1</v>
      </c>
      <c r="C35" s="2" t="s">
        <v>624</v>
      </c>
      <c r="D35" s="2" t="s">
        <v>3748</v>
      </c>
      <c r="E35" s="2" t="s">
        <v>3752</v>
      </c>
      <c r="F35" s="25"/>
    </row>
    <row r="36" spans="1:10" ht="24" thickTop="1" x14ac:dyDescent="0.3">
      <c r="A36" s="3" t="s">
        <v>3750</v>
      </c>
      <c r="B36" s="491"/>
      <c r="C36" s="496">
        <v>2</v>
      </c>
      <c r="D36" s="496">
        <v>1</v>
      </c>
      <c r="E36" s="496">
        <f>D36+C36</f>
        <v>3</v>
      </c>
      <c r="F36" s="25"/>
    </row>
    <row r="37" spans="1:10" ht="23.4" x14ac:dyDescent="0.3">
      <c r="A37" s="498" t="s">
        <v>3749</v>
      </c>
      <c r="B37" s="494"/>
      <c r="C37" s="494">
        <v>125</v>
      </c>
      <c r="D37" s="494">
        <v>100</v>
      </c>
      <c r="E37" s="494"/>
      <c r="F37" s="30"/>
    </row>
    <row r="38" spans="1:10" ht="23.4" x14ac:dyDescent="0.3">
      <c r="A38" s="6" t="s">
        <v>3757</v>
      </c>
      <c r="B38" s="493"/>
      <c r="C38" s="493">
        <f>C36*C37</f>
        <v>250</v>
      </c>
      <c r="D38" s="493">
        <f>D36*D37</f>
        <v>100</v>
      </c>
      <c r="E38" s="493">
        <f>D38+C38</f>
        <v>350</v>
      </c>
      <c r="F38" s="28"/>
    </row>
    <row r="39" spans="1:10" ht="23.4" x14ac:dyDescent="0.3">
      <c r="A39" s="512"/>
      <c r="B39" s="493"/>
      <c r="C39" s="493"/>
      <c r="D39" s="493"/>
      <c r="F39" s="28"/>
    </row>
    <row r="40" spans="1:10" ht="19.2" thickBot="1" x14ac:dyDescent="0.35">
      <c r="A40" s="2" t="s">
        <v>3789</v>
      </c>
      <c r="B40" s="2" t="s">
        <v>1</v>
      </c>
      <c r="C40" s="2" t="s">
        <v>8</v>
      </c>
      <c r="D40" s="2" t="s">
        <v>9</v>
      </c>
      <c r="E40" s="2" t="s">
        <v>3776</v>
      </c>
      <c r="F40" s="82">
        <v>1399</v>
      </c>
      <c r="G40" s="2" t="s">
        <v>542</v>
      </c>
      <c r="H40" s="2" t="str">
        <f>H17</f>
        <v>6 ماهه پایانی 1400</v>
      </c>
      <c r="I40" s="2" t="s">
        <v>3</v>
      </c>
      <c r="J40" s="2" t="s">
        <v>4</v>
      </c>
    </row>
    <row r="41" spans="1:10" ht="24" thickTop="1" x14ac:dyDescent="0.3">
      <c r="A41" s="6" t="s">
        <v>3751</v>
      </c>
      <c r="B41" s="514" t="s">
        <v>3796</v>
      </c>
      <c r="C41" s="493">
        <f>E38</f>
        <v>350</v>
      </c>
      <c r="D41" s="493">
        <f>E38</f>
        <v>350</v>
      </c>
      <c r="E41" s="493">
        <f>E38/2</f>
        <v>175</v>
      </c>
      <c r="F41" s="493">
        <f>E38</f>
        <v>350</v>
      </c>
      <c r="G41" s="493">
        <f>E38/2</f>
        <v>175</v>
      </c>
      <c r="H41" s="493">
        <v>175</v>
      </c>
      <c r="I41" s="493">
        <v>350</v>
      </c>
      <c r="J41" s="493">
        <f>I41</f>
        <v>350</v>
      </c>
    </row>
    <row r="42" spans="1:10" ht="23.4" x14ac:dyDescent="0.3">
      <c r="A42" s="6" t="s">
        <v>3791</v>
      </c>
      <c r="B42" s="514" t="s">
        <v>3796</v>
      </c>
      <c r="C42" s="493">
        <f t="shared" ref="C42:E42" si="4">C53/8760</f>
        <v>119.29280821917808</v>
      </c>
      <c r="D42" s="493">
        <f t="shared" si="4"/>
        <v>120.0318493150685</v>
      </c>
      <c r="E42" s="493">
        <f t="shared" si="4"/>
        <v>74.800684931506851</v>
      </c>
      <c r="F42" s="493">
        <f>F53/8760</f>
        <v>116.95388127853882</v>
      </c>
      <c r="G42" s="493">
        <f>G53/8760</f>
        <v>50.924885844748857</v>
      </c>
      <c r="H42" s="493">
        <f>I42-G42</f>
        <v>28.69822266907741</v>
      </c>
      <c r="I42" s="493">
        <f>G42*F42/E42</f>
        <v>79.623108513826267</v>
      </c>
      <c r="J42" s="493">
        <f t="shared" ref="J42:J43" si="5">I42</f>
        <v>79.623108513826267</v>
      </c>
    </row>
    <row r="43" spans="1:10" ht="23.4" x14ac:dyDescent="0.3">
      <c r="A43" s="6" t="s">
        <v>3790</v>
      </c>
      <c r="B43" s="514" t="s">
        <v>5</v>
      </c>
      <c r="C43" s="497">
        <f t="shared" ref="C43:E43" si="6">C42/C41</f>
        <v>0.34083659491193741</v>
      </c>
      <c r="D43" s="497">
        <f t="shared" si="6"/>
        <v>0.34294814090019571</v>
      </c>
      <c r="E43" s="497">
        <f t="shared" si="6"/>
        <v>0.42743248532289629</v>
      </c>
      <c r="F43" s="497">
        <f>F42/F41</f>
        <v>0.33415394651011088</v>
      </c>
      <c r="G43" s="497">
        <f>G42/G41</f>
        <v>0.29099934768427921</v>
      </c>
      <c r="H43" s="497">
        <f t="shared" ref="H43:I43" si="7">H42/H41</f>
        <v>0.16398984382329948</v>
      </c>
      <c r="I43" s="497">
        <f t="shared" si="7"/>
        <v>0.22749459575378933</v>
      </c>
      <c r="J43" s="497">
        <f t="shared" si="5"/>
        <v>0.22749459575378933</v>
      </c>
    </row>
    <row r="44" spans="1:10" ht="23.4" x14ac:dyDescent="0.3">
      <c r="A44" s="511" t="s">
        <v>3800</v>
      </c>
      <c r="B44" s="514" t="s">
        <v>14</v>
      </c>
      <c r="C44" s="515">
        <v>50</v>
      </c>
      <c r="D44" s="515">
        <v>50</v>
      </c>
      <c r="E44" s="515">
        <v>50</v>
      </c>
      <c r="F44" s="515">
        <v>50</v>
      </c>
      <c r="G44" s="515">
        <v>100</v>
      </c>
      <c r="H44" s="515">
        <v>100</v>
      </c>
      <c r="I44" s="515">
        <v>100</v>
      </c>
      <c r="J44" s="515"/>
    </row>
    <row r="45" spans="1:10" ht="23.4" x14ac:dyDescent="0.3">
      <c r="A45" s="511" t="s">
        <v>3793</v>
      </c>
      <c r="B45" s="514" t="s">
        <v>3765</v>
      </c>
      <c r="C45" s="493">
        <f t="shared" ref="C45:F45" si="8">C82*1000000/C44</f>
        <v>243360000</v>
      </c>
      <c r="D45" s="493">
        <f t="shared" si="8"/>
        <v>244060000</v>
      </c>
      <c r="E45" s="493">
        <f t="shared" si="8"/>
        <v>129500000</v>
      </c>
      <c r="F45" s="493">
        <f t="shared" si="8"/>
        <v>237820000</v>
      </c>
      <c r="G45" s="493">
        <f>G82*1000000/G44</f>
        <v>109030000</v>
      </c>
      <c r="H45" s="493">
        <f>I45-G45</f>
        <v>91197911.969111979</v>
      </c>
      <c r="I45" s="493">
        <f>I42*8760*1000/I46</f>
        <v>200227911.96911198</v>
      </c>
      <c r="J45" s="493">
        <f>J42*8760*1000/J46</f>
        <v>200227911.96911198</v>
      </c>
    </row>
    <row r="46" spans="1:10" ht="23.4" x14ac:dyDescent="0.3">
      <c r="A46" s="511" t="s">
        <v>3794</v>
      </c>
      <c r="B46" s="514" t="s">
        <v>3795</v>
      </c>
      <c r="C46" s="513">
        <f t="shared" ref="C46:F46" si="9">C42*8760*1000/C45</f>
        <v>4.2940705128205128</v>
      </c>
      <c r="D46" s="513">
        <f t="shared" si="9"/>
        <v>4.30828075063509</v>
      </c>
      <c r="E46" s="513">
        <f t="shared" si="9"/>
        <v>5.059876447876448</v>
      </c>
      <c r="F46" s="513">
        <f t="shared" si="9"/>
        <v>4.3079471869481116</v>
      </c>
      <c r="G46" s="513">
        <f>G42*8760*1000/G45</f>
        <v>4.0915527836375309</v>
      </c>
      <c r="H46" s="513">
        <f>H42*8760*1000/H45</f>
        <v>2.7566029216355754</v>
      </c>
      <c r="I46" s="513">
        <f>G46*F46/E46</f>
        <v>3.4835224705770154</v>
      </c>
      <c r="J46" s="513">
        <f>I46</f>
        <v>3.4835224705770154</v>
      </c>
    </row>
    <row r="47" spans="1:10" ht="23.4" x14ac:dyDescent="0.3">
      <c r="A47" s="511" t="s">
        <v>3797</v>
      </c>
      <c r="B47" s="514" t="s">
        <v>3798</v>
      </c>
      <c r="C47" s="513">
        <f t="shared" ref="C47:F47" si="10">C81*1000000/(C42*8760*1000)</f>
        <v>109.59851866737479</v>
      </c>
      <c r="D47" s="513">
        <f t="shared" si="10"/>
        <v>166.35615166826918</v>
      </c>
      <c r="E47" s="513">
        <f t="shared" si="10"/>
        <v>209.96743247656633</v>
      </c>
      <c r="F47" s="513">
        <f t="shared" si="10"/>
        <v>197.92077429732674</v>
      </c>
      <c r="G47" s="513">
        <f>G81*1000000/(G42*8760*1000)</f>
        <v>289.52347221039133</v>
      </c>
      <c r="H47" s="513">
        <f>G47*(1+مفروضات!C4/2)</f>
        <v>354.6662534577294</v>
      </c>
      <c r="I47" s="513">
        <f>(H47*H42+G47*G42)/SUM(H42,G42)</f>
        <v>313.0026113248166</v>
      </c>
      <c r="J47" s="513">
        <f>I47*(1+مفروضات!C4)</f>
        <v>453.85378642098408</v>
      </c>
    </row>
    <row r="48" spans="1:10" ht="18.600000000000001" x14ac:dyDescent="0.3">
      <c r="F48" s="30"/>
    </row>
    <row r="49" spans="1:10" ht="18.600000000000001" x14ac:dyDescent="0.3">
      <c r="F49" s="32"/>
    </row>
    <row r="50" spans="1:10" ht="18.600000000000001" x14ac:dyDescent="0.3">
      <c r="C50" s="13"/>
      <c r="D50" s="20"/>
      <c r="E50" s="20"/>
      <c r="F50" s="20"/>
      <c r="G50" s="20"/>
      <c r="H50" s="20"/>
      <c r="I50" s="20"/>
      <c r="J50" s="20"/>
    </row>
    <row r="51" spans="1:10" ht="19.2" thickBot="1" x14ac:dyDescent="0.35">
      <c r="A51" s="2" t="s">
        <v>10</v>
      </c>
      <c r="B51" s="2">
        <f>B3</f>
        <v>0</v>
      </c>
      <c r="C51" s="2" t="s">
        <v>8</v>
      </c>
      <c r="D51" s="2" t="s">
        <v>9</v>
      </c>
      <c r="E51" s="2" t="s">
        <v>3776</v>
      </c>
      <c r="F51" s="82">
        <v>1399</v>
      </c>
      <c r="G51" s="2" t="s">
        <v>542</v>
      </c>
      <c r="H51" s="2" t="str">
        <f>H40</f>
        <v>6 ماهه پایانی 1400</v>
      </c>
      <c r="I51" s="2" t="s">
        <v>3</v>
      </c>
      <c r="J51" s="2" t="s">
        <v>4</v>
      </c>
    </row>
    <row r="52" spans="1:10" ht="21" thickTop="1" x14ac:dyDescent="0.3">
      <c r="A52" s="34" t="s">
        <v>3777</v>
      </c>
      <c r="B52" s="35" t="s">
        <v>528</v>
      </c>
      <c r="C52" s="8">
        <v>3307828</v>
      </c>
      <c r="D52" s="8">
        <v>2669308</v>
      </c>
      <c r="E52" s="8">
        <v>1641904</v>
      </c>
      <c r="F52" s="8">
        <v>2660090</v>
      </c>
      <c r="G52" s="8">
        <v>1575848</v>
      </c>
      <c r="H52" s="8">
        <f>I52-G52</f>
        <v>977223.01165476162</v>
      </c>
      <c r="I52" s="8">
        <f>I19*8760</f>
        <v>2553071.0116547616</v>
      </c>
      <c r="J52" s="8">
        <f>J19*8760</f>
        <v>2553071.0116547616</v>
      </c>
    </row>
    <row r="53" spans="1:10" ht="20.399999999999999" x14ac:dyDescent="0.3">
      <c r="A53" s="34" t="s">
        <v>3778</v>
      </c>
      <c r="B53" s="35" t="s">
        <v>528</v>
      </c>
      <c r="C53" s="8">
        <v>1045005</v>
      </c>
      <c r="D53" s="8">
        <v>1051479</v>
      </c>
      <c r="E53" s="8">
        <v>655254</v>
      </c>
      <c r="F53" s="8">
        <v>1024516</v>
      </c>
      <c r="G53" s="8">
        <v>446102</v>
      </c>
      <c r="H53" s="8">
        <f>I53-G53</f>
        <v>251396.4305811181</v>
      </c>
      <c r="I53" s="8">
        <f>I42*8760</f>
        <v>697498.4305811181</v>
      </c>
      <c r="J53" s="8">
        <f>J42*8760</f>
        <v>697498.4305811181</v>
      </c>
    </row>
    <row r="54" spans="1:10" ht="22.2" x14ac:dyDescent="0.3">
      <c r="A54" s="90" t="s">
        <v>530</v>
      </c>
      <c r="B54" s="78" t="s">
        <v>528</v>
      </c>
      <c r="C54" s="79">
        <f t="shared" ref="C54:D54" si="11">SUM(C52:C53)</f>
        <v>4352833</v>
      </c>
      <c r="D54" s="79">
        <f t="shared" si="11"/>
        <v>3720787</v>
      </c>
      <c r="E54" s="79">
        <f>SUM(E52:E53)</f>
        <v>2297158</v>
      </c>
      <c r="F54" s="79">
        <f>SUM(F52:F53)</f>
        <v>3684606</v>
      </c>
      <c r="G54" s="79">
        <f>SUM(G52:G53)</f>
        <v>2021950</v>
      </c>
      <c r="H54" s="79">
        <f t="shared" ref="H54:J54" si="12">SUM(H52:H53)</f>
        <v>1228619.4422358796</v>
      </c>
      <c r="I54" s="79">
        <f t="shared" si="12"/>
        <v>3250569.4422358796</v>
      </c>
      <c r="J54" s="79">
        <f t="shared" si="12"/>
        <v>3250569.4422358796</v>
      </c>
    </row>
    <row r="55" spans="1:10" ht="20.399999999999999" x14ac:dyDescent="0.3">
      <c r="A55" s="27"/>
      <c r="B55" s="26"/>
      <c r="C55" s="8"/>
      <c r="D55" s="8"/>
      <c r="E55" s="8"/>
      <c r="F55" s="8"/>
      <c r="G55" s="8"/>
      <c r="H55" s="8"/>
      <c r="I55" s="8"/>
      <c r="J55" s="8"/>
    </row>
    <row r="56" spans="1:10" ht="19.2" thickBot="1" x14ac:dyDescent="0.35">
      <c r="A56" s="2" t="s">
        <v>536</v>
      </c>
      <c r="B56" s="2" t="s">
        <v>1</v>
      </c>
      <c r="C56" s="2" t="s">
        <v>8</v>
      </c>
      <c r="D56" s="2" t="s">
        <v>9</v>
      </c>
      <c r="E56" s="2" t="s">
        <v>3776</v>
      </c>
      <c r="F56" s="82">
        <v>1399</v>
      </c>
      <c r="G56" s="2" t="str">
        <f t="shared" ref="G56:J56" si="13">G51</f>
        <v>6 ماهه 1400</v>
      </c>
      <c r="H56" s="2" t="str">
        <f>H51</f>
        <v>6 ماهه پایانی 1400</v>
      </c>
      <c r="I56" s="2" t="str">
        <f t="shared" si="13"/>
        <v>کارشناسی 1400</v>
      </c>
      <c r="J56" s="2" t="str">
        <f t="shared" si="13"/>
        <v>کارشناسی 1401</v>
      </c>
    </row>
    <row r="57" spans="1:10" ht="21" thickTop="1" x14ac:dyDescent="0.3">
      <c r="A57" s="34" t="s">
        <v>3777</v>
      </c>
      <c r="B57" s="35" t="s">
        <v>3810</v>
      </c>
      <c r="C57" s="80">
        <f>C52/C$54</f>
        <v>0.75992531760350102</v>
      </c>
      <c r="D57" s="80">
        <f t="shared" ref="D57:J57" si="14">D52/D$54</f>
        <v>0.71740414057563628</v>
      </c>
      <c r="E57" s="80">
        <f t="shared" si="14"/>
        <v>0.7147544922900384</v>
      </c>
      <c r="F57" s="80">
        <f t="shared" si="14"/>
        <v>0.72194693272496435</v>
      </c>
      <c r="G57" s="80">
        <f t="shared" si="14"/>
        <v>0.77937040975296124</v>
      </c>
      <c r="H57" s="80">
        <f t="shared" si="14"/>
        <v>0.79538299497880405</v>
      </c>
      <c r="I57" s="80">
        <f t="shared" si="14"/>
        <v>0.78542269501513895</v>
      </c>
      <c r="J57" s="80">
        <f t="shared" si="14"/>
        <v>0.78542269501513895</v>
      </c>
    </row>
    <row r="58" spans="1:10" ht="20.399999999999999" x14ac:dyDescent="0.3">
      <c r="A58" s="34" t="s">
        <v>3778</v>
      </c>
      <c r="B58" s="35" t="s">
        <v>3810</v>
      </c>
      <c r="C58" s="80">
        <f t="shared" ref="C58:J59" si="15">C53/C$54</f>
        <v>0.24007468239649901</v>
      </c>
      <c r="D58" s="80">
        <f t="shared" si="15"/>
        <v>0.28259585942436372</v>
      </c>
      <c r="E58" s="80">
        <f t="shared" si="15"/>
        <v>0.2852455077099616</v>
      </c>
      <c r="F58" s="80">
        <f t="shared" si="15"/>
        <v>0.27805306727503565</v>
      </c>
      <c r="G58" s="80">
        <f t="shared" si="15"/>
        <v>0.22062959024703874</v>
      </c>
      <c r="H58" s="80">
        <f t="shared" si="15"/>
        <v>0.20461700502119606</v>
      </c>
      <c r="I58" s="80">
        <f t="shared" si="15"/>
        <v>0.21457730498486108</v>
      </c>
      <c r="J58" s="80">
        <f t="shared" si="15"/>
        <v>0.21457730498486108</v>
      </c>
    </row>
    <row r="59" spans="1:10" ht="20.399999999999999" x14ac:dyDescent="0.3">
      <c r="A59" s="34" t="s">
        <v>530</v>
      </c>
      <c r="B59" s="78" t="s">
        <v>3810</v>
      </c>
      <c r="C59" s="80">
        <f t="shared" si="15"/>
        <v>1</v>
      </c>
      <c r="D59" s="80">
        <f t="shared" si="15"/>
        <v>1</v>
      </c>
      <c r="E59" s="80">
        <f t="shared" si="15"/>
        <v>1</v>
      </c>
      <c r="F59" s="80">
        <f t="shared" si="15"/>
        <v>1</v>
      </c>
      <c r="G59" s="80">
        <f t="shared" si="15"/>
        <v>1</v>
      </c>
      <c r="H59" s="80">
        <f t="shared" si="15"/>
        <v>1</v>
      </c>
      <c r="I59" s="80">
        <f t="shared" si="15"/>
        <v>1</v>
      </c>
      <c r="J59" s="80">
        <f t="shared" si="15"/>
        <v>1</v>
      </c>
    </row>
    <row r="60" spans="1:10" ht="20.399999999999999" x14ac:dyDescent="0.3">
      <c r="A60" s="34"/>
      <c r="B60" s="80"/>
      <c r="C60" s="80"/>
      <c r="D60" s="80"/>
      <c r="E60" s="80"/>
      <c r="F60" s="80"/>
      <c r="G60" s="80"/>
      <c r="H60" s="80"/>
      <c r="I60" s="80"/>
      <c r="J60" s="80"/>
    </row>
    <row r="61" spans="1:10" ht="20.25" customHeight="1" x14ac:dyDescent="0.3">
      <c r="A61" s="30"/>
      <c r="B61" s="26"/>
      <c r="C61" s="36"/>
      <c r="D61" s="36"/>
      <c r="E61" s="36"/>
      <c r="F61" s="36"/>
      <c r="G61" s="36"/>
      <c r="H61" s="36"/>
      <c r="I61" s="36"/>
      <c r="J61" s="36"/>
    </row>
    <row r="62" spans="1:10" ht="20.25" customHeight="1" thickBot="1" x14ac:dyDescent="0.35">
      <c r="A62" s="2" t="s">
        <v>529</v>
      </c>
      <c r="B62" s="2">
        <f>B51</f>
        <v>0</v>
      </c>
      <c r="C62" s="2" t="str">
        <f>C51</f>
        <v>سال 1397</v>
      </c>
      <c r="D62" s="2" t="str">
        <f>D51</f>
        <v>سال 1398</v>
      </c>
      <c r="E62" s="2" t="str">
        <f>E51</f>
        <v>6 ماهه 1399</v>
      </c>
      <c r="F62" s="82">
        <v>1399</v>
      </c>
      <c r="G62" s="2" t="s">
        <v>542</v>
      </c>
      <c r="H62" s="2" t="str">
        <f>H56</f>
        <v>6 ماهه پایانی 1400</v>
      </c>
      <c r="I62" s="2" t="s">
        <v>3</v>
      </c>
      <c r="J62" s="2" t="s">
        <v>4</v>
      </c>
    </row>
    <row r="63" spans="1:10" ht="26.4" customHeight="1" thickTop="1" x14ac:dyDescent="0.3">
      <c r="A63" s="34" t="s">
        <v>3777</v>
      </c>
      <c r="B63" s="35" t="s">
        <v>14</v>
      </c>
      <c r="C63" s="8">
        <f t="shared" ref="C63:D64" si="16">C68*1000000/C52</f>
        <v>1046643.9004688272</v>
      </c>
      <c r="D63" s="8">
        <f t="shared" si="16"/>
        <v>1080100.1607907368</v>
      </c>
      <c r="E63" s="8">
        <f>E68*1000000/E52</f>
        <v>1232257.184342081</v>
      </c>
      <c r="F63" s="8">
        <f t="shared" ref="F63:G64" si="17">F68*1000000/F52</f>
        <v>1846828.8666924804</v>
      </c>
      <c r="G63" s="8">
        <f t="shared" si="17"/>
        <v>1150490.4026276646</v>
      </c>
      <c r="H63" s="8">
        <f>H68*1000000/H52</f>
        <v>2649565.5216052243</v>
      </c>
      <c r="I63" s="8">
        <f>G63*F63/E63</f>
        <v>1724282.0033221093</v>
      </c>
      <c r="J63" s="8">
        <f>I63*(1+مفروضات!C7)</f>
        <v>3760116.5181479016</v>
      </c>
    </row>
    <row r="64" spans="1:10" ht="20.399999999999999" x14ac:dyDescent="0.3">
      <c r="A64" s="34" t="s">
        <v>3778</v>
      </c>
      <c r="B64" s="35" t="s">
        <v>14</v>
      </c>
      <c r="C64" s="8">
        <f t="shared" si="16"/>
        <v>387442.16534849117</v>
      </c>
      <c r="D64" s="8">
        <f t="shared" si="16"/>
        <v>400859.17074901162</v>
      </c>
      <c r="E64" s="8">
        <f>E69*1000000/E53</f>
        <v>506244.90655532054</v>
      </c>
      <c r="F64" s="8">
        <f t="shared" si="17"/>
        <v>541503.50018935767</v>
      </c>
      <c r="G64" s="8">
        <f t="shared" si="17"/>
        <v>814264.45073099877</v>
      </c>
      <c r="H64" s="8">
        <f>H69*1000000/H53</f>
        <v>971609.80375954497</v>
      </c>
      <c r="I64" s="8">
        <f>G64*F64/E64</f>
        <v>870975.77563956729</v>
      </c>
      <c r="J64" s="8">
        <f>I64*(1+مفروضات!C7)</f>
        <v>1899324.1213323895</v>
      </c>
    </row>
    <row r="65" spans="1:10" ht="23.4" customHeight="1" x14ac:dyDescent="0.3">
      <c r="A65" s="34"/>
      <c r="B65" s="8"/>
      <c r="C65" s="8"/>
      <c r="D65" s="8"/>
      <c r="E65" s="8"/>
      <c r="F65" s="8"/>
      <c r="G65" s="8"/>
      <c r="H65" s="8"/>
      <c r="I65" s="8"/>
      <c r="J65" s="8"/>
    </row>
    <row r="66" spans="1:10" ht="18.600000000000001" x14ac:dyDescent="0.3">
      <c r="A66" s="30"/>
      <c r="B66" s="26"/>
      <c r="C66" s="36"/>
      <c r="D66" s="36"/>
      <c r="E66" s="36"/>
      <c r="F66" s="36"/>
      <c r="G66" s="36"/>
      <c r="H66" s="36"/>
      <c r="I66" s="36"/>
      <c r="J66" s="36"/>
    </row>
    <row r="67" spans="1:10" ht="19.2" thickBot="1" x14ac:dyDescent="0.35">
      <c r="A67" s="2" t="s">
        <v>32</v>
      </c>
      <c r="B67" s="2" t="s">
        <v>1</v>
      </c>
      <c r="C67" s="2" t="s">
        <v>8</v>
      </c>
      <c r="D67" s="2" t="s">
        <v>9</v>
      </c>
      <c r="E67" s="82" t="str">
        <f>E62</f>
        <v>6 ماهه 1399</v>
      </c>
      <c r="F67" s="82">
        <f t="shared" ref="F67:G67" si="18">F62</f>
        <v>1399</v>
      </c>
      <c r="G67" s="82" t="str">
        <f t="shared" si="18"/>
        <v>6 ماهه 1400</v>
      </c>
      <c r="H67" s="2" t="s">
        <v>3799</v>
      </c>
      <c r="I67" s="2" t="s">
        <v>3</v>
      </c>
      <c r="J67" s="2" t="s">
        <v>4</v>
      </c>
    </row>
    <row r="68" spans="1:10" ht="22.5" customHeight="1" thickTop="1" x14ac:dyDescent="0.3">
      <c r="A68" s="34" t="s">
        <v>3777</v>
      </c>
      <c r="B68" s="35" t="s">
        <v>23</v>
      </c>
      <c r="C68" s="8">
        <v>3462118</v>
      </c>
      <c r="D68" s="8">
        <v>2883120</v>
      </c>
      <c r="E68" s="8">
        <v>2023248</v>
      </c>
      <c r="F68" s="8">
        <v>4912731</v>
      </c>
      <c r="G68" s="8">
        <v>1812998</v>
      </c>
      <c r="H68" s="8">
        <f>I68-G68</f>
        <v>2589216.3985996768</v>
      </c>
      <c r="I68" s="8">
        <f>I63*I52/1000000</f>
        <v>4402214.3985996768</v>
      </c>
      <c r="J68" s="8">
        <f>J63*J52/1000000</f>
        <v>9599844.4829276428</v>
      </c>
    </row>
    <row r="69" spans="1:10" ht="21.75" customHeight="1" x14ac:dyDescent="0.3">
      <c r="A69" s="34" t="s">
        <v>3778</v>
      </c>
      <c r="B69" s="35" t="s">
        <v>23</v>
      </c>
      <c r="C69" s="8">
        <v>404879</v>
      </c>
      <c r="D69" s="8">
        <v>421495</v>
      </c>
      <c r="E69" s="8">
        <v>331719</v>
      </c>
      <c r="F69" s="8">
        <v>554779</v>
      </c>
      <c r="G69" s="8">
        <v>363245</v>
      </c>
      <c r="H69" s="8">
        <f>I69-G69</f>
        <v>244259.23658277025</v>
      </c>
      <c r="I69" s="8">
        <f>I64*I53/1000000</f>
        <v>607504.23658277025</v>
      </c>
      <c r="J69" s="8">
        <f>J64*J53/1000000</f>
        <v>1324775.5937942029</v>
      </c>
    </row>
    <row r="70" spans="1:10" ht="20.399999999999999" x14ac:dyDescent="0.3">
      <c r="A70" s="34" t="s">
        <v>530</v>
      </c>
      <c r="B70" s="78" t="s">
        <v>23</v>
      </c>
      <c r="C70" s="79">
        <f>SUM(C68:C69)-77016</f>
        <v>3789981</v>
      </c>
      <c r="D70" s="79">
        <f>SUM(D68:D69)-8281</f>
        <v>3296334</v>
      </c>
      <c r="E70" s="79">
        <f t="shared" ref="E70:F70" si="19">SUM(E68:E69)</f>
        <v>2354967</v>
      </c>
      <c r="F70" s="79">
        <f t="shared" si="19"/>
        <v>5467510</v>
      </c>
      <c r="G70" s="79">
        <f>SUM(G68:G69)</f>
        <v>2176243</v>
      </c>
      <c r="H70" s="79">
        <f>H69+H68</f>
        <v>2833475.6351824468</v>
      </c>
      <c r="I70" s="79">
        <f t="shared" ref="I70:J70" si="20">SUM(I68:I69)</f>
        <v>5009718.6351824468</v>
      </c>
      <c r="J70" s="79">
        <f t="shared" si="20"/>
        <v>10924620.076721845</v>
      </c>
    </row>
    <row r="71" spans="1:10" ht="20.399999999999999" x14ac:dyDescent="0.3">
      <c r="A71" s="34"/>
      <c r="B71" s="8"/>
      <c r="C71" s="8"/>
      <c r="D71" s="8"/>
      <c r="E71" s="8"/>
      <c r="F71" s="8"/>
      <c r="G71" s="8"/>
      <c r="H71" s="8"/>
      <c r="I71" s="8"/>
      <c r="J71" s="8"/>
    </row>
    <row r="73" spans="1:10" ht="19.2" thickBot="1" x14ac:dyDescent="0.35">
      <c r="A73" s="2" t="s">
        <v>26</v>
      </c>
      <c r="B73" s="2" t="s">
        <v>23</v>
      </c>
      <c r="C73" s="2" t="s">
        <v>8</v>
      </c>
      <c r="D73" s="2" t="s">
        <v>9</v>
      </c>
      <c r="E73" s="82" t="str">
        <f>E67</f>
        <v>6 ماهه 1399</v>
      </c>
      <c r="F73" s="82">
        <f t="shared" ref="F73:G73" si="21">F67</f>
        <v>1399</v>
      </c>
      <c r="G73" s="82" t="str">
        <f t="shared" si="21"/>
        <v>6 ماهه 1400</v>
      </c>
      <c r="H73" s="2" t="str">
        <f>H67</f>
        <v>6 ماهه پایانی 1400</v>
      </c>
      <c r="I73" s="2" t="s">
        <v>3</v>
      </c>
      <c r="J73" s="2" t="s">
        <v>4</v>
      </c>
    </row>
    <row r="74" spans="1:10" ht="21" thickTop="1" x14ac:dyDescent="0.3">
      <c r="A74" s="100" t="s">
        <v>3777</v>
      </c>
      <c r="B74" s="37"/>
      <c r="C74" s="30"/>
      <c r="D74" s="30"/>
      <c r="E74" s="30"/>
      <c r="F74" s="30"/>
      <c r="G74" s="30"/>
      <c r="H74" s="30"/>
      <c r="I74" s="30"/>
      <c r="J74" s="30"/>
    </row>
    <row r="75" spans="1:10" ht="20.399999999999999" x14ac:dyDescent="0.3">
      <c r="A75" s="91" t="s">
        <v>549</v>
      </c>
      <c r="B75" s="30"/>
      <c r="C75" s="38">
        <v>1695647</v>
      </c>
      <c r="D75" s="38">
        <v>1817858</v>
      </c>
      <c r="E75" s="38">
        <v>1418618</v>
      </c>
      <c r="F75" s="38">
        <v>2837929</v>
      </c>
      <c r="G75" s="39">
        <v>2528008</v>
      </c>
      <c r="H75" s="39">
        <f>G75</f>
        <v>2528008</v>
      </c>
      <c r="I75" s="38">
        <f>H75+G75</f>
        <v>5056016</v>
      </c>
      <c r="J75" s="38">
        <f>I75*J25/I25</f>
        <v>5753397.5172413792</v>
      </c>
    </row>
    <row r="76" spans="1:10" ht="20.399999999999999" x14ac:dyDescent="0.3">
      <c r="A76" s="91" t="s">
        <v>3690</v>
      </c>
      <c r="B76" s="41"/>
      <c r="C76" s="39">
        <v>135731</v>
      </c>
      <c r="D76" s="39">
        <v>207849</v>
      </c>
      <c r="E76" s="39">
        <v>127414</v>
      </c>
      <c r="F76" s="39">
        <v>303329</v>
      </c>
      <c r="G76" s="39">
        <v>171439</v>
      </c>
      <c r="H76" s="39">
        <f>(H24*H19*8760*1000)/1000000</f>
        <v>130234.2081669513</v>
      </c>
      <c r="I76" s="38">
        <f>H76+G76</f>
        <v>301673.20816695131</v>
      </c>
      <c r="J76" s="39">
        <f>(J47*J42*8760*1000)/1000000</f>
        <v>316562.30374193436</v>
      </c>
    </row>
    <row r="77" spans="1:10" ht="20.399999999999999" x14ac:dyDescent="0.3">
      <c r="A77" s="91" t="s">
        <v>3779</v>
      </c>
      <c r="B77" s="40"/>
      <c r="C77" s="38">
        <v>0</v>
      </c>
      <c r="D77" s="38">
        <v>26251</v>
      </c>
      <c r="E77" s="38">
        <v>16957</v>
      </c>
      <c r="F77" s="38">
        <v>30045</v>
      </c>
      <c r="G77" s="39">
        <v>28773</v>
      </c>
      <c r="H77" s="39">
        <f>H22*H21/1000000</f>
        <v>22207.998112873734</v>
      </c>
      <c r="I77" s="38">
        <f>H77+G77</f>
        <v>50980.998112873734</v>
      </c>
      <c r="J77" s="39">
        <f>J22*مفروضات!C12/1000000</f>
        <v>50980.998112873734</v>
      </c>
    </row>
    <row r="78" spans="1:10" ht="21.75" customHeight="1" x14ac:dyDescent="0.3">
      <c r="A78" s="91" t="s">
        <v>537</v>
      </c>
      <c r="B78" s="40"/>
      <c r="C78" s="102">
        <f t="shared" ref="C78:F78" si="22">SUM(C75:C77)</f>
        <v>1831378</v>
      </c>
      <c r="D78" s="102">
        <f t="shared" si="22"/>
        <v>2051958</v>
      </c>
      <c r="E78" s="102">
        <f t="shared" si="22"/>
        <v>1562989</v>
      </c>
      <c r="F78" s="102">
        <f t="shared" si="22"/>
        <v>3171303</v>
      </c>
      <c r="G78" s="102">
        <f>SUM(G75:G77)</f>
        <v>2728220</v>
      </c>
      <c r="H78" s="102">
        <f>SUM(H75:H77)</f>
        <v>2680450.206279825</v>
      </c>
      <c r="I78" s="102">
        <f t="shared" ref="I78:J78" si="23">SUM(I75:I77)</f>
        <v>5408670.2062798254</v>
      </c>
      <c r="J78" s="102">
        <f t="shared" si="23"/>
        <v>6120940.8190961881</v>
      </c>
    </row>
    <row r="79" spans="1:10" ht="20.399999999999999" x14ac:dyDescent="0.3">
      <c r="A79" s="101" t="s">
        <v>3778</v>
      </c>
      <c r="B79" s="40"/>
      <c r="I79" s="38"/>
    </row>
    <row r="80" spans="1:10" ht="20.399999999999999" x14ac:dyDescent="0.3">
      <c r="A80" s="91" t="s">
        <v>549</v>
      </c>
      <c r="B80" s="40"/>
      <c r="C80" s="39">
        <v>132179</v>
      </c>
      <c r="D80" s="39">
        <v>132450</v>
      </c>
      <c r="E80" s="39">
        <v>68357</v>
      </c>
      <c r="F80" s="39">
        <v>117933</v>
      </c>
      <c r="G80" s="39">
        <v>62992</v>
      </c>
      <c r="H80" s="39">
        <f>G80</f>
        <v>62992</v>
      </c>
      <c r="I80" s="38">
        <f>H80+G80</f>
        <v>125984</v>
      </c>
      <c r="J80" s="39">
        <f>I80</f>
        <v>125984</v>
      </c>
    </row>
    <row r="81" spans="1:11" ht="20.399999999999999" x14ac:dyDescent="0.3">
      <c r="A81" s="91" t="s">
        <v>3690</v>
      </c>
      <c r="B81" s="73"/>
      <c r="C81" s="39">
        <v>114531</v>
      </c>
      <c r="D81" s="39">
        <v>174920</v>
      </c>
      <c r="E81" s="39">
        <v>137582</v>
      </c>
      <c r="F81" s="39">
        <v>202773</v>
      </c>
      <c r="G81" s="39">
        <v>129157</v>
      </c>
      <c r="H81" s="39">
        <f>(H42*8760*1000*H47)/10^6</f>
        <v>89161.830166851301</v>
      </c>
      <c r="I81" s="38">
        <f>H81+G81</f>
        <v>218318.83016685129</v>
      </c>
      <c r="J81" s="39">
        <f>(J42*8760*1000*J47)/1000000</f>
        <v>316562.30374193436</v>
      </c>
      <c r="K81" s="25"/>
    </row>
    <row r="82" spans="1:11" ht="20.399999999999999" x14ac:dyDescent="0.3">
      <c r="A82" s="91" t="s">
        <v>3779</v>
      </c>
      <c r="B82" s="73"/>
      <c r="C82" s="39">
        <v>12168</v>
      </c>
      <c r="D82" s="39">
        <v>12203</v>
      </c>
      <c r="E82" s="39">
        <v>6475</v>
      </c>
      <c r="F82" s="39">
        <v>11891</v>
      </c>
      <c r="G82" s="39">
        <v>10903</v>
      </c>
      <c r="H82" s="39">
        <f>H45*H44/10^6</f>
        <v>9119.7911969111974</v>
      </c>
      <c r="I82" s="38">
        <f>H82+G82</f>
        <v>20022.791196911196</v>
      </c>
      <c r="J82" s="39">
        <f>J45*مفروضات!C12/10^6</f>
        <v>20022.791196911199</v>
      </c>
      <c r="K82" s="25"/>
    </row>
    <row r="83" spans="1:11" ht="20.399999999999999" x14ac:dyDescent="0.3">
      <c r="A83" s="212" t="s">
        <v>537</v>
      </c>
      <c r="B83" s="73"/>
      <c r="C83" s="105">
        <f t="shared" ref="C83:F83" si="24">SUM(C80:C82)</f>
        <v>258878</v>
      </c>
      <c r="D83" s="105">
        <f t="shared" si="24"/>
        <v>319573</v>
      </c>
      <c r="E83" s="105">
        <f t="shared" si="24"/>
        <v>212414</v>
      </c>
      <c r="F83" s="105">
        <f t="shared" si="24"/>
        <v>332597</v>
      </c>
      <c r="G83" s="105">
        <f>SUM(G80:G82)</f>
        <v>203052</v>
      </c>
      <c r="H83" s="105">
        <f>SUM(H80:H82)</f>
        <v>161273.62136376248</v>
      </c>
      <c r="I83" s="105">
        <f t="shared" ref="I83:J83" si="25">SUM(I80:I82)</f>
        <v>364325.62136376248</v>
      </c>
      <c r="J83" s="105">
        <f t="shared" si="25"/>
        <v>462569.09493884555</v>
      </c>
      <c r="K83" s="25"/>
    </row>
    <row r="84" spans="1:11" ht="20.399999999999999" x14ac:dyDescent="0.3">
      <c r="A84" s="92" t="s">
        <v>1332</v>
      </c>
      <c r="B84" s="93"/>
      <c r="C84" s="77">
        <f t="shared" ref="C84:F84" si="26">C83+C78</f>
        <v>2090256</v>
      </c>
      <c r="D84" s="77">
        <f t="shared" si="26"/>
        <v>2371531</v>
      </c>
      <c r="E84" s="77">
        <f t="shared" si="26"/>
        <v>1775403</v>
      </c>
      <c r="F84" s="77">
        <f t="shared" si="26"/>
        <v>3503900</v>
      </c>
      <c r="G84" s="77">
        <f>G83+G78</f>
        <v>2931272</v>
      </c>
      <c r="H84" s="77">
        <f>H83+H78</f>
        <v>2841723.8276435873</v>
      </c>
      <c r="I84" s="118">
        <f t="shared" ref="I84:J84" si="27">I83+I78</f>
        <v>5772995.8276435882</v>
      </c>
      <c r="J84" s="118">
        <f t="shared" si="27"/>
        <v>6583509.9140350334</v>
      </c>
      <c r="K84" s="25"/>
    </row>
    <row r="85" spans="1:11" ht="20.399999999999999" x14ac:dyDescent="0.3">
      <c r="A85" s="92"/>
      <c r="B85" s="93"/>
      <c r="C85" s="77"/>
      <c r="D85" s="77"/>
      <c r="E85" s="77"/>
      <c r="F85" s="77"/>
      <c r="G85" s="77"/>
      <c r="H85" s="77"/>
      <c r="I85" s="77"/>
      <c r="J85" s="77"/>
      <c r="K85" s="25"/>
    </row>
    <row r="86" spans="1:11" ht="20.399999999999999" x14ac:dyDescent="0.3">
      <c r="A86" s="92"/>
      <c r="B86" s="93"/>
      <c r="C86" s="77"/>
      <c r="D86" s="77"/>
      <c r="E86" s="77"/>
      <c r="F86" s="77"/>
      <c r="G86" s="77"/>
      <c r="H86" s="77"/>
      <c r="I86" s="77"/>
      <c r="J86" s="77"/>
      <c r="K86" s="25"/>
    </row>
    <row r="87" spans="1:11" ht="19.2" thickBot="1" x14ac:dyDescent="0.35">
      <c r="A87" s="2" t="s">
        <v>575</v>
      </c>
      <c r="B87" s="2"/>
      <c r="C87" s="2" t="s">
        <v>8</v>
      </c>
      <c r="D87" s="2" t="s">
        <v>9</v>
      </c>
      <c r="E87" s="82" t="str">
        <f>E73</f>
        <v>6 ماهه 1399</v>
      </c>
      <c r="F87" s="82">
        <f t="shared" ref="F87:G87" si="28">F73</f>
        <v>1399</v>
      </c>
      <c r="G87" s="82" t="str">
        <f t="shared" si="28"/>
        <v>6 ماهه 1400</v>
      </c>
      <c r="H87" s="2" t="s">
        <v>3799</v>
      </c>
      <c r="I87" s="2" t="s">
        <v>3</v>
      </c>
      <c r="J87" s="2" t="s">
        <v>4</v>
      </c>
      <c r="K87" s="25"/>
    </row>
    <row r="88" spans="1:11" ht="21" thickTop="1" x14ac:dyDescent="0.3">
      <c r="A88" s="100" t="s">
        <v>3777</v>
      </c>
      <c r="B88" s="37"/>
      <c r="C88" s="30"/>
      <c r="D88" s="30"/>
      <c r="E88" s="30"/>
      <c r="F88" s="30"/>
      <c r="G88" s="30"/>
      <c r="H88" s="30"/>
      <c r="I88" s="30"/>
      <c r="J88" s="30"/>
      <c r="K88" s="25"/>
    </row>
    <row r="89" spans="1:11" ht="20.399999999999999" x14ac:dyDescent="0.3">
      <c r="A89" s="91" t="s">
        <v>549</v>
      </c>
      <c r="B89" s="30"/>
      <c r="C89" s="87">
        <f t="shared" ref="C89:J91" si="29">C75/C$78</f>
        <v>0.92588586299496878</v>
      </c>
      <c r="D89" s="87">
        <f t="shared" si="29"/>
        <v>0.8859138442404767</v>
      </c>
      <c r="E89" s="87">
        <f t="shared" si="29"/>
        <v>0.90763146765588243</v>
      </c>
      <c r="F89" s="87">
        <f t="shared" si="29"/>
        <v>0.89487790980552784</v>
      </c>
      <c r="G89" s="87">
        <f>G75/G$78</f>
        <v>0.9266144225905536</v>
      </c>
      <c r="H89" s="87">
        <f t="shared" ref="H89:J91" si="30">H75/H$78</f>
        <v>0.94312813350433466</v>
      </c>
      <c r="I89" s="87">
        <f t="shared" si="30"/>
        <v>0.93479835286123192</v>
      </c>
      <c r="J89" s="87">
        <f t="shared" si="30"/>
        <v>0.93995313584667528</v>
      </c>
      <c r="K89" s="25"/>
    </row>
    <row r="90" spans="1:11" ht="20.399999999999999" x14ac:dyDescent="0.3">
      <c r="A90" s="91" t="s">
        <v>3690</v>
      </c>
      <c r="B90" s="41"/>
      <c r="C90" s="87">
        <f t="shared" si="29"/>
        <v>7.411413700503118E-2</v>
      </c>
      <c r="D90" s="87">
        <f t="shared" si="29"/>
        <v>0.10129300892123523</v>
      </c>
      <c r="E90" s="87">
        <f t="shared" si="29"/>
        <v>8.1519447673656056E-2</v>
      </c>
      <c r="F90" s="87">
        <f t="shared" si="29"/>
        <v>9.5648066425693165E-2</v>
      </c>
      <c r="G90" s="87">
        <f t="shared" si="29"/>
        <v>6.2839140538519619E-2</v>
      </c>
      <c r="H90" s="87">
        <f t="shared" si="30"/>
        <v>4.858669184073458E-2</v>
      </c>
      <c r="I90" s="87">
        <f t="shared" si="29"/>
        <v>5.5775855554418656E-2</v>
      </c>
      <c r="J90" s="87">
        <f t="shared" si="29"/>
        <v>5.1717916101119504E-2</v>
      </c>
      <c r="K90" s="25"/>
    </row>
    <row r="91" spans="1:11" ht="20.399999999999999" x14ac:dyDescent="0.3">
      <c r="A91" s="91" t="s">
        <v>3779</v>
      </c>
      <c r="B91" s="40"/>
      <c r="C91" s="87">
        <f t="shared" si="29"/>
        <v>0</v>
      </c>
      <c r="D91" s="87">
        <f t="shared" si="29"/>
        <v>1.2793146838288113E-2</v>
      </c>
      <c r="E91" s="87">
        <f t="shared" si="29"/>
        <v>1.0849084670461532E-2</v>
      </c>
      <c r="F91" s="87">
        <f t="shared" si="29"/>
        <v>9.4740237687789535E-3</v>
      </c>
      <c r="G91" s="87">
        <f t="shared" si="29"/>
        <v>1.0546436870926832E-2</v>
      </c>
      <c r="H91" s="87">
        <f t="shared" si="30"/>
        <v>8.2851746549308346E-3</v>
      </c>
      <c r="I91" s="87">
        <f t="shared" si="29"/>
        <v>9.425791584349405E-3</v>
      </c>
      <c r="J91" s="87">
        <f t="shared" si="29"/>
        <v>8.3289480522050763E-3</v>
      </c>
      <c r="K91" s="25"/>
    </row>
    <row r="92" spans="1:11" ht="20.399999999999999" x14ac:dyDescent="0.3">
      <c r="A92" s="91" t="s">
        <v>537</v>
      </c>
      <c r="B92" s="40"/>
      <c r="C92" s="106">
        <f t="shared" ref="C92:F92" si="31">C78/C$84</f>
        <v>0.87615009836115765</v>
      </c>
      <c r="D92" s="106">
        <f t="shared" si="31"/>
        <v>0.86524612159824177</v>
      </c>
      <c r="E92" s="106">
        <f t="shared" si="31"/>
        <v>0.88035730479220775</v>
      </c>
      <c r="F92" s="106">
        <f t="shared" si="31"/>
        <v>0.9050780558805902</v>
      </c>
      <c r="G92" s="106">
        <f>G78/G$84</f>
        <v>0.93072904868603124</v>
      </c>
      <c r="H92" s="106">
        <f t="shared" ref="H92:J92" si="32">H78/H$84</f>
        <v>0.94324796104571018</v>
      </c>
      <c r="I92" s="106">
        <f t="shared" si="32"/>
        <v>0.9368914109344727</v>
      </c>
      <c r="J92" s="106">
        <f t="shared" si="32"/>
        <v>0.92973822459768474</v>
      </c>
      <c r="K92" s="25"/>
    </row>
    <row r="93" spans="1:11" ht="20.399999999999999" x14ac:dyDescent="0.3">
      <c r="A93" s="101" t="s">
        <v>3778</v>
      </c>
      <c r="B93" s="40"/>
      <c r="C93" s="87"/>
      <c r="D93" s="87"/>
      <c r="E93" s="87"/>
      <c r="F93" s="87"/>
      <c r="G93" s="87"/>
      <c r="H93" s="87"/>
      <c r="I93" s="87"/>
      <c r="J93" s="87"/>
      <c r="K93" s="25"/>
    </row>
    <row r="94" spans="1:11" ht="20.399999999999999" x14ac:dyDescent="0.3">
      <c r="A94" s="91" t="s">
        <v>549</v>
      </c>
      <c r="B94" s="40"/>
      <c r="C94" s="87">
        <f t="shared" ref="C94:J96" si="33">C80/C$83</f>
        <v>0.51058413615679976</v>
      </c>
      <c r="D94" s="87">
        <f t="shared" si="33"/>
        <v>0.41445929412059218</v>
      </c>
      <c r="E94" s="87">
        <f t="shared" si="33"/>
        <v>0.32181023849652096</v>
      </c>
      <c r="F94" s="87">
        <f t="shared" si="33"/>
        <v>0.35458227223937677</v>
      </c>
      <c r="G94" s="87">
        <f>G80/G$83</f>
        <v>0.31022595197289365</v>
      </c>
      <c r="H94" s="87">
        <f t="shared" ref="H94:J96" si="34">H80/H$83</f>
        <v>0.3905908447229427</v>
      </c>
      <c r="I94" s="87">
        <f t="shared" si="34"/>
        <v>0.34580054932291115</v>
      </c>
      <c r="J94" s="87">
        <f t="shared" si="34"/>
        <v>0.27235714918796261</v>
      </c>
      <c r="K94" s="25"/>
    </row>
    <row r="95" spans="1:11" ht="20.399999999999999" x14ac:dyDescent="0.3">
      <c r="A95" s="91" t="s">
        <v>3690</v>
      </c>
      <c r="B95" s="40"/>
      <c r="C95" s="87">
        <f t="shared" si="33"/>
        <v>0.44241302853081377</v>
      </c>
      <c r="D95" s="87">
        <f t="shared" si="33"/>
        <v>0.54735537733162687</v>
      </c>
      <c r="E95" s="87">
        <f t="shared" si="33"/>
        <v>0.64770683664918505</v>
      </c>
      <c r="F95" s="87">
        <f t="shared" si="33"/>
        <v>0.60966575164538461</v>
      </c>
      <c r="G95" s="87">
        <f t="shared" si="33"/>
        <v>0.63607844296042393</v>
      </c>
      <c r="H95" s="87">
        <f t="shared" si="34"/>
        <v>0.55286059439157353</v>
      </c>
      <c r="I95" s="87">
        <f t="shared" si="33"/>
        <v>0.59924094646330106</v>
      </c>
      <c r="J95" s="87">
        <f t="shared" si="33"/>
        <v>0.68435679600208876</v>
      </c>
      <c r="K95" s="25"/>
    </row>
    <row r="96" spans="1:11" ht="20.399999999999999" x14ac:dyDescent="0.3">
      <c r="A96" s="91" t="s">
        <v>3779</v>
      </c>
      <c r="B96" s="40"/>
      <c r="C96" s="87">
        <f t="shared" si="33"/>
        <v>4.7002835312386526E-2</v>
      </c>
      <c r="D96" s="87">
        <f t="shared" si="33"/>
        <v>3.8185328547780943E-2</v>
      </c>
      <c r="E96" s="87">
        <f t="shared" si="33"/>
        <v>3.0482924854293974E-2</v>
      </c>
      <c r="F96" s="87">
        <f t="shared" si="33"/>
        <v>3.575197611523856E-2</v>
      </c>
      <c r="G96" s="87">
        <f t="shared" si="33"/>
        <v>5.3695605066682424E-2</v>
      </c>
      <c r="H96" s="87">
        <f t="shared" si="34"/>
        <v>5.6548560885483885E-2</v>
      </c>
      <c r="I96" s="87">
        <f t="shared" si="33"/>
        <v>5.4958504213787791E-2</v>
      </c>
      <c r="J96" s="87">
        <f t="shared" si="33"/>
        <v>4.3286054809948626E-2</v>
      </c>
      <c r="K96" s="25"/>
    </row>
    <row r="97" spans="1:11" ht="20.399999999999999" x14ac:dyDescent="0.3">
      <c r="A97" s="212" t="s">
        <v>537</v>
      </c>
      <c r="B97" s="73"/>
      <c r="C97" s="106">
        <f t="shared" ref="C97:F97" si="35">C83/C$84</f>
        <v>0.12384990163884232</v>
      </c>
      <c r="D97" s="106">
        <f t="shared" si="35"/>
        <v>0.13475387840175818</v>
      </c>
      <c r="E97" s="106">
        <f t="shared" si="35"/>
        <v>0.11964269520779226</v>
      </c>
      <c r="F97" s="106">
        <f t="shared" si="35"/>
        <v>9.4921944119409796E-2</v>
      </c>
      <c r="G97" s="106">
        <f>G83/G$84</f>
        <v>6.927095131396882E-2</v>
      </c>
      <c r="H97" s="106">
        <f t="shared" ref="H97:J97" si="36">H83/H$84</f>
        <v>5.6752038954289832E-2</v>
      </c>
      <c r="I97" s="106">
        <f t="shared" si="36"/>
        <v>6.3108589065527229E-2</v>
      </c>
      <c r="J97" s="106">
        <f t="shared" si="36"/>
        <v>7.0261775402315291E-2</v>
      </c>
      <c r="K97" s="25"/>
    </row>
    <row r="98" spans="1:11" ht="22.2" x14ac:dyDescent="0.3">
      <c r="A98" s="92" t="s">
        <v>1332</v>
      </c>
      <c r="B98" s="73"/>
      <c r="C98" s="507">
        <f t="shared" ref="C98:F98" si="37">C84/C84</f>
        <v>1</v>
      </c>
      <c r="D98" s="507">
        <f t="shared" si="37"/>
        <v>1</v>
      </c>
      <c r="E98" s="507">
        <f t="shared" si="37"/>
        <v>1</v>
      </c>
      <c r="F98" s="507">
        <f t="shared" si="37"/>
        <v>1</v>
      </c>
      <c r="G98" s="507">
        <f>G84/G84</f>
        <v>1</v>
      </c>
      <c r="H98" s="507"/>
      <c r="I98" s="507">
        <f t="shared" ref="I98:J98" si="38">I84/I84</f>
        <v>1</v>
      </c>
      <c r="J98" s="507">
        <f t="shared" si="38"/>
        <v>1</v>
      </c>
      <c r="K98" s="25"/>
    </row>
    <row r="99" spans="1:11" x14ac:dyDescent="0.3">
      <c r="K99" s="25"/>
    </row>
    <row r="100" spans="1:11" x14ac:dyDescent="0.3">
      <c r="K100" s="25"/>
    </row>
    <row r="101" spans="1:11" x14ac:dyDescent="0.3">
      <c r="K101" s="25"/>
    </row>
    <row r="102" spans="1:11" ht="20.399999999999999" x14ac:dyDescent="0.3">
      <c r="A102" s="92"/>
      <c r="B102" s="93"/>
      <c r="C102" s="77"/>
      <c r="D102" s="77"/>
      <c r="E102" s="77"/>
      <c r="F102" s="77"/>
      <c r="G102" s="40"/>
      <c r="H102" s="40"/>
      <c r="I102" s="40"/>
      <c r="J102" s="40"/>
      <c r="K102" s="25"/>
    </row>
    <row r="103" spans="1:11" ht="20.399999999999999" x14ac:dyDescent="0.3">
      <c r="A103" s="91"/>
      <c r="B103" s="40"/>
      <c r="C103" s="38"/>
      <c r="D103" s="38"/>
      <c r="E103" s="38"/>
      <c r="F103" s="38"/>
      <c r="G103" s="38"/>
      <c r="H103" s="38"/>
      <c r="I103" s="38"/>
      <c r="J103" s="38"/>
      <c r="K103" s="25"/>
    </row>
    <row r="104" spans="1:11" ht="20.399999999999999" x14ac:dyDescent="0.3">
      <c r="A104" s="91"/>
      <c r="B104" s="40"/>
      <c r="C104" s="39"/>
      <c r="D104" s="39"/>
      <c r="E104" s="39"/>
      <c r="F104" s="39"/>
      <c r="G104" s="39"/>
      <c r="H104" s="39"/>
      <c r="I104" s="39"/>
      <c r="J104" s="39"/>
      <c r="K104" s="25"/>
    </row>
    <row r="105" spans="1:11" ht="19.2" thickBot="1" x14ac:dyDescent="0.35">
      <c r="A105" s="44" t="s">
        <v>11</v>
      </c>
      <c r="B105" s="44" t="s">
        <v>1</v>
      </c>
      <c r="C105" s="44" t="s">
        <v>8</v>
      </c>
      <c r="D105" s="44" t="s">
        <v>9</v>
      </c>
      <c r="E105" s="82" t="s">
        <v>3776</v>
      </c>
      <c r="F105" s="82">
        <v>1399</v>
      </c>
      <c r="G105" s="82" t="s">
        <v>542</v>
      </c>
      <c r="H105" s="82" t="s">
        <v>3799</v>
      </c>
      <c r="I105" s="82" t="s">
        <v>3</v>
      </c>
      <c r="J105" s="44" t="s">
        <v>4</v>
      </c>
      <c r="K105" s="25"/>
    </row>
    <row r="106" spans="1:11" ht="21" thickTop="1" x14ac:dyDescent="0.3">
      <c r="A106" s="510" t="s">
        <v>554</v>
      </c>
      <c r="B106" s="508" t="s">
        <v>23</v>
      </c>
      <c r="C106" s="38">
        <v>25730</v>
      </c>
      <c r="D106" s="38">
        <v>30419</v>
      </c>
      <c r="E106" s="38">
        <v>17405</v>
      </c>
      <c r="F106" s="38">
        <v>40405</v>
      </c>
      <c r="G106" s="38">
        <v>27509</v>
      </c>
      <c r="H106" s="38">
        <f>G106</f>
        <v>27509</v>
      </c>
      <c r="I106" s="38">
        <f>H106+G106</f>
        <v>55018</v>
      </c>
      <c r="J106" s="38">
        <f>I106*(1+مفروضات!C3)</f>
        <v>82527</v>
      </c>
      <c r="K106" s="25"/>
    </row>
    <row r="107" spans="1:11" ht="20.399999999999999" x14ac:dyDescent="0.3">
      <c r="A107" s="136" t="s">
        <v>3780</v>
      </c>
      <c r="B107" s="508" t="s">
        <v>23</v>
      </c>
      <c r="C107" s="38">
        <v>14100</v>
      </c>
      <c r="D107" s="38">
        <v>19828</v>
      </c>
      <c r="E107" s="38">
        <v>3607</v>
      </c>
      <c r="F107" s="38">
        <v>21502</v>
      </c>
      <c r="G107" s="38">
        <v>9519</v>
      </c>
      <c r="H107" s="38">
        <f>I107-G107</f>
        <v>21658.899999999998</v>
      </c>
      <c r="I107" s="38">
        <f>F107*(1+مفروضات!C4)</f>
        <v>31177.899999999998</v>
      </c>
      <c r="J107" s="38">
        <f>I107*(1+مفروضات!C3)</f>
        <v>46766.85</v>
      </c>
      <c r="K107" s="25"/>
    </row>
    <row r="108" spans="1:11" ht="20.399999999999999" x14ac:dyDescent="0.3">
      <c r="A108" s="136" t="s">
        <v>3781</v>
      </c>
      <c r="B108" s="508" t="s">
        <v>23</v>
      </c>
      <c r="C108" s="38">
        <v>6056</v>
      </c>
      <c r="D108" s="38">
        <v>9849</v>
      </c>
      <c r="E108" s="38">
        <v>0</v>
      </c>
      <c r="F108" s="38">
        <v>1104</v>
      </c>
      <c r="G108" s="38">
        <v>0</v>
      </c>
      <c r="H108" s="38">
        <f>F108*(1+مفروضات!C3)</f>
        <v>1656</v>
      </c>
      <c r="I108" s="38">
        <f>H108+G108</f>
        <v>1656</v>
      </c>
      <c r="J108" s="38">
        <f>I108*(1+مفروضات!C3)</f>
        <v>2484</v>
      </c>
    </row>
    <row r="109" spans="1:11" ht="20.399999999999999" x14ac:dyDescent="0.3">
      <c r="A109" s="136" t="s">
        <v>549</v>
      </c>
      <c r="B109" s="508" t="s">
        <v>23</v>
      </c>
      <c r="C109" s="40">
        <v>259</v>
      </c>
      <c r="D109" s="40">
        <v>542</v>
      </c>
      <c r="E109" s="40">
        <v>504</v>
      </c>
      <c r="F109" s="40">
        <v>596</v>
      </c>
      <c r="G109" s="40">
        <v>353</v>
      </c>
      <c r="H109" s="40">
        <f>G109</f>
        <v>353</v>
      </c>
      <c r="I109" s="40">
        <f>H109+G109</f>
        <v>706</v>
      </c>
      <c r="J109" s="40">
        <f>I109</f>
        <v>706</v>
      </c>
    </row>
    <row r="110" spans="1:11" ht="20.399999999999999" x14ac:dyDescent="0.3">
      <c r="A110" s="136" t="s">
        <v>539</v>
      </c>
      <c r="B110" s="508" t="s">
        <v>23</v>
      </c>
      <c r="C110" s="146">
        <v>7666</v>
      </c>
      <c r="D110" s="146">
        <v>10149</v>
      </c>
      <c r="E110" s="146">
        <v>3259</v>
      </c>
      <c r="F110" s="146">
        <v>10688</v>
      </c>
      <c r="G110" s="146">
        <v>5789</v>
      </c>
      <c r="H110" s="146">
        <f>I110-G110</f>
        <v>13196.220006136853</v>
      </c>
      <c r="I110" s="146">
        <f>G110*F110/E110</f>
        <v>18985.220006136853</v>
      </c>
      <c r="J110" s="146">
        <f>I110*(1+مفروضات!C4)</f>
        <v>27528.569008898437</v>
      </c>
    </row>
    <row r="111" spans="1:11" ht="20.399999999999999" x14ac:dyDescent="0.3">
      <c r="A111" s="136" t="s">
        <v>22</v>
      </c>
      <c r="B111" s="509" t="s">
        <v>23</v>
      </c>
      <c r="C111" s="53">
        <f t="shared" ref="C111:F111" si="39">SUM(C106:C110)</f>
        <v>53811</v>
      </c>
      <c r="D111" s="53">
        <f t="shared" si="39"/>
        <v>70787</v>
      </c>
      <c r="E111" s="53">
        <f t="shared" si="39"/>
        <v>24775</v>
      </c>
      <c r="F111" s="53">
        <f t="shared" si="39"/>
        <v>74295</v>
      </c>
      <c r="G111" s="53">
        <f>SUM(G106:G110)</f>
        <v>43170</v>
      </c>
      <c r="H111" s="53">
        <f>SUM(H106:H110)</f>
        <v>64373.120006136844</v>
      </c>
      <c r="I111" s="53">
        <f t="shared" ref="I111:J111" si="40">SUM(I106:I110)</f>
        <v>107543.12000613684</v>
      </c>
      <c r="J111" s="53">
        <f t="shared" si="40"/>
        <v>160012.41900889843</v>
      </c>
    </row>
    <row r="112" spans="1:11" ht="20.399999999999999" x14ac:dyDescent="0.3">
      <c r="A112" s="48"/>
      <c r="B112" s="43"/>
      <c r="C112" s="38"/>
      <c r="D112" s="38"/>
      <c r="E112" s="38"/>
      <c r="F112" s="38"/>
      <c r="G112" s="38"/>
      <c r="H112" s="38"/>
      <c r="I112" s="38"/>
      <c r="J112" s="40"/>
    </row>
    <row r="114" spans="1:10" ht="19.2" thickBot="1" x14ac:dyDescent="0.35">
      <c r="A114" s="44" t="s">
        <v>594</v>
      </c>
      <c r="B114" s="44"/>
      <c r="C114" s="44" t="s">
        <v>8</v>
      </c>
      <c r="D114" s="44" t="s">
        <v>9</v>
      </c>
      <c r="E114" s="82" t="s">
        <v>3776</v>
      </c>
      <c r="F114" s="82">
        <v>1399</v>
      </c>
      <c r="G114" s="82" t="s">
        <v>542</v>
      </c>
      <c r="H114" s="82" t="s">
        <v>3799</v>
      </c>
      <c r="I114" s="82" t="s">
        <v>3</v>
      </c>
      <c r="J114" s="44" t="s">
        <v>4</v>
      </c>
    </row>
    <row r="115" spans="1:10" ht="21" thickTop="1" x14ac:dyDescent="0.3">
      <c r="A115" s="510" t="s">
        <v>554</v>
      </c>
      <c r="B115" s="508"/>
      <c r="C115" s="87">
        <f t="shared" ref="C115:J120" si="41">C106/C$111</f>
        <v>0.47815502406571148</v>
      </c>
      <c r="D115" s="87">
        <f t="shared" si="41"/>
        <v>0.42972579710963876</v>
      </c>
      <c r="E115" s="87">
        <f t="shared" si="41"/>
        <v>0.70252270433905151</v>
      </c>
      <c r="F115" s="87">
        <f t="shared" si="41"/>
        <v>0.54384548085335482</v>
      </c>
      <c r="G115" s="87">
        <f>G106/G$111</f>
        <v>0.63722492471623815</v>
      </c>
      <c r="H115" s="87">
        <f t="shared" ref="H115:J120" si="42">H106/H$111</f>
        <v>0.4273367516966321</v>
      </c>
      <c r="I115" s="87">
        <f t="shared" si="42"/>
        <v>0.51159014167396721</v>
      </c>
      <c r="J115" s="87">
        <f t="shared" si="42"/>
        <v>0.51575371781243184</v>
      </c>
    </row>
    <row r="116" spans="1:10" ht="20.399999999999999" x14ac:dyDescent="0.3">
      <c r="A116" s="136" t="s">
        <v>3780</v>
      </c>
      <c r="B116" s="508"/>
      <c r="C116" s="87">
        <f t="shared" si="41"/>
        <v>0.26202820984557063</v>
      </c>
      <c r="D116" s="87">
        <f t="shared" si="41"/>
        <v>0.28010792942206902</v>
      </c>
      <c r="E116" s="87">
        <f t="shared" si="41"/>
        <v>0.14559031281533805</v>
      </c>
      <c r="F116" s="87">
        <f t="shared" si="41"/>
        <v>0.28941382327209098</v>
      </c>
      <c r="G116" s="87">
        <f t="shared" si="41"/>
        <v>0.22050034746351632</v>
      </c>
      <c r="H116" s="87">
        <f t="shared" si="42"/>
        <v>0.33645875790912733</v>
      </c>
      <c r="I116" s="87">
        <f t="shared" si="41"/>
        <v>0.28991068883086951</v>
      </c>
      <c r="J116" s="87">
        <f t="shared" si="41"/>
        <v>0.29227012684183751</v>
      </c>
    </row>
    <row r="117" spans="1:10" ht="20.399999999999999" x14ac:dyDescent="0.3">
      <c r="A117" s="136" t="s">
        <v>3781</v>
      </c>
      <c r="B117" s="508"/>
      <c r="C117" s="87">
        <f t="shared" si="41"/>
        <v>0.11254204530672167</v>
      </c>
      <c r="D117" s="87">
        <f t="shared" si="41"/>
        <v>0.13913571701018548</v>
      </c>
      <c r="E117" s="87">
        <f t="shared" si="41"/>
        <v>0</v>
      </c>
      <c r="F117" s="87">
        <f t="shared" si="41"/>
        <v>1.4859681001413286E-2</v>
      </c>
      <c r="G117" s="87">
        <f t="shared" si="41"/>
        <v>0</v>
      </c>
      <c r="H117" s="87">
        <f t="shared" si="42"/>
        <v>2.5725023112785732E-2</v>
      </c>
      <c r="I117" s="87">
        <f t="shared" si="41"/>
        <v>1.539847458308353E-2</v>
      </c>
      <c r="J117" s="87">
        <f t="shared" si="41"/>
        <v>1.5523795061568707E-2</v>
      </c>
    </row>
    <row r="118" spans="1:10" ht="20.399999999999999" x14ac:dyDescent="0.3">
      <c r="A118" s="136" t="s">
        <v>549</v>
      </c>
      <c r="B118" s="77"/>
      <c r="C118" s="87">
        <f t="shared" si="41"/>
        <v>4.8131422943264385E-3</v>
      </c>
      <c r="D118" s="87">
        <f t="shared" si="41"/>
        <v>7.6567731363103393E-3</v>
      </c>
      <c r="E118" s="87">
        <f t="shared" si="41"/>
        <v>2.0343087790111E-2</v>
      </c>
      <c r="F118" s="87">
        <f t="shared" si="41"/>
        <v>8.0220741638064481E-3</v>
      </c>
      <c r="G118" s="87">
        <f t="shared" si="41"/>
        <v>8.1769747509844795E-3</v>
      </c>
      <c r="H118" s="87">
        <f t="shared" si="42"/>
        <v>5.4836552891385044E-3</v>
      </c>
      <c r="I118" s="87">
        <f t="shared" si="41"/>
        <v>6.5648086084885097E-3</v>
      </c>
      <c r="J118" s="87">
        <f t="shared" si="41"/>
        <v>4.4121575336020557E-3</v>
      </c>
    </row>
    <row r="119" spans="1:10" ht="20.399999999999999" x14ac:dyDescent="0.3">
      <c r="A119" s="136" t="s">
        <v>539</v>
      </c>
      <c r="B119" s="77"/>
      <c r="C119" s="87">
        <f t="shared" si="41"/>
        <v>0.1424615784876698</v>
      </c>
      <c r="D119" s="87">
        <f t="shared" si="41"/>
        <v>0.14337378332179637</v>
      </c>
      <c r="E119" s="87">
        <f t="shared" si="41"/>
        <v>0.13154389505549949</v>
      </c>
      <c r="F119" s="87">
        <f t="shared" si="41"/>
        <v>0.14385894070933442</v>
      </c>
      <c r="G119" s="87">
        <f t="shared" si="41"/>
        <v>0.13409775306926106</v>
      </c>
      <c r="H119" s="87">
        <f t="shared" si="42"/>
        <v>0.20499581199231645</v>
      </c>
      <c r="I119" s="87">
        <f t="shared" si="41"/>
        <v>0.17653588630359135</v>
      </c>
      <c r="J119" s="87">
        <f t="shared" si="41"/>
        <v>0.17204020275055995</v>
      </c>
    </row>
    <row r="120" spans="1:10" ht="20.399999999999999" x14ac:dyDescent="0.3">
      <c r="A120" s="136" t="s">
        <v>22</v>
      </c>
      <c r="B120" s="77"/>
      <c r="C120" s="430">
        <f t="shared" si="41"/>
        <v>1</v>
      </c>
      <c r="D120" s="430">
        <f t="shared" si="41"/>
        <v>1</v>
      </c>
      <c r="E120" s="430">
        <f t="shared" si="41"/>
        <v>1</v>
      </c>
      <c r="F120" s="430">
        <f t="shared" si="41"/>
        <v>1</v>
      </c>
      <c r="G120" s="430">
        <f t="shared" si="41"/>
        <v>1</v>
      </c>
      <c r="H120" s="430">
        <f t="shared" si="42"/>
        <v>1</v>
      </c>
      <c r="I120" s="430">
        <f t="shared" si="41"/>
        <v>1</v>
      </c>
      <c r="J120" s="430">
        <f t="shared" si="41"/>
        <v>1</v>
      </c>
    </row>
    <row r="121" spans="1:10" ht="20.399999999999999" x14ac:dyDescent="0.3">
      <c r="A121" s="120"/>
      <c r="B121" s="77"/>
      <c r="C121" s="216"/>
      <c r="D121" s="216"/>
      <c r="E121" s="216"/>
      <c r="F121" s="216"/>
      <c r="G121" s="216"/>
      <c r="H121" s="216"/>
      <c r="I121" s="216"/>
      <c r="J121" s="216"/>
    </row>
    <row r="122" spans="1:10" ht="20.399999999999999" x14ac:dyDescent="0.3">
      <c r="A122" s="120"/>
      <c r="B122" s="77"/>
      <c r="C122" s="216"/>
      <c r="D122" s="216"/>
      <c r="E122" s="216"/>
      <c r="F122" s="216"/>
      <c r="G122" s="216"/>
      <c r="H122" s="216"/>
      <c r="I122" s="216"/>
      <c r="J122" s="216"/>
    </row>
    <row r="123" spans="1:10" ht="19.2" thickBot="1" x14ac:dyDescent="0.35">
      <c r="A123" s="44" t="s">
        <v>3792</v>
      </c>
      <c r="B123" s="44" t="s">
        <v>1</v>
      </c>
      <c r="C123" s="44" t="s">
        <v>8</v>
      </c>
      <c r="D123" s="44" t="s">
        <v>9</v>
      </c>
      <c r="E123" s="82" t="s">
        <v>3776</v>
      </c>
      <c r="F123" s="82">
        <v>1399</v>
      </c>
      <c r="G123" s="82" t="s">
        <v>542</v>
      </c>
      <c r="H123" s="82" t="s">
        <v>3799</v>
      </c>
      <c r="I123" s="82" t="s">
        <v>3</v>
      </c>
      <c r="J123" s="44" t="s">
        <v>4</v>
      </c>
    </row>
    <row r="124" spans="1:10" ht="21" thickTop="1" x14ac:dyDescent="0.3">
      <c r="A124" s="510" t="s">
        <v>556</v>
      </c>
      <c r="B124" s="508" t="s">
        <v>23</v>
      </c>
      <c r="C124" s="38">
        <v>0</v>
      </c>
      <c r="D124" s="38">
        <v>806789</v>
      </c>
      <c r="E124" s="38">
        <v>0</v>
      </c>
      <c r="F124" s="38">
        <v>0</v>
      </c>
      <c r="G124" s="38">
        <v>0</v>
      </c>
      <c r="H124" s="38">
        <v>0</v>
      </c>
      <c r="I124" s="38">
        <v>0</v>
      </c>
      <c r="J124" s="38">
        <v>0</v>
      </c>
    </row>
    <row r="125" spans="1:10" ht="20.399999999999999" x14ac:dyDescent="0.3">
      <c r="A125" s="120"/>
      <c r="B125" s="77"/>
      <c r="C125" s="216"/>
      <c r="D125" s="216"/>
      <c r="E125" s="216"/>
      <c r="F125" s="216"/>
      <c r="G125" s="216"/>
      <c r="H125" s="216"/>
      <c r="I125" s="216"/>
      <c r="J125" s="216"/>
    </row>
    <row r="126" spans="1:10" ht="20.399999999999999" x14ac:dyDescent="0.3">
      <c r="A126" s="120"/>
      <c r="B126" s="77"/>
      <c r="C126" s="216"/>
      <c r="D126" s="216"/>
      <c r="E126" s="216"/>
      <c r="F126" s="216"/>
      <c r="G126" s="216"/>
      <c r="H126" s="216"/>
      <c r="I126" s="216"/>
      <c r="J126" s="216"/>
    </row>
    <row r="127" spans="1:10" ht="20.399999999999999" x14ac:dyDescent="0.3">
      <c r="A127" s="120"/>
      <c r="B127" s="77"/>
      <c r="C127" s="53"/>
      <c r="D127" s="77"/>
      <c r="E127" s="53"/>
      <c r="F127" s="53"/>
      <c r="G127" s="53"/>
      <c r="H127" s="53"/>
      <c r="I127" s="53"/>
      <c r="J127" s="53"/>
    </row>
    <row r="128" spans="1:10" ht="20.399999999999999" x14ac:dyDescent="0.3">
      <c r="A128" s="120"/>
      <c r="B128" s="77"/>
      <c r="C128" s="53"/>
      <c r="D128" s="53"/>
      <c r="E128" s="53"/>
      <c r="F128" s="53"/>
      <c r="G128" s="53"/>
      <c r="H128" s="53"/>
      <c r="I128" s="53"/>
      <c r="J128" s="53"/>
    </row>
    <row r="129" spans="1:11" ht="19.2" thickBot="1" x14ac:dyDescent="0.35">
      <c r="A129" s="2" t="s">
        <v>647</v>
      </c>
      <c r="B129" s="2" t="s">
        <v>1</v>
      </c>
      <c r="C129" s="2" t="s">
        <v>8</v>
      </c>
      <c r="D129" s="2" t="s">
        <v>9</v>
      </c>
      <c r="E129" s="82" t="s">
        <v>3776</v>
      </c>
      <c r="F129" s="82">
        <v>1399</v>
      </c>
      <c r="G129" s="82" t="s">
        <v>542</v>
      </c>
      <c r="H129" s="82" t="s">
        <v>3799</v>
      </c>
      <c r="I129" s="82" t="s">
        <v>3</v>
      </c>
      <c r="J129" s="82" t="s">
        <v>4</v>
      </c>
    </row>
    <row r="130" spans="1:11" ht="21" thickTop="1" x14ac:dyDescent="0.3">
      <c r="A130" s="6" t="s">
        <v>3782</v>
      </c>
      <c r="B130" s="7" t="s">
        <v>14</v>
      </c>
      <c r="C130" s="8">
        <v>0</v>
      </c>
      <c r="D130" s="8">
        <v>2043386</v>
      </c>
      <c r="E130" s="8">
        <v>1716811</v>
      </c>
      <c r="F130" s="8">
        <v>3207383</v>
      </c>
      <c r="G130" s="8">
        <v>1374491</v>
      </c>
      <c r="H130" s="8">
        <f>I130-G130</f>
        <v>1563473.001680511</v>
      </c>
      <c r="I130" s="8">
        <f>I131*I25/10^6</f>
        <v>2937964.001680511</v>
      </c>
      <c r="J130" s="8">
        <f>J131*(مفروضات!C15)/10^6</f>
        <v>2856703.6435218561</v>
      </c>
    </row>
    <row r="131" spans="1:11" ht="20.399999999999999" x14ac:dyDescent="0.3">
      <c r="A131" s="27" t="s">
        <v>3806</v>
      </c>
      <c r="B131" s="253" t="s">
        <v>1399</v>
      </c>
      <c r="C131" s="8"/>
      <c r="D131" s="8">
        <f>D130*1000000/D25</f>
        <v>13032629.631991835</v>
      </c>
      <c r="E131" s="8">
        <f>E130*1000000/E25</f>
        <v>6327017.903341122</v>
      </c>
      <c r="F131" s="8">
        <f>F130*1000000/F25</f>
        <v>11605142.993602918</v>
      </c>
      <c r="G131" s="8">
        <f>G130*1000000/G25</f>
        <v>5065455.1753112264</v>
      </c>
      <c r="H131" s="8">
        <f>G131</f>
        <v>5065455.1753112264</v>
      </c>
      <c r="I131" s="8">
        <f>H131+G131</f>
        <v>10130910.350622453</v>
      </c>
      <c r="J131" s="8">
        <f>I131-(F131-I131)</f>
        <v>8656677.7076419871</v>
      </c>
    </row>
    <row r="132" spans="1:11" ht="20.399999999999999" x14ac:dyDescent="0.3">
      <c r="A132" s="51"/>
      <c r="B132" s="25"/>
      <c r="C132" s="46"/>
      <c r="D132" s="46"/>
      <c r="E132" s="46"/>
      <c r="F132" s="46"/>
      <c r="G132" s="46"/>
      <c r="H132" s="46"/>
      <c r="I132" s="46"/>
      <c r="J132" s="46"/>
    </row>
    <row r="133" spans="1:11" ht="20.399999999999999" x14ac:dyDescent="0.3">
      <c r="A133" s="27"/>
      <c r="B133" s="26"/>
      <c r="C133" s="26"/>
      <c r="D133" s="8"/>
      <c r="E133" s="38"/>
      <c r="F133" s="38"/>
      <c r="G133" s="8"/>
      <c r="H133" s="8"/>
      <c r="I133" s="18"/>
      <c r="J133" s="18"/>
    </row>
    <row r="134" spans="1:11" ht="20.399999999999999" x14ac:dyDescent="0.3">
      <c r="A134" s="27"/>
      <c r="B134" s="26"/>
      <c r="C134" s="26"/>
      <c r="D134" s="26"/>
      <c r="E134" s="26"/>
      <c r="F134" s="26"/>
      <c r="G134" s="26"/>
      <c r="H134" s="26"/>
      <c r="I134" s="26"/>
      <c r="J134" s="26"/>
    </row>
    <row r="135" spans="1:11" ht="19.2" thickBot="1" x14ac:dyDescent="0.35">
      <c r="A135" s="2" t="s">
        <v>558</v>
      </c>
      <c r="B135" s="2" t="s">
        <v>1</v>
      </c>
      <c r="C135" s="2" t="s">
        <v>8</v>
      </c>
      <c r="D135" s="2" t="s">
        <v>9</v>
      </c>
      <c r="E135" s="82" t="s">
        <v>3776</v>
      </c>
      <c r="F135" s="82">
        <v>1399</v>
      </c>
      <c r="G135" s="82" t="s">
        <v>542</v>
      </c>
      <c r="H135" s="82" t="s">
        <v>3799</v>
      </c>
      <c r="I135" s="82" t="s">
        <v>3</v>
      </c>
      <c r="J135" s="2" t="s">
        <v>4</v>
      </c>
    </row>
    <row r="136" spans="1:11" ht="21" thickTop="1" x14ac:dyDescent="0.3">
      <c r="A136" s="6" t="s">
        <v>1326</v>
      </c>
      <c r="B136" s="7" t="s">
        <v>23</v>
      </c>
      <c r="C136" s="8">
        <v>24251</v>
      </c>
      <c r="D136" s="8">
        <v>55489</v>
      </c>
      <c r="E136" s="8">
        <v>58894</v>
      </c>
      <c r="F136" s="8">
        <v>150601</v>
      </c>
      <c r="G136" s="8">
        <v>114391</v>
      </c>
      <c r="H136" s="8">
        <f>G136</f>
        <v>114391</v>
      </c>
      <c r="I136" s="18">
        <f>H136+G136</f>
        <v>228782</v>
      </c>
      <c r="J136" s="18">
        <f>I136</f>
        <v>228782</v>
      </c>
    </row>
    <row r="137" spans="1:11" ht="20.399999999999999" x14ac:dyDescent="0.3">
      <c r="A137" s="6" t="s">
        <v>1554</v>
      </c>
      <c r="B137" s="7" t="s">
        <v>23</v>
      </c>
      <c r="C137" s="8">
        <v>113</v>
      </c>
      <c r="D137" s="8">
        <v>25251</v>
      </c>
      <c r="E137" s="8">
        <v>5059</v>
      </c>
      <c r="F137" s="8">
        <v>5121</v>
      </c>
      <c r="G137" s="8">
        <v>20118</v>
      </c>
      <c r="H137" s="8">
        <f t="shared" ref="H137:H139" si="43">G137</f>
        <v>20118</v>
      </c>
      <c r="I137" s="18">
        <f t="shared" ref="I137:I140" si="44">H137+G137</f>
        <v>40236</v>
      </c>
      <c r="J137" s="8">
        <f>I137*(1+مفروضات!C4)</f>
        <v>58342.2</v>
      </c>
    </row>
    <row r="138" spans="1:11" ht="20.399999999999999" x14ac:dyDescent="0.3">
      <c r="A138" s="27" t="s">
        <v>3783</v>
      </c>
      <c r="B138" s="7" t="s">
        <v>23</v>
      </c>
      <c r="C138" s="26"/>
      <c r="D138" s="8"/>
      <c r="E138" s="38">
        <v>132</v>
      </c>
      <c r="F138" s="38">
        <v>396</v>
      </c>
      <c r="G138" s="8">
        <v>252</v>
      </c>
      <c r="H138" s="8">
        <f t="shared" si="43"/>
        <v>252</v>
      </c>
      <c r="I138" s="18">
        <f t="shared" si="44"/>
        <v>504</v>
      </c>
      <c r="J138" s="18">
        <f>I138*(1+مفروضات!C4)</f>
        <v>730.8</v>
      </c>
    </row>
    <row r="139" spans="1:11" ht="20.399999999999999" x14ac:dyDescent="0.3">
      <c r="A139" s="27" t="s">
        <v>3784</v>
      </c>
      <c r="B139" s="7" t="s">
        <v>23</v>
      </c>
      <c r="C139" s="26"/>
      <c r="D139" s="26"/>
      <c r="E139" s="40">
        <v>0</v>
      </c>
      <c r="F139" s="40">
        <v>-15003</v>
      </c>
      <c r="G139" s="8">
        <v>-2684</v>
      </c>
      <c r="H139" s="8">
        <f t="shared" si="43"/>
        <v>-2684</v>
      </c>
      <c r="I139" s="18">
        <f t="shared" si="44"/>
        <v>-5368</v>
      </c>
      <c r="J139" s="95">
        <v>0</v>
      </c>
    </row>
    <row r="140" spans="1:11" ht="20.399999999999999" x14ac:dyDescent="0.3">
      <c r="A140" s="27" t="s">
        <v>3785</v>
      </c>
      <c r="B140" s="7" t="s">
        <v>23</v>
      </c>
      <c r="C140" s="26"/>
      <c r="D140" s="26"/>
      <c r="E140" s="40">
        <v>0</v>
      </c>
      <c r="F140" s="40">
        <v>28602</v>
      </c>
      <c r="G140" s="8">
        <v>0</v>
      </c>
      <c r="H140" s="8">
        <v>0</v>
      </c>
      <c r="I140" s="18">
        <f t="shared" si="44"/>
        <v>0</v>
      </c>
      <c r="J140" s="40">
        <v>0</v>
      </c>
    </row>
    <row r="141" spans="1:11" ht="20.399999999999999" x14ac:dyDescent="0.3">
      <c r="A141" s="27" t="s">
        <v>539</v>
      </c>
      <c r="B141" s="253"/>
      <c r="C141" s="26">
        <f>9914+2020</f>
        <v>11934</v>
      </c>
      <c r="D141" s="26">
        <f>6741+2276</f>
        <v>9017</v>
      </c>
      <c r="E141" s="40">
        <v>0</v>
      </c>
      <c r="F141" s="40">
        <v>0</v>
      </c>
      <c r="G141" s="8">
        <v>209</v>
      </c>
      <c r="H141" s="8">
        <v>0</v>
      </c>
      <c r="I141" s="40"/>
      <c r="J141" s="40"/>
    </row>
    <row r="142" spans="1:11" ht="20.399999999999999" x14ac:dyDescent="0.3">
      <c r="A142" s="27" t="s">
        <v>537</v>
      </c>
      <c r="B142" s="97" t="s">
        <v>23</v>
      </c>
      <c r="C142" s="96">
        <f t="shared" ref="C142:F142" si="45">SUM(C136:C141)</f>
        <v>36298</v>
      </c>
      <c r="D142" s="96">
        <f t="shared" si="45"/>
        <v>89757</v>
      </c>
      <c r="E142" s="96">
        <f t="shared" si="45"/>
        <v>64085</v>
      </c>
      <c r="F142" s="96">
        <f t="shared" si="45"/>
        <v>169717</v>
      </c>
      <c r="G142" s="96">
        <f>SUM(G136:G141)</f>
        <v>132286</v>
      </c>
      <c r="H142" s="96">
        <f>SUM(H136:H141)</f>
        <v>132077</v>
      </c>
      <c r="I142" s="96">
        <f t="shared" ref="I142:J142" si="46">SUM(I136:I141)</f>
        <v>264154</v>
      </c>
      <c r="J142" s="96">
        <f t="shared" si="46"/>
        <v>287855</v>
      </c>
      <c r="K142" s="96"/>
    </row>
    <row r="143" spans="1:11" ht="20.399999999999999" x14ac:dyDescent="0.3">
      <c r="A143" s="27"/>
      <c r="B143" s="96"/>
      <c r="C143" s="96"/>
      <c r="D143" s="96"/>
      <c r="E143" s="96"/>
      <c r="F143" s="96"/>
      <c r="G143" s="96"/>
      <c r="H143" s="96"/>
      <c r="I143" s="96"/>
      <c r="J143" s="96"/>
      <c r="K143" s="96"/>
    </row>
    <row r="144" spans="1:11" ht="20.399999999999999" x14ac:dyDescent="0.3">
      <c r="A144" s="27"/>
      <c r="B144" s="96"/>
      <c r="C144" s="96"/>
      <c r="D144" s="96"/>
      <c r="E144" s="96"/>
      <c r="F144" s="96"/>
      <c r="G144" s="96"/>
      <c r="H144" s="96"/>
      <c r="I144" s="96"/>
      <c r="J144" s="96"/>
      <c r="K144" s="96"/>
    </row>
    <row r="145" spans="1:17" x14ac:dyDescent="0.3">
      <c r="D145" s="19"/>
      <c r="E145" s="19"/>
      <c r="F145" s="19"/>
      <c r="L145" s="122"/>
      <c r="M145" s="122"/>
      <c r="N145" s="122"/>
      <c r="O145" s="122"/>
      <c r="P145" s="122"/>
      <c r="Q145" s="122"/>
    </row>
    <row r="146" spans="1:17" ht="19.2" thickBot="1" x14ac:dyDescent="0.35">
      <c r="A146" s="2" t="s">
        <v>29</v>
      </c>
      <c r="B146" s="2" t="s">
        <v>23</v>
      </c>
      <c r="C146" s="2" t="s">
        <v>8</v>
      </c>
      <c r="D146" s="2" t="s">
        <v>9</v>
      </c>
      <c r="E146" s="2" t="s">
        <v>3776</v>
      </c>
      <c r="F146" s="2">
        <v>1399</v>
      </c>
      <c r="G146" s="2" t="s">
        <v>542</v>
      </c>
      <c r="H146" s="2" t="s">
        <v>3799</v>
      </c>
      <c r="I146" s="2" t="s">
        <v>3</v>
      </c>
      <c r="J146" s="2" t="s">
        <v>4</v>
      </c>
      <c r="L146" s="122"/>
      <c r="M146" s="122"/>
      <c r="N146" s="122"/>
      <c r="O146" s="122"/>
      <c r="P146" s="122"/>
      <c r="Q146" s="122"/>
    </row>
    <row r="147" spans="1:17" ht="21" thickTop="1" x14ac:dyDescent="0.3">
      <c r="A147" s="6" t="s">
        <v>531</v>
      </c>
      <c r="B147" s="7" t="s">
        <v>23</v>
      </c>
      <c r="C147" s="38">
        <f t="shared" ref="C147:J147" si="47">C70</f>
        <v>3789981</v>
      </c>
      <c r="D147" s="38">
        <f t="shared" si="47"/>
        <v>3296334</v>
      </c>
      <c r="E147" s="38">
        <f t="shared" si="47"/>
        <v>2354967</v>
      </c>
      <c r="F147" s="38">
        <f t="shared" si="47"/>
        <v>5467510</v>
      </c>
      <c r="G147" s="38">
        <f t="shared" si="47"/>
        <v>2176243</v>
      </c>
      <c r="H147" s="38">
        <f t="shared" si="47"/>
        <v>2833475.6351824468</v>
      </c>
      <c r="I147" s="38">
        <f t="shared" si="47"/>
        <v>5009718.6351824468</v>
      </c>
      <c r="J147" s="38">
        <f t="shared" si="47"/>
        <v>10924620.076721845</v>
      </c>
    </row>
    <row r="148" spans="1:17" ht="20.399999999999999" x14ac:dyDescent="0.3">
      <c r="A148" s="6" t="s">
        <v>532</v>
      </c>
      <c r="B148" s="7" t="s">
        <v>23</v>
      </c>
      <c r="C148" s="38">
        <f t="shared" ref="C148:J148" si="48">-C84</f>
        <v>-2090256</v>
      </c>
      <c r="D148" s="38">
        <f t="shared" si="48"/>
        <v>-2371531</v>
      </c>
      <c r="E148" s="38">
        <f t="shared" si="48"/>
        <v>-1775403</v>
      </c>
      <c r="F148" s="38">
        <f t="shared" si="48"/>
        <v>-3503900</v>
      </c>
      <c r="G148" s="38">
        <f t="shared" si="48"/>
        <v>-2931272</v>
      </c>
      <c r="H148" s="38">
        <f t="shared" si="48"/>
        <v>-2841723.8276435873</v>
      </c>
      <c r="I148" s="38">
        <f t="shared" si="48"/>
        <v>-5772995.8276435882</v>
      </c>
      <c r="J148" s="38">
        <f t="shared" si="48"/>
        <v>-6583509.9140350334</v>
      </c>
    </row>
    <row r="149" spans="1:17" ht="20.399999999999999" x14ac:dyDescent="0.3">
      <c r="A149" s="98" t="s">
        <v>533</v>
      </c>
      <c r="B149" s="7" t="s">
        <v>23</v>
      </c>
      <c r="C149" s="53">
        <f t="shared" ref="C149:J149" si="49">C148+C147</f>
        <v>1699725</v>
      </c>
      <c r="D149" s="53">
        <f t="shared" si="49"/>
        <v>924803</v>
      </c>
      <c r="E149" s="53">
        <f t="shared" si="49"/>
        <v>579564</v>
      </c>
      <c r="F149" s="53">
        <f t="shared" si="49"/>
        <v>1963610</v>
      </c>
      <c r="G149" s="53">
        <f t="shared" si="49"/>
        <v>-755029</v>
      </c>
      <c r="H149" s="53">
        <f t="shared" si="49"/>
        <v>-8248.1924611404538</v>
      </c>
      <c r="I149" s="53">
        <f t="shared" si="49"/>
        <v>-763277.19246114139</v>
      </c>
      <c r="J149" s="53">
        <f t="shared" si="49"/>
        <v>4341110.1626868118</v>
      </c>
    </row>
    <row r="150" spans="1:17" ht="20.399999999999999" x14ac:dyDescent="0.3">
      <c r="A150" s="6" t="s">
        <v>3786</v>
      </c>
      <c r="B150" s="7" t="s">
        <v>23</v>
      </c>
      <c r="C150" s="38">
        <f t="shared" ref="C150:F150" si="50">-C111</f>
        <v>-53811</v>
      </c>
      <c r="D150" s="38">
        <f>-D111</f>
        <v>-70787</v>
      </c>
      <c r="E150" s="38">
        <f t="shared" si="50"/>
        <v>-24775</v>
      </c>
      <c r="F150" s="38">
        <f t="shared" si="50"/>
        <v>-74295</v>
      </c>
      <c r="G150" s="38">
        <f>-G111</f>
        <v>-43170</v>
      </c>
      <c r="H150" s="38">
        <f>-H111</f>
        <v>-64373.120006136844</v>
      </c>
      <c r="I150" s="38">
        <f t="shared" ref="I150:J150" si="51">-I111</f>
        <v>-107543.12000613684</v>
      </c>
      <c r="J150" s="38">
        <f t="shared" si="51"/>
        <v>-160012.41900889843</v>
      </c>
    </row>
    <row r="151" spans="1:17" ht="20.399999999999999" x14ac:dyDescent="0.3">
      <c r="A151" s="6" t="s">
        <v>556</v>
      </c>
      <c r="B151" s="7"/>
      <c r="C151" s="38">
        <f>C124</f>
        <v>0</v>
      </c>
      <c r="D151" s="38">
        <f t="shared" ref="D151:J151" si="52">D124</f>
        <v>806789</v>
      </c>
      <c r="E151" s="38">
        <f t="shared" si="52"/>
        <v>0</v>
      </c>
      <c r="F151" s="38">
        <f t="shared" si="52"/>
        <v>0</v>
      </c>
      <c r="G151" s="38">
        <f t="shared" si="52"/>
        <v>0</v>
      </c>
      <c r="H151" s="38">
        <f t="shared" si="52"/>
        <v>0</v>
      </c>
      <c r="I151" s="38">
        <f t="shared" si="52"/>
        <v>0</v>
      </c>
      <c r="J151" s="38">
        <f t="shared" si="52"/>
        <v>0</v>
      </c>
    </row>
    <row r="152" spans="1:17" ht="20.399999999999999" x14ac:dyDescent="0.3">
      <c r="A152" s="98" t="s">
        <v>535</v>
      </c>
      <c r="B152" s="7" t="s">
        <v>23</v>
      </c>
      <c r="C152" s="53">
        <f t="shared" ref="C152:F152" si="53">C150+C149+C151</f>
        <v>1645914</v>
      </c>
      <c r="D152" s="53">
        <f t="shared" si="53"/>
        <v>1660805</v>
      </c>
      <c r="E152" s="53">
        <f t="shared" si="53"/>
        <v>554789</v>
      </c>
      <c r="F152" s="53">
        <f t="shared" si="53"/>
        <v>1889315</v>
      </c>
      <c r="G152" s="53">
        <f>G150+G149+G151</f>
        <v>-798199</v>
      </c>
      <c r="H152" s="53">
        <f>H150+H149+H151</f>
        <v>-72621.312467277297</v>
      </c>
      <c r="I152" s="53">
        <f t="shared" ref="I152:J152" si="54">I150+I149</f>
        <v>-870820.31246727821</v>
      </c>
      <c r="J152" s="53">
        <f t="shared" si="54"/>
        <v>4181097.7436779132</v>
      </c>
    </row>
    <row r="153" spans="1:17" ht="20.399999999999999" x14ac:dyDescent="0.3">
      <c r="A153" s="6" t="s">
        <v>647</v>
      </c>
      <c r="B153" s="7" t="s">
        <v>23</v>
      </c>
      <c r="C153" s="38">
        <f t="shared" ref="C153:F153" si="55">-C130</f>
        <v>0</v>
      </c>
      <c r="D153" s="38">
        <f t="shared" si="55"/>
        <v>-2043386</v>
      </c>
      <c r="E153" s="38">
        <f t="shared" si="55"/>
        <v>-1716811</v>
      </c>
      <c r="F153" s="38">
        <f t="shared" si="55"/>
        <v>-3207383</v>
      </c>
      <c r="G153" s="38">
        <f>-G130</f>
        <v>-1374491</v>
      </c>
      <c r="H153" s="38">
        <f>-H130</f>
        <v>-1563473.001680511</v>
      </c>
      <c r="I153" s="38">
        <f t="shared" ref="I153" si="56">-I130</f>
        <v>-2937964.001680511</v>
      </c>
      <c r="J153" s="38">
        <f>-J130</f>
        <v>-2856703.6435218561</v>
      </c>
      <c r="K153" s="38"/>
    </row>
    <row r="154" spans="1:17" ht="20.399999999999999" x14ac:dyDescent="0.3">
      <c r="A154" s="6" t="s">
        <v>566</v>
      </c>
      <c r="B154" s="7" t="s">
        <v>23</v>
      </c>
      <c r="C154" s="38">
        <f t="shared" ref="C154:F154" si="57">C142</f>
        <v>36298</v>
      </c>
      <c r="D154" s="38">
        <f t="shared" si="57"/>
        <v>89757</v>
      </c>
      <c r="E154" s="38">
        <f t="shared" si="57"/>
        <v>64085</v>
      </c>
      <c r="F154" s="38">
        <f t="shared" si="57"/>
        <v>169717</v>
      </c>
      <c r="G154" s="38">
        <f>G142</f>
        <v>132286</v>
      </c>
      <c r="H154" s="38">
        <f>H142</f>
        <v>132077</v>
      </c>
      <c r="I154" s="38">
        <f t="shared" ref="I154:J154" si="58">I142</f>
        <v>264154</v>
      </c>
      <c r="J154" s="38">
        <f t="shared" si="58"/>
        <v>287855</v>
      </c>
    </row>
    <row r="155" spans="1:17" ht="20.399999999999999" x14ac:dyDescent="0.3">
      <c r="A155" s="98" t="s">
        <v>567</v>
      </c>
      <c r="B155" s="7" t="s">
        <v>23</v>
      </c>
      <c r="C155" s="53">
        <f t="shared" ref="C155:F155" si="59">C152+C153+C154</f>
        <v>1682212</v>
      </c>
      <c r="D155" s="53">
        <f t="shared" si="59"/>
        <v>-292824</v>
      </c>
      <c r="E155" s="53">
        <f t="shared" si="59"/>
        <v>-1097937</v>
      </c>
      <c r="F155" s="53">
        <f t="shared" si="59"/>
        <v>-1148351</v>
      </c>
      <c r="G155" s="53">
        <f>G152+G153+G154</f>
        <v>-2040404</v>
      </c>
      <c r="H155" s="53">
        <f>H152+H153+H154</f>
        <v>-1504017.3141477883</v>
      </c>
      <c r="I155" s="53">
        <f t="shared" ref="I155:J155" si="60">I152+I153+I154</f>
        <v>-3544630.314147789</v>
      </c>
      <c r="J155" s="53">
        <f t="shared" si="60"/>
        <v>1612249.1001560572</v>
      </c>
    </row>
    <row r="156" spans="1:17" ht="20.399999999999999" x14ac:dyDescent="0.3">
      <c r="A156" s="6" t="s">
        <v>658</v>
      </c>
      <c r="B156" s="7" t="s">
        <v>23</v>
      </c>
      <c r="C156" s="38">
        <f>-(32630+13598)</f>
        <v>-46228</v>
      </c>
      <c r="D156" s="38">
        <v>0</v>
      </c>
      <c r="E156" s="38">
        <v>0</v>
      </c>
      <c r="F156" s="38">
        <v>0</v>
      </c>
      <c r="G156" s="38">
        <v>0</v>
      </c>
      <c r="H156" s="38">
        <v>0</v>
      </c>
      <c r="I156" s="38">
        <v>0</v>
      </c>
      <c r="J156" s="38">
        <v>0</v>
      </c>
    </row>
    <row r="157" spans="1:17" ht="20.399999999999999" x14ac:dyDescent="0.3">
      <c r="A157" s="98" t="s">
        <v>12</v>
      </c>
      <c r="B157" s="7" t="s">
        <v>23</v>
      </c>
      <c r="C157" s="53">
        <f t="shared" ref="C157:D157" si="61">C155+C156</f>
        <v>1635984</v>
      </c>
      <c r="D157" s="53">
        <f t="shared" si="61"/>
        <v>-292824</v>
      </c>
      <c r="E157" s="53">
        <f>E155+E156</f>
        <v>-1097937</v>
      </c>
      <c r="F157" s="53">
        <f t="shared" ref="F157:J157" si="62">F155+F156</f>
        <v>-1148351</v>
      </c>
      <c r="G157" s="53">
        <f t="shared" si="62"/>
        <v>-2040404</v>
      </c>
      <c r="H157" s="53">
        <f t="shared" si="62"/>
        <v>-1504017.3141477883</v>
      </c>
      <c r="I157" s="53">
        <f t="shared" si="62"/>
        <v>-3544630.314147789</v>
      </c>
      <c r="J157" s="53">
        <f t="shared" si="62"/>
        <v>1612249.1001560572</v>
      </c>
    </row>
    <row r="158" spans="1:17" ht="20.399999999999999" x14ac:dyDescent="0.3">
      <c r="A158" s="6" t="s">
        <v>13</v>
      </c>
      <c r="B158" s="7" t="s">
        <v>14</v>
      </c>
      <c r="C158" s="38">
        <f t="shared" ref="C158:J158" si="63">C157*1000/C159</f>
        <v>451.92928176795579</v>
      </c>
      <c r="D158" s="38">
        <f t="shared" si="63"/>
        <v>-80.890607734806636</v>
      </c>
      <c r="E158" s="38">
        <f t="shared" si="63"/>
        <v>-303.2975138121547</v>
      </c>
      <c r="F158" s="38">
        <f t="shared" si="63"/>
        <v>-317.22403314917125</v>
      </c>
      <c r="G158" s="38">
        <f t="shared" si="63"/>
        <v>-563.64751381215467</v>
      </c>
      <c r="H158" s="38">
        <f t="shared" si="63"/>
        <v>-415.47439617342218</v>
      </c>
      <c r="I158" s="38">
        <f t="shared" si="63"/>
        <v>-979.17964479220689</v>
      </c>
      <c r="J158" s="38">
        <f t="shared" si="63"/>
        <v>445.37267960112075</v>
      </c>
    </row>
    <row r="159" spans="1:17" ht="19.2" thickBot="1" x14ac:dyDescent="0.35">
      <c r="A159" s="14" t="s">
        <v>15</v>
      </c>
      <c r="B159" s="7" t="s">
        <v>23</v>
      </c>
      <c r="C159" s="38">
        <v>3620000</v>
      </c>
      <c r="D159" s="38">
        <v>3620000</v>
      </c>
      <c r="E159" s="38">
        <v>3620000</v>
      </c>
      <c r="F159" s="38">
        <v>3620000</v>
      </c>
      <c r="G159" s="38">
        <v>3620000</v>
      </c>
      <c r="H159" s="38">
        <v>3620000</v>
      </c>
      <c r="I159" s="38">
        <v>3620000</v>
      </c>
      <c r="J159" s="38">
        <v>3620000</v>
      </c>
    </row>
    <row r="160" spans="1:17" ht="21" thickTop="1" x14ac:dyDescent="0.3">
      <c r="A160" s="15" t="s">
        <v>16</v>
      </c>
      <c r="B160" s="74" t="s">
        <v>5</v>
      </c>
      <c r="C160" s="54">
        <f t="shared" ref="C160:F160" si="64">C149/C147</f>
        <v>0.44847850160726399</v>
      </c>
      <c r="D160" s="54">
        <f t="shared" si="64"/>
        <v>0.28055500443826387</v>
      </c>
      <c r="E160" s="54">
        <f t="shared" si="64"/>
        <v>0.24610281163175535</v>
      </c>
      <c r="F160" s="54">
        <f t="shared" si="64"/>
        <v>0.35914154706621476</v>
      </c>
      <c r="G160" s="54">
        <f>G149/G147</f>
        <v>-0.34694149504444127</v>
      </c>
      <c r="H160" s="54">
        <f>H149/H147</f>
        <v>-2.9109805493737215E-3</v>
      </c>
      <c r="I160" s="54">
        <f t="shared" ref="I160:J160" si="65">I149/I147</f>
        <v>-0.15235929361397038</v>
      </c>
      <c r="J160" s="54">
        <f t="shared" si="65"/>
        <v>0.39736944005374053</v>
      </c>
    </row>
    <row r="161" spans="1:27" ht="20.399999999999999" x14ac:dyDescent="0.3">
      <c r="A161" s="16" t="s">
        <v>17</v>
      </c>
      <c r="B161" s="75" t="s">
        <v>5</v>
      </c>
      <c r="C161" s="55">
        <f t="shared" ref="C161:F161" si="66">C152/C147</f>
        <v>0.43428027739453046</v>
      </c>
      <c r="D161" s="55">
        <f t="shared" si="66"/>
        <v>0.50383395614643423</v>
      </c>
      <c r="E161" s="55">
        <f t="shared" si="66"/>
        <v>0.23558249436191675</v>
      </c>
      <c r="F161" s="55">
        <f t="shared" si="66"/>
        <v>0.34555309455309641</v>
      </c>
      <c r="G161" s="55">
        <f>G152/G147</f>
        <v>-0.36677843420978262</v>
      </c>
      <c r="H161" s="55">
        <f>H152/H147</f>
        <v>-2.5629764225094963E-2</v>
      </c>
      <c r="I161" s="55">
        <f t="shared" ref="I161:J161" si="67">I152/I147</f>
        <v>-0.17382619182475587</v>
      </c>
      <c r="J161" s="55">
        <f t="shared" si="67"/>
        <v>0.38272248502142298</v>
      </c>
    </row>
    <row r="162" spans="1:27" ht="20.399999999999999" x14ac:dyDescent="0.3">
      <c r="A162" s="16" t="s">
        <v>18</v>
      </c>
      <c r="B162" s="75" t="s">
        <v>5</v>
      </c>
      <c r="C162" s="55">
        <f t="shared" ref="C162:F162" si="68">C157/C147</f>
        <v>0.43166021148918687</v>
      </c>
      <c r="D162" s="55">
        <f t="shared" si="68"/>
        <v>-8.8833231098547655E-2</v>
      </c>
      <c r="E162" s="55">
        <f t="shared" si="68"/>
        <v>-0.46622181966881066</v>
      </c>
      <c r="F162" s="55">
        <f t="shared" si="68"/>
        <v>-0.21003180606894181</v>
      </c>
      <c r="G162" s="55">
        <f>G157/G147</f>
        <v>-0.93758095947924935</v>
      </c>
      <c r="H162" s="55">
        <f>H157/H147</f>
        <v>-0.53080298114190239</v>
      </c>
      <c r="I162" s="55">
        <f t="shared" ref="I162:J162" si="69">I157/I147</f>
        <v>-0.70755077725411997</v>
      </c>
      <c r="J162" s="55">
        <f t="shared" si="69"/>
        <v>0.14757942050464837</v>
      </c>
    </row>
    <row r="163" spans="1:27" ht="21" thickBot="1" x14ac:dyDescent="0.35">
      <c r="A163" s="17" t="s">
        <v>19</v>
      </c>
      <c r="B163" s="76" t="s">
        <v>5</v>
      </c>
      <c r="C163" s="56"/>
      <c r="D163" s="56"/>
      <c r="E163" s="56"/>
      <c r="F163" s="56"/>
      <c r="G163" s="56"/>
      <c r="H163" s="56"/>
      <c r="I163" s="56"/>
      <c r="J163" s="56"/>
    </row>
    <row r="164" spans="1:27" ht="15" thickTop="1" x14ac:dyDescent="0.3">
      <c r="C164" t="s">
        <v>1330</v>
      </c>
      <c r="E164" s="13"/>
      <c r="F164" s="13"/>
      <c r="G164" s="13"/>
      <c r="H164" s="13"/>
      <c r="I164" s="13"/>
      <c r="J164" s="13"/>
    </row>
    <row r="165" spans="1:27" x14ac:dyDescent="0.3">
      <c r="E165" s="13"/>
      <c r="F165" s="13"/>
      <c r="G165" s="13"/>
      <c r="H165" s="13"/>
      <c r="I165" s="13"/>
      <c r="J165" s="13"/>
    </row>
    <row r="166" spans="1:27" x14ac:dyDescent="0.3">
      <c r="M166" s="61"/>
      <c r="N166" s="61"/>
      <c r="O166" s="59"/>
      <c r="P166" s="59"/>
      <c r="Q166" s="57"/>
      <c r="R166" s="57"/>
      <c r="S166" s="57"/>
      <c r="T166" s="57"/>
      <c r="U166" s="57"/>
      <c r="V166" s="57"/>
      <c r="W166" s="57"/>
      <c r="X166" s="57"/>
      <c r="Y166" s="57"/>
      <c r="Z166" s="57"/>
      <c r="AA166" s="57"/>
    </row>
    <row r="167" spans="1:27" x14ac:dyDescent="0.3">
      <c r="M167" s="59"/>
      <c r="N167" s="59"/>
      <c r="O167" s="59"/>
      <c r="P167" s="59"/>
      <c r="Q167" s="57"/>
      <c r="R167" s="57"/>
      <c r="S167" s="57"/>
      <c r="T167" s="57"/>
      <c r="U167" s="57"/>
      <c r="V167" s="57"/>
      <c r="W167" s="57"/>
      <c r="X167" s="57"/>
      <c r="Y167" s="57"/>
      <c r="Z167" s="57"/>
      <c r="AA167" s="57"/>
    </row>
    <row r="168" spans="1:27" x14ac:dyDescent="0.3">
      <c r="M168" s="59"/>
      <c r="N168" s="71"/>
      <c r="O168" s="59"/>
      <c r="P168" s="59"/>
      <c r="Q168" s="57"/>
      <c r="R168" s="57"/>
      <c r="S168" s="57"/>
      <c r="T168" s="57"/>
      <c r="U168" s="57"/>
      <c r="V168" s="57"/>
      <c r="W168" s="57"/>
      <c r="X168" s="57"/>
      <c r="Y168" s="57"/>
      <c r="Z168" s="57"/>
      <c r="AA168" s="57"/>
    </row>
    <row r="169" spans="1:27" x14ac:dyDescent="0.3">
      <c r="M169" s="59"/>
      <c r="N169" s="59"/>
      <c r="O169" s="59"/>
      <c r="P169" s="59"/>
      <c r="Q169" s="57"/>
      <c r="R169" s="57"/>
      <c r="S169" s="57"/>
      <c r="T169" s="57"/>
      <c r="U169" s="57"/>
      <c r="V169" s="57"/>
      <c r="W169" s="57"/>
      <c r="X169" s="57"/>
      <c r="Y169" s="57"/>
      <c r="Z169" s="57"/>
      <c r="AA169" s="57"/>
    </row>
    <row r="170" spans="1:27" x14ac:dyDescent="0.3">
      <c r="M170" s="59"/>
      <c r="N170" s="59"/>
      <c r="O170" s="59"/>
      <c r="P170" s="59"/>
      <c r="Q170" s="57"/>
      <c r="R170" s="57"/>
      <c r="S170" s="57"/>
      <c r="T170" s="57"/>
      <c r="U170" s="57"/>
      <c r="V170" s="57"/>
      <c r="W170" s="57"/>
      <c r="X170" s="57"/>
      <c r="Y170" s="57"/>
      <c r="Z170" s="57"/>
      <c r="AA170" s="57"/>
    </row>
    <row r="171" spans="1:27" x14ac:dyDescent="0.3">
      <c r="M171" s="59"/>
      <c r="N171" s="59"/>
      <c r="O171" s="59"/>
      <c r="P171" s="59"/>
      <c r="Q171" s="57"/>
      <c r="R171" s="57"/>
      <c r="S171" s="57"/>
      <c r="T171" s="57"/>
      <c r="U171" s="57"/>
      <c r="V171" s="57"/>
      <c r="W171" s="57"/>
      <c r="X171" s="57"/>
      <c r="Y171" s="57"/>
      <c r="Z171" s="57"/>
      <c r="AA171" s="57"/>
    </row>
    <row r="172" spans="1:27" x14ac:dyDescent="0.3">
      <c r="M172" s="59"/>
      <c r="N172" s="59"/>
      <c r="O172" s="59"/>
      <c r="P172" s="59"/>
      <c r="Q172" s="57"/>
      <c r="R172" s="57"/>
      <c r="S172" s="57"/>
      <c r="T172" s="57"/>
      <c r="U172" s="57"/>
      <c r="V172" s="57"/>
      <c r="W172" s="57"/>
      <c r="X172" s="57"/>
      <c r="Y172" s="57"/>
      <c r="Z172" s="57"/>
      <c r="AA172" s="57"/>
    </row>
    <row r="173" spans="1:27" x14ac:dyDescent="0.3">
      <c r="M173" s="13"/>
      <c r="N173" s="13"/>
      <c r="U173" s="57"/>
      <c r="V173" s="57"/>
      <c r="W173" s="57"/>
      <c r="X173" s="57"/>
      <c r="Y173" s="57"/>
      <c r="Z173" s="57"/>
      <c r="AA173" s="57"/>
    </row>
    <row r="174" spans="1:27" x14ac:dyDescent="0.3">
      <c r="U174" s="57"/>
      <c r="V174" s="57"/>
      <c r="W174" s="57"/>
      <c r="X174" s="57"/>
      <c r="Y174" s="57"/>
      <c r="Z174" s="57"/>
      <c r="AA174" s="57"/>
    </row>
    <row r="175" spans="1:27" x14ac:dyDescent="0.3">
      <c r="U175" s="57"/>
      <c r="V175" s="57"/>
      <c r="W175" s="57"/>
      <c r="X175" s="57"/>
      <c r="Y175" s="57"/>
      <c r="Z175" s="57"/>
      <c r="AA175" s="57"/>
    </row>
    <row r="176" spans="1:27" ht="20.399999999999999" x14ac:dyDescent="0.3">
      <c r="N176" s="53"/>
      <c r="U176" s="57"/>
      <c r="V176" s="57"/>
      <c r="W176" s="57"/>
      <c r="X176" s="57"/>
      <c r="Y176" s="57"/>
      <c r="Z176" s="57"/>
      <c r="AA176" s="57"/>
    </row>
    <row r="177" spans="5:27" x14ac:dyDescent="0.3">
      <c r="U177" s="57"/>
      <c r="V177" s="57"/>
      <c r="W177" s="57"/>
      <c r="X177" s="57"/>
      <c r="Y177" s="57"/>
      <c r="Z177" s="57"/>
      <c r="AA177" s="57"/>
    </row>
    <row r="178" spans="5:27" x14ac:dyDescent="0.3">
      <c r="U178" s="13"/>
      <c r="V178" s="13"/>
      <c r="W178" s="13"/>
      <c r="X178" s="13"/>
      <c r="Y178" s="13"/>
      <c r="Z178" s="13"/>
      <c r="AA178" s="13"/>
    </row>
    <row r="179" spans="5:27" ht="22.2" x14ac:dyDescent="0.7">
      <c r="E179" s="130"/>
      <c r="F179" s="131"/>
      <c r="G179" s="130"/>
      <c r="H179" s="130"/>
      <c r="I179" s="130"/>
      <c r="J179" s="130"/>
      <c r="K179" s="130"/>
      <c r="L179" s="130"/>
    </row>
    <row r="180" spans="5:27" ht="22.2" x14ac:dyDescent="0.7">
      <c r="E180" s="130"/>
      <c r="F180" s="131"/>
      <c r="G180" s="130"/>
      <c r="H180" s="130"/>
      <c r="I180" s="130"/>
      <c r="J180" s="130"/>
      <c r="K180" s="130"/>
      <c r="L180" s="130"/>
    </row>
    <row r="181" spans="5:27" ht="22.2" x14ac:dyDescent="0.7">
      <c r="E181" s="130"/>
      <c r="F181" s="131"/>
      <c r="G181" s="130"/>
      <c r="H181" s="130"/>
      <c r="I181" s="130"/>
      <c r="J181" s="130"/>
      <c r="K181" s="130"/>
      <c r="L181" s="130"/>
    </row>
    <row r="182" spans="5:27" ht="17.399999999999999" x14ac:dyDescent="0.35">
      <c r="E182" s="130"/>
      <c r="F182" s="130"/>
      <c r="G182" s="130"/>
      <c r="H182" s="130"/>
      <c r="I182" s="130"/>
      <c r="J182" s="130"/>
      <c r="K182" s="130"/>
      <c r="L182" s="130"/>
    </row>
    <row r="183" spans="5:27" ht="17.399999999999999" x14ac:dyDescent="0.35">
      <c r="E183" s="130"/>
      <c r="F183" s="130"/>
      <c r="G183" s="130"/>
      <c r="H183" s="130"/>
      <c r="I183" s="130"/>
      <c r="J183" s="130"/>
      <c r="K183" s="130"/>
      <c r="L183" s="130"/>
    </row>
    <row r="184" spans="5:27" ht="17.399999999999999" x14ac:dyDescent="0.35">
      <c r="E184" s="130"/>
      <c r="F184" s="130"/>
      <c r="G184" s="130"/>
      <c r="H184" s="130"/>
      <c r="I184" s="130"/>
      <c r="J184" s="130"/>
      <c r="K184" s="130"/>
      <c r="L184" s="130"/>
    </row>
    <row r="185" spans="5:27" ht="17.399999999999999" x14ac:dyDescent="0.35">
      <c r="E185" s="130"/>
      <c r="F185" s="130"/>
      <c r="G185" s="130"/>
      <c r="H185" s="130"/>
      <c r="I185" s="130"/>
      <c r="J185" s="130"/>
      <c r="K185" s="130"/>
      <c r="L185" s="130"/>
    </row>
    <row r="186" spans="5:27" ht="17.399999999999999" x14ac:dyDescent="0.35">
      <c r="E186" s="130"/>
      <c r="F186" s="130"/>
      <c r="G186" s="130"/>
      <c r="H186" s="130"/>
      <c r="I186" s="130"/>
      <c r="J186" s="130"/>
      <c r="K186" s="130"/>
      <c r="L186" s="130"/>
    </row>
    <row r="187" spans="5:27" ht="17.399999999999999" x14ac:dyDescent="0.35">
      <c r="E187" s="130"/>
      <c r="F187" s="130"/>
      <c r="G187" s="130"/>
      <c r="H187" s="130"/>
      <c r="I187" s="130"/>
      <c r="J187" s="130"/>
      <c r="K187" s="130"/>
      <c r="L187" s="130"/>
    </row>
    <row r="188" spans="5:27" ht="17.399999999999999" x14ac:dyDescent="0.35">
      <c r="E188" s="130"/>
      <c r="F188" s="130"/>
      <c r="G188" s="130"/>
      <c r="H188" s="130"/>
      <c r="I188" s="130"/>
      <c r="J188" s="130"/>
      <c r="K188" s="130"/>
      <c r="L188" s="130"/>
      <c r="P188" s="57"/>
      <c r="Q188" s="57"/>
      <c r="R188" s="57"/>
      <c r="S188" s="57"/>
    </row>
  </sheetData>
  <conditionalFormatting sqref="M167:P172 O166:P166">
    <cfRule type="colorScale" priority="1">
      <colorScale>
        <cfvo type="min"/>
        <cfvo type="max"/>
        <color rgb="FFFCFCFF"/>
        <color rgb="FF63BE7B"/>
      </colorScale>
    </cfRule>
  </conditionalFormatting>
  <pageMargins left="0.7" right="0.7" top="0.75" bottom="0.75" header="0.3" footer="0.3"/>
  <pageSetup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Q143"/>
  <sheetViews>
    <sheetView showGridLines="0" rightToLeft="1" zoomScale="85" zoomScaleNormal="85" workbookViewId="0">
      <pane xSplit="1" ySplit="2" topLeftCell="B9" activePane="bottomRight" state="frozen"/>
      <selection activeCell="C32" sqref="C32"/>
      <selection pane="topRight" activeCell="C32" sqref="C32"/>
      <selection pane="bottomLeft" activeCell="C32" sqref="C32"/>
      <selection pane="bottomRight" activeCell="C16" sqref="C16"/>
    </sheetView>
  </sheetViews>
  <sheetFormatPr defaultRowHeight="14.4" x14ac:dyDescent="0.3"/>
  <cols>
    <col min="1" max="1" width="53.33203125" bestFit="1" customWidth="1"/>
    <col min="2" max="2" width="13.109375" bestFit="1" customWidth="1"/>
    <col min="3" max="8" width="17.109375" customWidth="1"/>
    <col min="9" max="10" width="15.33203125" bestFit="1" customWidth="1"/>
    <col min="11" max="11" width="13.88671875" bestFit="1" customWidth="1"/>
    <col min="12" max="12" width="24.33203125" bestFit="1" customWidth="1"/>
    <col min="13" max="14" width="13" customWidth="1"/>
    <col min="15" max="15" width="15.33203125" bestFit="1" customWidth="1"/>
    <col min="16" max="17" width="15.109375" bestFit="1" customWidth="1"/>
    <col min="18" max="18" width="15" bestFit="1" customWidth="1"/>
    <col min="19" max="19" width="15.109375" bestFit="1" customWidth="1"/>
    <col min="20" max="20" width="14.88671875" bestFit="1" customWidth="1"/>
    <col min="21" max="22" width="13.88671875" bestFit="1" customWidth="1"/>
    <col min="23" max="23" width="14" bestFit="1" customWidth="1"/>
    <col min="24" max="24" width="14.44140625" bestFit="1" customWidth="1"/>
    <col min="25" max="25" width="14.6640625" bestFit="1" customWidth="1"/>
    <col min="26" max="26" width="15.88671875" bestFit="1" customWidth="1"/>
    <col min="27" max="27" width="13.5546875" bestFit="1" customWidth="1"/>
    <col min="28" max="28" width="14.44140625" bestFit="1" customWidth="1"/>
    <col min="29" max="29" width="14.5546875" bestFit="1" customWidth="1"/>
    <col min="30" max="31" width="14.109375" bestFit="1" customWidth="1"/>
    <col min="32" max="32" width="14.33203125" bestFit="1" customWidth="1"/>
    <col min="33" max="33" width="14" bestFit="1" customWidth="1"/>
    <col min="34" max="34" width="13.109375" bestFit="1" customWidth="1"/>
    <col min="35" max="36" width="14.33203125" bestFit="1" customWidth="1"/>
    <col min="37" max="37" width="14.33203125" customWidth="1"/>
    <col min="38" max="38" width="14.88671875" bestFit="1" customWidth="1"/>
    <col min="39" max="40" width="14.33203125" customWidth="1"/>
    <col min="41" max="41" width="19.44140625" bestFit="1" customWidth="1"/>
    <col min="42" max="42" width="18.33203125" customWidth="1"/>
  </cols>
  <sheetData>
    <row r="1" spans="1:10" ht="20.399999999999999" x14ac:dyDescent="0.3">
      <c r="A1" s="1" t="str">
        <f>A118</f>
        <v>سود هر سهم</v>
      </c>
      <c r="B1" s="1" t="str">
        <f>B117</f>
        <v>م ریال</v>
      </c>
      <c r="C1" s="1">
        <f>C118</f>
        <v>368.35534883720931</v>
      </c>
      <c r="D1" s="1">
        <f>D118</f>
        <v>332.5827906976744</v>
      </c>
      <c r="E1" s="1">
        <f>E118</f>
        <v>451.85744186046514</v>
      </c>
      <c r="F1" s="1"/>
      <c r="G1" s="1">
        <f t="shared" ref="G1:H1" si="0">G118</f>
        <v>278.01767441860466</v>
      </c>
      <c r="H1" s="1">
        <f t="shared" si="0"/>
        <v>1107.1189372320439</v>
      </c>
      <c r="I1" s="1">
        <f>مفروضات!M87</f>
        <v>0</v>
      </c>
      <c r="J1" s="1">
        <f>J118</f>
        <v>2424.5802622599695</v>
      </c>
    </row>
    <row r="2" spans="1:10" ht="20.399999999999999" x14ac:dyDescent="0.3">
      <c r="A2" s="180"/>
      <c r="B2" s="180" t="s">
        <v>1</v>
      </c>
      <c r="C2" s="180" t="s">
        <v>8</v>
      </c>
      <c r="D2" s="180" t="s">
        <v>9</v>
      </c>
      <c r="E2" s="180" t="s">
        <v>2</v>
      </c>
      <c r="F2" s="180" t="s">
        <v>1305</v>
      </c>
      <c r="G2" s="180" t="s">
        <v>1307</v>
      </c>
      <c r="H2" s="180" t="s">
        <v>1308</v>
      </c>
      <c r="I2" s="180" t="s">
        <v>4</v>
      </c>
      <c r="J2" s="180" t="s">
        <v>1309</v>
      </c>
    </row>
    <row r="3" spans="1:10" ht="18.600000000000001" x14ac:dyDescent="0.3">
      <c r="F3" s="8"/>
      <c r="G3" s="8"/>
      <c r="H3" s="8"/>
    </row>
    <row r="4" spans="1:10" ht="19.2" thickBot="1" x14ac:dyDescent="0.35">
      <c r="A4" s="2"/>
      <c r="B4" s="2" t="s">
        <v>624</v>
      </c>
      <c r="C4" s="2" t="s">
        <v>3748</v>
      </c>
      <c r="D4" s="2" t="s">
        <v>3752</v>
      </c>
      <c r="F4" s="28"/>
      <c r="G4" s="28"/>
      <c r="H4" s="28"/>
    </row>
    <row r="5" spans="1:10" ht="24" thickTop="1" x14ac:dyDescent="0.3">
      <c r="A5" s="3" t="s">
        <v>3750</v>
      </c>
      <c r="B5" s="491">
        <v>6</v>
      </c>
      <c r="C5" s="496">
        <v>3</v>
      </c>
      <c r="D5" s="496">
        <f>C5+B5</f>
        <v>9</v>
      </c>
      <c r="F5" s="135"/>
      <c r="G5" s="135"/>
      <c r="H5" s="135"/>
    </row>
    <row r="6" spans="1:10" ht="23.4" x14ac:dyDescent="0.3">
      <c r="A6" s="498" t="s">
        <v>3749</v>
      </c>
      <c r="B6" s="499">
        <v>143.19999999999999</v>
      </c>
      <c r="C6" s="494">
        <v>148.80000000000001</v>
      </c>
      <c r="D6" s="494"/>
      <c r="F6" s="30"/>
      <c r="G6" s="30"/>
      <c r="H6" s="30"/>
    </row>
    <row r="7" spans="1:10" ht="23.4" x14ac:dyDescent="0.3">
      <c r="A7" s="6" t="s">
        <v>3757</v>
      </c>
      <c r="B7" s="493">
        <f>B5*B6</f>
        <v>859.19999999999993</v>
      </c>
      <c r="C7" s="493">
        <f>C5*C6</f>
        <v>446.40000000000003</v>
      </c>
      <c r="D7" s="493">
        <f>C7+B7</f>
        <v>1305.5999999999999</v>
      </c>
      <c r="F7" s="10"/>
      <c r="G7" s="10"/>
      <c r="H7" s="10"/>
    </row>
    <row r="8" spans="1:10" ht="23.4" x14ac:dyDescent="0.3">
      <c r="A8" s="6" t="s">
        <v>3754</v>
      </c>
      <c r="B8" s="493"/>
      <c r="C8" s="493"/>
      <c r="D8" s="493">
        <f>F20/8760000</f>
        <v>870.62659817351596</v>
      </c>
      <c r="F8" s="10"/>
      <c r="G8" s="10"/>
      <c r="H8" s="10"/>
    </row>
    <row r="9" spans="1:10" ht="23.4" x14ac:dyDescent="0.3">
      <c r="A9" s="6" t="s">
        <v>3761</v>
      </c>
      <c r="B9" s="493"/>
      <c r="C9" s="493"/>
      <c r="D9" s="497">
        <f>D8/D7</f>
        <v>0.66684022531672493</v>
      </c>
      <c r="F9" s="10"/>
      <c r="G9" s="10"/>
      <c r="H9" s="10"/>
    </row>
    <row r="10" spans="1:10" ht="23.4" x14ac:dyDescent="0.3">
      <c r="A10" s="27"/>
      <c r="B10" s="493"/>
      <c r="C10" s="493"/>
      <c r="D10" s="497"/>
      <c r="F10" s="10"/>
      <c r="G10" s="10"/>
      <c r="H10" s="10"/>
    </row>
    <row r="11" spans="1:10" ht="19.2" thickBot="1" x14ac:dyDescent="0.35">
      <c r="A11" s="2"/>
      <c r="B11" s="2" t="s">
        <v>1</v>
      </c>
      <c r="C11" s="2"/>
      <c r="D11" s="2" t="s">
        <v>31</v>
      </c>
      <c r="F11" s="10"/>
      <c r="G11" s="10"/>
      <c r="H11" s="10"/>
    </row>
    <row r="12" spans="1:10" ht="24" thickTop="1" x14ac:dyDescent="0.3">
      <c r="A12" s="265" t="s">
        <v>3767</v>
      </c>
      <c r="B12" s="502" t="s">
        <v>3765</v>
      </c>
      <c r="D12" s="493">
        <f>G53*100000/100</f>
        <v>80311000</v>
      </c>
      <c r="F12" s="10"/>
      <c r="G12" s="10"/>
      <c r="H12" s="10"/>
    </row>
    <row r="13" spans="1:10" ht="23.4" x14ac:dyDescent="0.3">
      <c r="A13" s="265" t="s">
        <v>3762</v>
      </c>
      <c r="B13" s="502" t="s">
        <v>3765</v>
      </c>
      <c r="D13" s="493">
        <f>F53*1000000/100</f>
        <v>1249080000</v>
      </c>
      <c r="F13" s="10"/>
      <c r="G13" s="10"/>
      <c r="H13" s="10"/>
    </row>
    <row r="14" spans="1:10" ht="23.4" x14ac:dyDescent="0.3">
      <c r="A14" s="265" t="s">
        <v>3764</v>
      </c>
      <c r="B14" s="502" t="s">
        <v>3775</v>
      </c>
      <c r="D14" s="492">
        <f>F20/D13</f>
        <v>6.1058451019950688</v>
      </c>
      <c r="F14" s="36"/>
      <c r="G14" s="36"/>
      <c r="H14" s="36"/>
    </row>
    <row r="15" spans="1:10" ht="23.4" x14ac:dyDescent="0.3">
      <c r="A15" s="265"/>
      <c r="B15" s="503"/>
      <c r="D15" s="492"/>
      <c r="F15" s="36"/>
      <c r="G15" s="36"/>
      <c r="H15" s="36"/>
    </row>
    <row r="16" spans="1:10" ht="23.4" x14ac:dyDescent="0.3">
      <c r="A16" s="265"/>
      <c r="B16" s="503"/>
      <c r="D16" s="492"/>
      <c r="F16" s="36"/>
      <c r="G16" s="36"/>
      <c r="H16" s="36"/>
    </row>
    <row r="17" spans="1:43" ht="23.4" x14ac:dyDescent="0.7">
      <c r="F17" s="135"/>
      <c r="G17" s="135"/>
      <c r="H17" s="135"/>
      <c r="AG17" s="241"/>
      <c r="AH17" s="241"/>
      <c r="AI17" s="241"/>
      <c r="AJ17" s="241"/>
      <c r="AK17" s="241"/>
      <c r="AL17" s="241"/>
      <c r="AM17" s="241"/>
      <c r="AN17" s="241"/>
    </row>
    <row r="18" spans="1:43" ht="23.4" x14ac:dyDescent="0.7">
      <c r="C18" s="13"/>
      <c r="D18" s="20"/>
      <c r="E18" s="20"/>
      <c r="F18" s="20"/>
      <c r="G18" s="20"/>
      <c r="H18" s="20"/>
      <c r="I18" s="20"/>
      <c r="J18" s="20"/>
      <c r="U18" s="842" t="s">
        <v>1315</v>
      </c>
      <c r="V18" s="842"/>
      <c r="W18" s="842"/>
      <c r="X18" s="842"/>
      <c r="Y18" s="842"/>
      <c r="Z18" s="842"/>
      <c r="AA18" s="842"/>
      <c r="AB18" s="842"/>
      <c r="AC18" s="842"/>
      <c r="AD18" s="842"/>
      <c r="AE18" s="842"/>
      <c r="AF18" s="842"/>
      <c r="AG18" s="843" t="s">
        <v>1314</v>
      </c>
      <c r="AH18" s="843"/>
      <c r="AI18" s="843"/>
      <c r="AJ18" s="843"/>
      <c r="AK18" s="420"/>
      <c r="AL18" s="420"/>
      <c r="AM18" s="420"/>
      <c r="AN18" s="420"/>
      <c r="AO18" s="504" t="s">
        <v>3768</v>
      </c>
    </row>
    <row r="19" spans="1:43" ht="19.2" thickBot="1" x14ac:dyDescent="0.35">
      <c r="A19" s="2" t="s">
        <v>10</v>
      </c>
      <c r="B19" s="2" t="s">
        <v>1</v>
      </c>
      <c r="C19" s="2" t="s">
        <v>8</v>
      </c>
      <c r="D19" s="2" t="s">
        <v>9</v>
      </c>
      <c r="E19" s="2" t="s">
        <v>2</v>
      </c>
      <c r="F19" s="2" t="s">
        <v>1305</v>
      </c>
      <c r="G19" s="2" t="s">
        <v>1307</v>
      </c>
      <c r="H19" s="2" t="s">
        <v>1308</v>
      </c>
      <c r="I19" s="2" t="s">
        <v>4</v>
      </c>
      <c r="J19" s="2" t="s">
        <v>1309</v>
      </c>
      <c r="L19" s="2" t="s">
        <v>31</v>
      </c>
      <c r="M19" s="2"/>
      <c r="N19" s="82"/>
      <c r="O19" s="82">
        <v>13990131</v>
      </c>
      <c r="P19" s="82">
        <v>13990231</v>
      </c>
      <c r="Q19" s="82">
        <v>13990331</v>
      </c>
      <c r="R19" s="82">
        <v>13990431</v>
      </c>
      <c r="S19" s="82">
        <v>13990531</v>
      </c>
      <c r="T19" s="82">
        <v>13990631</v>
      </c>
      <c r="U19" s="82">
        <v>13990730</v>
      </c>
      <c r="V19" s="82">
        <v>13990830</v>
      </c>
      <c r="W19" s="82">
        <v>13990930</v>
      </c>
      <c r="X19" s="82">
        <v>13991030</v>
      </c>
      <c r="Y19" s="82">
        <v>13991130</v>
      </c>
      <c r="Z19" s="82">
        <v>13991230</v>
      </c>
      <c r="AA19" s="82">
        <v>14000131</v>
      </c>
      <c r="AB19" s="82">
        <v>14000231</v>
      </c>
      <c r="AC19" s="82">
        <v>14000331</v>
      </c>
      <c r="AD19" s="82">
        <v>14000431</v>
      </c>
      <c r="AE19" s="82">
        <v>14000531</v>
      </c>
      <c r="AF19" s="82">
        <v>14000631</v>
      </c>
      <c r="AG19" s="82">
        <v>14000730</v>
      </c>
      <c r="AH19" s="82">
        <v>14000830</v>
      </c>
      <c r="AI19" s="82">
        <v>14000930</v>
      </c>
      <c r="AJ19" s="82">
        <v>14001030</v>
      </c>
      <c r="AK19" s="82">
        <v>14001130</v>
      </c>
      <c r="AL19" s="82">
        <v>14001230</v>
      </c>
      <c r="AM19" s="82">
        <v>14010131</v>
      </c>
      <c r="AN19" s="82">
        <v>14010231</v>
      </c>
      <c r="AO19" s="82" t="s">
        <v>1312</v>
      </c>
      <c r="AP19" s="82" t="s">
        <v>1313</v>
      </c>
      <c r="AQ19" s="82"/>
    </row>
    <row r="20" spans="1:43" ht="21" thickTop="1" x14ac:dyDescent="0.3">
      <c r="A20" s="34" t="s">
        <v>671</v>
      </c>
      <c r="B20" s="35" t="s">
        <v>1304</v>
      </c>
      <c r="C20" s="8">
        <v>7641813013</v>
      </c>
      <c r="D20" s="8">
        <v>7172379000</v>
      </c>
      <c r="E20" s="8">
        <v>7095251000</v>
      </c>
      <c r="F20" s="8">
        <v>7626689000</v>
      </c>
      <c r="G20" s="8">
        <v>3250345000</v>
      </c>
      <c r="H20" s="8">
        <f>6*AO20</f>
        <v>4205934000</v>
      </c>
      <c r="I20" s="8">
        <f>H20+G20</f>
        <v>7456279000</v>
      </c>
      <c r="J20" s="38">
        <f>I20</f>
        <v>7456279000</v>
      </c>
      <c r="L20" s="34" t="s">
        <v>671</v>
      </c>
      <c r="M20" s="35"/>
      <c r="N20" s="8"/>
      <c r="O20" s="8">
        <v>768797907</v>
      </c>
      <c r="P20" s="8">
        <v>772841929</v>
      </c>
      <c r="Q20" s="8">
        <v>737006864</v>
      </c>
      <c r="R20" s="8">
        <v>728968000</v>
      </c>
      <c r="S20" s="8">
        <v>733100760</v>
      </c>
      <c r="T20" s="8">
        <v>675338253</v>
      </c>
      <c r="U20" s="8">
        <v>638174000</v>
      </c>
      <c r="V20" s="8">
        <v>627281000</v>
      </c>
      <c r="W20" s="8">
        <v>640844000</v>
      </c>
      <c r="X20" s="8">
        <v>447936000</v>
      </c>
      <c r="Y20" s="8">
        <v>459334000</v>
      </c>
      <c r="Z20" s="8">
        <v>497093555</v>
      </c>
      <c r="AA20" s="8">
        <v>557312000</v>
      </c>
      <c r="AB20" s="8">
        <v>726592000</v>
      </c>
      <c r="AC20" s="8">
        <v>749444000</v>
      </c>
      <c r="AD20" s="8">
        <v>751981000</v>
      </c>
      <c r="AE20" s="8">
        <v>749600000</v>
      </c>
      <c r="AF20" s="8">
        <v>671005000</v>
      </c>
      <c r="AG20" s="8">
        <v>643382000</v>
      </c>
      <c r="AH20" s="8">
        <v>637925000</v>
      </c>
      <c r="AI20" s="8">
        <v>665595000</v>
      </c>
      <c r="AJ20" s="8">
        <v>426675000</v>
      </c>
      <c r="AK20" s="8">
        <v>324427000</v>
      </c>
      <c r="AL20" s="8">
        <v>487899000</v>
      </c>
      <c r="AM20" s="8">
        <v>622281000</v>
      </c>
      <c r="AN20" s="8">
        <v>706116000</v>
      </c>
      <c r="AO20" s="8">
        <f>AVERAGE(AA20:AF20)</f>
        <v>700989000</v>
      </c>
      <c r="AP20" s="8">
        <f>AVERAGE(U20:AF20)</f>
        <v>626383046.25</v>
      </c>
      <c r="AQ20" s="8"/>
    </row>
    <row r="21" spans="1:43" ht="20.399999999999999" x14ac:dyDescent="0.3">
      <c r="A21" s="34"/>
      <c r="B21" s="35"/>
      <c r="C21" s="8"/>
      <c r="D21" s="8"/>
      <c r="E21" s="8"/>
      <c r="F21" s="8"/>
      <c r="G21" s="8"/>
      <c r="H21" s="8"/>
      <c r="I21" s="8"/>
      <c r="J21" s="38"/>
      <c r="L21" s="34" t="s">
        <v>670</v>
      </c>
      <c r="M21" s="35"/>
      <c r="N21" s="8"/>
      <c r="O21" s="8">
        <v>805448000</v>
      </c>
      <c r="P21" s="8">
        <v>778133000</v>
      </c>
      <c r="Q21" s="8">
        <v>759923000</v>
      </c>
      <c r="R21" s="8">
        <v>849919000</v>
      </c>
      <c r="S21" s="8">
        <v>838936020</v>
      </c>
      <c r="T21" s="8">
        <v>827100207</v>
      </c>
      <c r="U21" s="8">
        <v>813943000</v>
      </c>
      <c r="V21" s="8">
        <v>787916000</v>
      </c>
      <c r="W21" s="8">
        <v>806126000</v>
      </c>
      <c r="X21" s="8">
        <v>811930000</v>
      </c>
      <c r="Y21" s="8">
        <v>769419000</v>
      </c>
      <c r="Z21" s="8">
        <v>890469870</v>
      </c>
      <c r="AA21" s="8">
        <v>850791000</v>
      </c>
      <c r="AB21" s="8">
        <v>857852000</v>
      </c>
      <c r="AC21" s="8">
        <v>833038000</v>
      </c>
      <c r="AD21" s="8">
        <v>814175000</v>
      </c>
      <c r="AE21" s="8">
        <v>817031000</v>
      </c>
      <c r="AF21" s="8">
        <v>772261000</v>
      </c>
      <c r="AG21" s="8">
        <v>776885000</v>
      </c>
      <c r="AH21" s="8">
        <v>763679000</v>
      </c>
      <c r="AI21" s="8">
        <v>775962000</v>
      </c>
      <c r="AJ21" s="8">
        <v>778652000</v>
      </c>
      <c r="AK21" s="8">
        <v>774814000</v>
      </c>
      <c r="AL21" s="8">
        <v>845946000</v>
      </c>
      <c r="AM21" s="8">
        <v>816387000</v>
      </c>
      <c r="AN21" s="8">
        <v>865407000</v>
      </c>
      <c r="AO21" s="8"/>
      <c r="AP21" s="8"/>
      <c r="AQ21" s="8"/>
    </row>
    <row r="22" spans="1:43" ht="20.399999999999999" x14ac:dyDescent="0.3">
      <c r="A22" s="133"/>
      <c r="B22" s="78"/>
      <c r="C22" s="79"/>
      <c r="D22" s="79"/>
      <c r="E22" s="79"/>
      <c r="F22" s="79"/>
      <c r="G22" s="79"/>
      <c r="H22" s="79"/>
      <c r="I22" s="79"/>
      <c r="J22" s="53"/>
      <c r="L22" s="83" t="s">
        <v>530</v>
      </c>
      <c r="M22" s="84"/>
      <c r="N22" s="85"/>
      <c r="O22" s="86">
        <f>SUM(O20:O21)</f>
        <v>1574245907</v>
      </c>
      <c r="P22" s="86">
        <f>SUM(P20:P21)</f>
        <v>1550974929</v>
      </c>
      <c r="Q22" s="86">
        <f>SUM(Q20:Q21)</f>
        <v>1496929864</v>
      </c>
      <c r="R22" s="86">
        <f t="shared" ref="R22:AI22" si="1">SUM(R20:R21)</f>
        <v>1578887000</v>
      </c>
      <c r="S22" s="86">
        <f t="shared" si="1"/>
        <v>1572036780</v>
      </c>
      <c r="T22" s="86">
        <f t="shared" si="1"/>
        <v>1502438460</v>
      </c>
      <c r="U22" s="86">
        <f t="shared" si="1"/>
        <v>1452117000</v>
      </c>
      <c r="V22" s="86">
        <f t="shared" si="1"/>
        <v>1415197000</v>
      </c>
      <c r="W22" s="86">
        <f t="shared" si="1"/>
        <v>1446970000</v>
      </c>
      <c r="X22" s="86">
        <f t="shared" si="1"/>
        <v>1259866000</v>
      </c>
      <c r="Y22" s="86">
        <f t="shared" si="1"/>
        <v>1228753000</v>
      </c>
      <c r="Z22" s="86">
        <f t="shared" si="1"/>
        <v>1387563425</v>
      </c>
      <c r="AA22" s="86">
        <f t="shared" si="1"/>
        <v>1408103000</v>
      </c>
      <c r="AB22" s="86">
        <f t="shared" si="1"/>
        <v>1584444000</v>
      </c>
      <c r="AC22" s="86">
        <f t="shared" si="1"/>
        <v>1582482000</v>
      </c>
      <c r="AD22" s="86">
        <f t="shared" si="1"/>
        <v>1566156000</v>
      </c>
      <c r="AE22" s="86">
        <f t="shared" si="1"/>
        <v>1566631000</v>
      </c>
      <c r="AF22" s="86">
        <f t="shared" si="1"/>
        <v>1443266000</v>
      </c>
      <c r="AG22" s="86">
        <f t="shared" si="1"/>
        <v>1420267000</v>
      </c>
      <c r="AH22" s="86">
        <f t="shared" si="1"/>
        <v>1401604000</v>
      </c>
      <c r="AI22" s="86">
        <f t="shared" si="1"/>
        <v>1441557000</v>
      </c>
      <c r="AJ22" s="86">
        <f>SUM(AJ20:AJ21)</f>
        <v>1205327000</v>
      </c>
      <c r="AK22" s="86">
        <f t="shared" ref="AK22:AN22" si="2">SUM(AK20:AK21)</f>
        <v>1099241000</v>
      </c>
      <c r="AL22" s="86">
        <f t="shared" si="2"/>
        <v>1333845000</v>
      </c>
      <c r="AM22" s="86">
        <f t="shared" si="2"/>
        <v>1438668000</v>
      </c>
      <c r="AN22" s="86">
        <f t="shared" si="2"/>
        <v>1571523000</v>
      </c>
      <c r="AO22" s="86"/>
      <c r="AP22" s="86"/>
      <c r="AQ22" s="86"/>
    </row>
    <row r="23" spans="1:43" ht="20.399999999999999" x14ac:dyDescent="0.3">
      <c r="A23" s="133"/>
      <c r="B23" s="96"/>
      <c r="C23" s="79"/>
      <c r="D23" s="79"/>
      <c r="E23" s="79"/>
      <c r="F23" s="79"/>
      <c r="G23" s="79"/>
      <c r="H23" s="79"/>
      <c r="I23" s="79"/>
      <c r="J23" s="79"/>
      <c r="L23" s="27"/>
      <c r="M23" s="96"/>
      <c r="N23" s="26"/>
      <c r="O23" s="26"/>
      <c r="P23" s="26"/>
      <c r="Q23" s="26"/>
      <c r="R23" s="26"/>
      <c r="S23" s="26"/>
      <c r="T23" s="26"/>
      <c r="U23" s="26"/>
      <c r="V23" s="96"/>
      <c r="W23" s="96"/>
      <c r="X23" s="96"/>
      <c r="Y23" s="96"/>
      <c r="Z23" s="96"/>
      <c r="AA23" s="96"/>
      <c r="AB23" s="96"/>
      <c r="AC23" s="96"/>
      <c r="AD23" s="96"/>
      <c r="AE23" s="96"/>
      <c r="AF23" s="96"/>
      <c r="AG23" s="96"/>
      <c r="AH23" s="96"/>
      <c r="AI23" s="96"/>
      <c r="AJ23" s="96"/>
      <c r="AK23" s="96"/>
      <c r="AL23" s="96"/>
      <c r="AM23" s="96"/>
      <c r="AN23" s="96"/>
      <c r="AO23" s="96"/>
      <c r="AP23" s="96"/>
      <c r="AQ23" s="96"/>
    </row>
    <row r="24" spans="1:43" ht="20.399999999999999" x14ac:dyDescent="0.3">
      <c r="A24" s="133"/>
      <c r="B24" s="8"/>
      <c r="C24" s="8"/>
      <c r="D24" s="8"/>
      <c r="E24" s="8"/>
      <c r="F24" s="8"/>
      <c r="G24" s="8"/>
      <c r="H24" s="8"/>
      <c r="I24" s="8"/>
      <c r="J24" s="8"/>
    </row>
    <row r="25" spans="1:43" ht="18.600000000000001" x14ac:dyDescent="0.3">
      <c r="A25" s="30"/>
      <c r="B25" s="8"/>
      <c r="C25" s="10"/>
      <c r="D25" s="10"/>
      <c r="E25" s="10"/>
      <c r="F25" s="10"/>
      <c r="G25" s="10"/>
      <c r="H25" s="10"/>
      <c r="I25" s="10"/>
      <c r="J25" s="10"/>
    </row>
    <row r="26" spans="1:43" ht="18.600000000000001" x14ac:dyDescent="0.3">
      <c r="A26" s="30"/>
      <c r="B26" s="8"/>
      <c r="C26" s="10"/>
      <c r="D26" s="10"/>
      <c r="E26" s="10"/>
      <c r="F26" s="10"/>
      <c r="G26" s="10"/>
      <c r="H26" s="10"/>
      <c r="I26" s="10"/>
      <c r="J26" s="10"/>
    </row>
    <row r="27" spans="1:43" ht="19.2" thickBot="1" x14ac:dyDescent="0.35">
      <c r="A27" s="2" t="s">
        <v>529</v>
      </c>
      <c r="B27" s="2" t="str">
        <f>B19</f>
        <v>واحد</v>
      </c>
      <c r="C27" s="2" t="str">
        <f>C19</f>
        <v>سال 1397</v>
      </c>
      <c r="D27" s="2" t="str">
        <f>D19</f>
        <v>سال 1398</v>
      </c>
      <c r="E27" s="2" t="str">
        <f>E19</f>
        <v>سال 1399</v>
      </c>
      <c r="F27" s="2" t="s">
        <v>1305</v>
      </c>
      <c r="G27" s="2" t="s">
        <v>1307</v>
      </c>
      <c r="H27" s="2" t="str">
        <f>H19</f>
        <v>6 ماهه پایانی 1401</v>
      </c>
      <c r="I27" s="2" t="s">
        <v>4</v>
      </c>
      <c r="J27" s="2" t="s">
        <v>1309</v>
      </c>
      <c r="L27" s="2" t="s">
        <v>529</v>
      </c>
      <c r="M27" s="2"/>
      <c r="N27" s="82">
        <f t="shared" ref="N27:AM27" si="3">N19</f>
        <v>0</v>
      </c>
      <c r="O27" s="82">
        <f t="shared" si="3"/>
        <v>13990131</v>
      </c>
      <c r="P27" s="82">
        <f t="shared" si="3"/>
        <v>13990231</v>
      </c>
      <c r="Q27" s="82">
        <f t="shared" si="3"/>
        <v>13990331</v>
      </c>
      <c r="R27" s="82">
        <f t="shared" si="3"/>
        <v>13990431</v>
      </c>
      <c r="S27" s="82">
        <f t="shared" si="3"/>
        <v>13990531</v>
      </c>
      <c r="T27" s="82">
        <f t="shared" si="3"/>
        <v>13990631</v>
      </c>
      <c r="U27" s="82">
        <f t="shared" si="3"/>
        <v>13990730</v>
      </c>
      <c r="V27" s="82">
        <f t="shared" si="3"/>
        <v>13990830</v>
      </c>
      <c r="W27" s="82">
        <f t="shared" si="3"/>
        <v>13990930</v>
      </c>
      <c r="X27" s="82">
        <f t="shared" si="3"/>
        <v>13991030</v>
      </c>
      <c r="Y27" s="82">
        <f t="shared" si="3"/>
        <v>13991130</v>
      </c>
      <c r="Z27" s="82">
        <f t="shared" si="3"/>
        <v>13991230</v>
      </c>
      <c r="AA27" s="82">
        <f t="shared" si="3"/>
        <v>14000131</v>
      </c>
      <c r="AB27" s="82">
        <f t="shared" si="3"/>
        <v>14000231</v>
      </c>
      <c r="AC27" s="82">
        <f t="shared" si="3"/>
        <v>14000331</v>
      </c>
      <c r="AD27" s="82">
        <f t="shared" si="3"/>
        <v>14000431</v>
      </c>
      <c r="AE27" s="82">
        <f t="shared" si="3"/>
        <v>14000531</v>
      </c>
      <c r="AF27" s="82">
        <f t="shared" si="3"/>
        <v>14000631</v>
      </c>
      <c r="AG27" s="82">
        <f t="shared" si="3"/>
        <v>14000730</v>
      </c>
      <c r="AH27" s="82">
        <f t="shared" si="3"/>
        <v>14000830</v>
      </c>
      <c r="AI27" s="82">
        <f t="shared" si="3"/>
        <v>14000930</v>
      </c>
      <c r="AJ27" s="82">
        <f t="shared" si="3"/>
        <v>14001030</v>
      </c>
      <c r="AK27" s="82">
        <f t="shared" si="3"/>
        <v>14001130</v>
      </c>
      <c r="AL27" s="82">
        <f t="shared" si="3"/>
        <v>14001230</v>
      </c>
      <c r="AM27" s="82">
        <f t="shared" si="3"/>
        <v>14010131</v>
      </c>
      <c r="AN27" s="82">
        <f>AN19</f>
        <v>14010231</v>
      </c>
      <c r="AO27" s="82"/>
      <c r="AP27" s="82"/>
      <c r="AQ27" s="82"/>
    </row>
    <row r="28" spans="1:43" ht="21" thickTop="1" x14ac:dyDescent="0.3">
      <c r="A28" s="34" t="s">
        <v>671</v>
      </c>
      <c r="B28" s="35" t="s">
        <v>14</v>
      </c>
      <c r="C28" s="240">
        <f t="shared" ref="C28:G28" si="4">C43*1000000/C20</f>
        <v>532.81740773732281</v>
      </c>
      <c r="D28" s="240">
        <f t="shared" si="4"/>
        <v>487.39644126446746</v>
      </c>
      <c r="E28" s="240">
        <f t="shared" si="4"/>
        <v>599.09860835085328</v>
      </c>
      <c r="F28" s="240">
        <f t="shared" si="4"/>
        <v>748.70077959124853</v>
      </c>
      <c r="G28" s="240">
        <f t="shared" si="4"/>
        <v>836.00479333732267</v>
      </c>
      <c r="H28" s="240">
        <f>G28*(1+مفروضات!C7)</f>
        <v>1823.0634122620743</v>
      </c>
      <c r="I28" s="38">
        <f>I43*1000000/I20</f>
        <v>1392.7843083378552</v>
      </c>
      <c r="J28" s="144">
        <f>I28*(1+مفروضات!C7/2)</f>
        <v>2215.0043283690811</v>
      </c>
      <c r="L28" s="34" t="s">
        <v>671</v>
      </c>
      <c r="M28" s="35"/>
      <c r="N28" s="8"/>
      <c r="O28" s="8">
        <v>175</v>
      </c>
      <c r="P28" s="8">
        <v>196</v>
      </c>
      <c r="Q28" s="8">
        <v>237</v>
      </c>
      <c r="R28" s="8">
        <v>508</v>
      </c>
      <c r="S28" s="8">
        <v>508</v>
      </c>
      <c r="T28" s="8">
        <v>478</v>
      </c>
      <c r="U28" s="8">
        <v>453</v>
      </c>
      <c r="V28" s="8">
        <v>414</v>
      </c>
      <c r="W28" s="8">
        <v>420</v>
      </c>
      <c r="X28" s="8">
        <v>402</v>
      </c>
      <c r="Y28" s="8">
        <v>349</v>
      </c>
      <c r="Z28" s="8">
        <v>479</v>
      </c>
      <c r="AA28" s="8">
        <v>521</v>
      </c>
      <c r="AB28" s="8">
        <v>581</v>
      </c>
      <c r="AC28" s="8">
        <v>634</v>
      </c>
      <c r="AD28" s="8">
        <v>706</v>
      </c>
      <c r="AE28" s="8">
        <v>738</v>
      </c>
      <c r="AF28" s="8">
        <v>727</v>
      </c>
      <c r="AG28" s="8">
        <v>725</v>
      </c>
      <c r="AH28" s="8">
        <v>703</v>
      </c>
      <c r="AI28" s="8">
        <v>662</v>
      </c>
      <c r="AJ28" s="8">
        <v>746</v>
      </c>
      <c r="AK28" s="8">
        <v>673</v>
      </c>
      <c r="AL28" s="8">
        <v>566</v>
      </c>
      <c r="AM28" s="8">
        <v>728</v>
      </c>
      <c r="AN28" s="8">
        <v>783</v>
      </c>
      <c r="AO28" s="8"/>
      <c r="AP28" s="8"/>
      <c r="AQ28" s="8"/>
    </row>
    <row r="29" spans="1:43" ht="20.399999999999999" x14ac:dyDescent="0.3">
      <c r="A29" s="34"/>
      <c r="B29" s="35"/>
      <c r="C29" s="8"/>
      <c r="D29" s="8"/>
      <c r="E29" s="8"/>
      <c r="F29" s="8"/>
      <c r="G29" s="8"/>
      <c r="H29" s="8"/>
      <c r="I29" s="38"/>
      <c r="J29" s="144"/>
      <c r="L29" s="34" t="s">
        <v>670</v>
      </c>
      <c r="M29" s="35"/>
      <c r="N29" s="8"/>
      <c r="O29" s="8">
        <v>99</v>
      </c>
      <c r="P29" s="8">
        <v>171</v>
      </c>
      <c r="Q29" s="8">
        <v>281</v>
      </c>
      <c r="R29" s="8">
        <v>356</v>
      </c>
      <c r="S29" s="8">
        <v>343</v>
      </c>
      <c r="T29" s="8">
        <v>252</v>
      </c>
      <c r="U29" s="8">
        <v>176</v>
      </c>
      <c r="V29" s="8">
        <v>104</v>
      </c>
      <c r="W29" s="8">
        <v>92</v>
      </c>
      <c r="X29" s="8">
        <v>90</v>
      </c>
      <c r="Y29" s="8">
        <v>85</v>
      </c>
      <c r="Z29" s="8">
        <v>86</v>
      </c>
      <c r="AA29" s="8">
        <v>66</v>
      </c>
      <c r="AB29" s="8">
        <v>112</v>
      </c>
      <c r="AC29" s="8">
        <v>146</v>
      </c>
      <c r="AD29" s="8">
        <v>340</v>
      </c>
      <c r="AE29" s="8">
        <v>354</v>
      </c>
      <c r="AF29" s="8">
        <v>228</v>
      </c>
      <c r="AG29" s="8">
        <v>172</v>
      </c>
      <c r="AH29" s="8">
        <v>104</v>
      </c>
      <c r="AI29" s="8">
        <v>90</v>
      </c>
      <c r="AJ29" s="8">
        <v>84</v>
      </c>
      <c r="AK29" s="8">
        <v>80</v>
      </c>
      <c r="AL29" s="8">
        <v>86</v>
      </c>
      <c r="AM29" s="8">
        <v>68</v>
      </c>
      <c r="AN29" s="8">
        <v>134</v>
      </c>
      <c r="AO29" s="8"/>
      <c r="AP29" s="8"/>
      <c r="AQ29" s="8"/>
    </row>
    <row r="30" spans="1:43" ht="20.399999999999999" x14ac:dyDescent="0.3">
      <c r="A30" s="133"/>
      <c r="B30" s="8"/>
      <c r="C30" s="10"/>
      <c r="D30" s="10"/>
      <c r="E30" s="10"/>
      <c r="F30" s="10"/>
      <c r="G30" s="10"/>
      <c r="H30" s="10"/>
      <c r="I30" s="38"/>
      <c r="J30" s="10"/>
      <c r="L30" s="133" t="s">
        <v>530</v>
      </c>
      <c r="N30" s="169"/>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row>
    <row r="31" spans="1:43" ht="18.600000000000001" x14ac:dyDescent="0.3">
      <c r="A31" s="30"/>
      <c r="B31" s="8"/>
      <c r="C31" s="10"/>
      <c r="D31" s="10"/>
      <c r="E31" s="10"/>
      <c r="F31" s="10"/>
      <c r="G31" s="10"/>
      <c r="H31" s="10"/>
      <c r="I31" s="38"/>
      <c r="J31" s="10"/>
      <c r="L31" s="30"/>
      <c r="N31" s="25"/>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row>
    <row r="32" spans="1:43" ht="18.600000000000001" x14ac:dyDescent="0.3">
      <c r="A32" s="30"/>
      <c r="B32" s="8"/>
      <c r="C32" s="10"/>
      <c r="D32" s="10"/>
      <c r="E32" s="10"/>
      <c r="F32" s="10"/>
      <c r="G32" s="10"/>
      <c r="H32" s="10"/>
      <c r="I32" s="38"/>
      <c r="J32" s="10"/>
      <c r="L32" s="30"/>
      <c r="N32" s="25"/>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row>
    <row r="33" spans="1:43" ht="18.600000000000001" x14ac:dyDescent="0.3">
      <c r="A33" s="30"/>
      <c r="B33" s="8"/>
      <c r="C33" s="10"/>
      <c r="D33" s="10"/>
      <c r="E33" s="10"/>
      <c r="F33" s="10"/>
      <c r="G33" s="10"/>
      <c r="H33" s="10"/>
      <c r="I33" s="38"/>
      <c r="J33" s="10"/>
      <c r="L33" s="30"/>
      <c r="N33" s="25"/>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row>
    <row r="34" spans="1:43" ht="19.2" thickBot="1" x14ac:dyDescent="0.35">
      <c r="L34" s="108" t="s">
        <v>1311</v>
      </c>
      <c r="M34" s="2"/>
      <c r="N34" s="82">
        <v>0</v>
      </c>
      <c r="O34" s="82">
        <v>13990131</v>
      </c>
      <c r="P34" s="82">
        <v>13990231</v>
      </c>
      <c r="Q34" s="82">
        <v>13990331</v>
      </c>
      <c r="R34" s="82">
        <v>13990431</v>
      </c>
      <c r="S34" s="82">
        <v>13990531</v>
      </c>
      <c r="T34" s="82">
        <v>13990631</v>
      </c>
      <c r="U34" s="82">
        <v>13990730</v>
      </c>
      <c r="V34" s="82">
        <v>13990830</v>
      </c>
      <c r="W34" s="82">
        <v>13990930</v>
      </c>
      <c r="X34" s="82">
        <v>13991030</v>
      </c>
      <c r="Y34" s="82">
        <v>13991130</v>
      </c>
      <c r="Z34" s="82">
        <v>13991230</v>
      </c>
      <c r="AA34" s="82">
        <v>14000131</v>
      </c>
      <c r="AB34" s="82">
        <v>14000231</v>
      </c>
      <c r="AC34" s="82">
        <v>14000331</v>
      </c>
      <c r="AD34" s="82">
        <v>14000431</v>
      </c>
      <c r="AE34" s="82">
        <v>14000531</v>
      </c>
      <c r="AF34" s="82">
        <v>14000631</v>
      </c>
      <c r="AG34" s="82">
        <v>14000730</v>
      </c>
      <c r="AH34" s="82">
        <v>14000830</v>
      </c>
      <c r="AI34" s="82">
        <v>14000930</v>
      </c>
      <c r="AJ34" s="82">
        <v>14001030</v>
      </c>
      <c r="AK34" s="82">
        <f>AK27</f>
        <v>14001130</v>
      </c>
      <c r="AL34" s="82">
        <f>AL27</f>
        <v>14001230</v>
      </c>
      <c r="AM34" s="82">
        <f>AM27</f>
        <v>14010131</v>
      </c>
      <c r="AN34" s="82">
        <f>AN27</f>
        <v>14010231</v>
      </c>
      <c r="AO34" s="82" t="s">
        <v>1312</v>
      </c>
      <c r="AP34" s="82"/>
      <c r="AQ34" s="82"/>
    </row>
    <row r="35" spans="1:43" ht="21" thickTop="1" x14ac:dyDescent="0.3">
      <c r="L35" s="34" t="s">
        <v>671</v>
      </c>
      <c r="M35" s="35"/>
      <c r="N35" s="8"/>
      <c r="O35" s="170">
        <f t="shared" ref="O35:AN35" si="5">O45*1000000/O20</f>
        <v>278.71952274318556</v>
      </c>
      <c r="P35" s="170">
        <f t="shared" si="5"/>
        <v>368.17070918003986</v>
      </c>
      <c r="Q35" s="170">
        <f t="shared" si="5"/>
        <v>526.73727848483099</v>
      </c>
      <c r="R35" s="170">
        <f t="shared" si="5"/>
        <v>923.06782739434379</v>
      </c>
      <c r="S35" s="170">
        <f t="shared" si="5"/>
        <v>900.51774184492717</v>
      </c>
      <c r="T35" s="170">
        <f t="shared" si="5"/>
        <v>786.62941827759892</v>
      </c>
      <c r="U35" s="170">
        <f t="shared" si="5"/>
        <v>677.47477960556216</v>
      </c>
      <c r="V35" s="170">
        <f t="shared" si="5"/>
        <v>544.63246615153332</v>
      </c>
      <c r="W35" s="170">
        <f t="shared" si="5"/>
        <v>535.72799620500462</v>
      </c>
      <c r="X35" s="170">
        <f t="shared" si="5"/>
        <v>565.13424239177027</v>
      </c>
      <c r="Y35" s="170">
        <f t="shared" si="5"/>
        <v>491.38139349580035</v>
      </c>
      <c r="Z35" s="170">
        <f t="shared" si="5"/>
        <v>633.05633014091279</v>
      </c>
      <c r="AA35" s="170">
        <f t="shared" si="5"/>
        <v>621.75542245636211</v>
      </c>
      <c r="AB35" s="170">
        <f t="shared" si="5"/>
        <v>713.23297806747121</v>
      </c>
      <c r="AC35" s="170">
        <f t="shared" si="5"/>
        <v>796.28503797481869</v>
      </c>
      <c r="AD35" s="170">
        <f t="shared" si="5"/>
        <v>1074.1203381468415</v>
      </c>
      <c r="AE35" s="170">
        <f t="shared" si="5"/>
        <v>1123.8444156883672</v>
      </c>
      <c r="AF35" s="170">
        <f t="shared" si="5"/>
        <v>989.40565718586299</v>
      </c>
      <c r="AG35" s="170">
        <f t="shared" si="5"/>
        <v>932.69033016155254</v>
      </c>
      <c r="AH35" s="170">
        <f t="shared" si="5"/>
        <v>827.50149468981476</v>
      </c>
      <c r="AI35" s="170">
        <f t="shared" si="5"/>
        <v>766.92353458184027</v>
      </c>
      <c r="AJ35" s="170">
        <f t="shared" si="5"/>
        <v>899.29411847424853</v>
      </c>
      <c r="AK35" s="170">
        <f t="shared" si="5"/>
        <v>864.06030015997453</v>
      </c>
      <c r="AL35" s="170">
        <f t="shared" si="5"/>
        <v>715.11150873438953</v>
      </c>
      <c r="AM35" s="170">
        <f t="shared" si="5"/>
        <v>817.21100917431193</v>
      </c>
      <c r="AN35" s="170">
        <f t="shared" si="5"/>
        <v>947.22873578845383</v>
      </c>
      <c r="AO35" s="170">
        <f>AVERAGE(AA35:AF35)</f>
        <v>886.44064158662059</v>
      </c>
      <c r="AP35" s="170"/>
      <c r="AQ35" s="170"/>
    </row>
    <row r="36" spans="1:43" ht="18.600000000000001" x14ac:dyDescent="0.3">
      <c r="M36" s="35"/>
      <c r="N36" s="8"/>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20"/>
    </row>
    <row r="37" spans="1:43" ht="18.600000000000001" x14ac:dyDescent="0.3">
      <c r="N37" s="169"/>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row>
    <row r="38" spans="1:43" ht="18.600000000000001" x14ac:dyDescent="0.3">
      <c r="N38" s="169"/>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row>
    <row r="39" spans="1:43" ht="18.600000000000001" x14ac:dyDescent="0.3">
      <c r="B39" s="8"/>
      <c r="C39" s="10"/>
      <c r="D39" s="10"/>
      <c r="E39" s="10"/>
      <c r="F39" s="10"/>
      <c r="G39" s="10"/>
      <c r="H39" s="10"/>
      <c r="I39" s="38"/>
      <c r="J39" s="10"/>
      <c r="L39" s="172"/>
      <c r="N39" s="25"/>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3" ht="18.600000000000001" x14ac:dyDescent="0.3">
      <c r="A40" s="30"/>
      <c r="B40" s="8"/>
      <c r="C40" s="10"/>
      <c r="D40" s="10"/>
      <c r="E40" s="10"/>
      <c r="F40" s="10"/>
      <c r="G40" s="10"/>
      <c r="H40" s="10"/>
      <c r="I40" s="38"/>
      <c r="J40" s="10"/>
      <c r="L40" s="172"/>
      <c r="N40" s="25"/>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3" ht="20.399999999999999" x14ac:dyDescent="0.3">
      <c r="L41" s="133"/>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row>
    <row r="42" spans="1:43" ht="19.2" thickBot="1" x14ac:dyDescent="0.35">
      <c r="A42" s="2" t="s">
        <v>32</v>
      </c>
      <c r="B42" s="2" t="s">
        <v>1</v>
      </c>
      <c r="C42" s="2" t="s">
        <v>8</v>
      </c>
      <c r="D42" s="2" t="s">
        <v>9</v>
      </c>
      <c r="E42" s="2" t="s">
        <v>2</v>
      </c>
      <c r="F42" s="2" t="s">
        <v>1305</v>
      </c>
      <c r="G42" s="2" t="s">
        <v>1307</v>
      </c>
      <c r="H42" s="2" t="str">
        <f>H27</f>
        <v>6 ماهه پایانی 1401</v>
      </c>
      <c r="I42" s="2" t="s">
        <v>4</v>
      </c>
      <c r="J42" s="2" t="s">
        <v>1309</v>
      </c>
      <c r="L42" s="2" t="s">
        <v>1310</v>
      </c>
      <c r="M42" s="2"/>
      <c r="N42" s="82"/>
      <c r="O42" s="82">
        <v>13990131</v>
      </c>
      <c r="P42" s="82">
        <v>13990231</v>
      </c>
      <c r="Q42" s="82">
        <v>13990331</v>
      </c>
      <c r="R42" s="82">
        <v>13990431</v>
      </c>
      <c r="S42" s="82">
        <v>13990531</v>
      </c>
      <c r="T42" s="82">
        <v>13990631</v>
      </c>
      <c r="U42" s="82">
        <v>13990730</v>
      </c>
      <c r="V42" s="82">
        <v>13990830</v>
      </c>
      <c r="W42" s="82">
        <v>13990930</v>
      </c>
      <c r="X42" s="82">
        <v>13991030</v>
      </c>
      <c r="Y42" s="82">
        <v>13991130</v>
      </c>
      <c r="Z42" s="82">
        <v>13991230</v>
      </c>
      <c r="AA42" s="82">
        <v>14000131</v>
      </c>
      <c r="AB42" s="82">
        <v>14000231</v>
      </c>
      <c r="AC42" s="82">
        <v>14000331</v>
      </c>
      <c r="AD42" s="82">
        <v>14000431</v>
      </c>
      <c r="AE42" s="82">
        <v>14000531</v>
      </c>
      <c r="AF42" s="82">
        <v>14000631</v>
      </c>
      <c r="AG42" s="82">
        <v>14000730</v>
      </c>
      <c r="AH42" s="82">
        <v>14000830</v>
      </c>
      <c r="AI42" s="82">
        <v>14000930</v>
      </c>
      <c r="AJ42" s="82">
        <v>14001030</v>
      </c>
      <c r="AK42" s="82">
        <f>AK34</f>
        <v>14001130</v>
      </c>
      <c r="AL42" s="82">
        <f>AL34</f>
        <v>14001230</v>
      </c>
      <c r="AM42" s="82">
        <f>AM34</f>
        <v>14010131</v>
      </c>
      <c r="AN42" s="82">
        <f>AN34</f>
        <v>14010231</v>
      </c>
      <c r="AO42" s="82"/>
      <c r="AP42" s="82"/>
      <c r="AQ42" s="82"/>
    </row>
    <row r="43" spans="1:43" ht="21" thickTop="1" x14ac:dyDescent="0.3">
      <c r="A43" s="34" t="s">
        <v>671</v>
      </c>
      <c r="B43" s="35" t="s">
        <v>23</v>
      </c>
      <c r="C43" s="8">
        <v>4071691</v>
      </c>
      <c r="D43" s="8">
        <v>3495792</v>
      </c>
      <c r="E43" s="8">
        <v>4250755</v>
      </c>
      <c r="F43" s="8">
        <v>5710108</v>
      </c>
      <c r="G43" s="8">
        <v>2717304</v>
      </c>
      <c r="H43" s="8">
        <f>H28*H20/1000000</f>
        <v>7667684.3897890756</v>
      </c>
      <c r="I43" s="8">
        <f>H43+G43</f>
        <v>10384988.389789075</v>
      </c>
      <c r="J43" s="8">
        <f>J28*J20/1000000</f>
        <v>16515690.258527484</v>
      </c>
      <c r="L43" s="34" t="s">
        <v>671</v>
      </c>
      <c r="M43" s="35"/>
      <c r="N43" s="8"/>
      <c r="O43" s="8">
        <f t="shared" ref="O43:AJ43" si="6">O28*O20/1000000</f>
        <v>134539.63372499999</v>
      </c>
      <c r="P43" s="8">
        <f t="shared" si="6"/>
        <v>151477.01808400001</v>
      </c>
      <c r="Q43" s="8">
        <f t="shared" si="6"/>
        <v>174670.62676799999</v>
      </c>
      <c r="R43" s="8">
        <f t="shared" si="6"/>
        <v>370315.74400000001</v>
      </c>
      <c r="S43" s="8">
        <f t="shared" si="6"/>
        <v>372415.18608000001</v>
      </c>
      <c r="T43" s="8">
        <f t="shared" si="6"/>
        <v>322811.68493400002</v>
      </c>
      <c r="U43" s="8">
        <f t="shared" si="6"/>
        <v>289092.82199999999</v>
      </c>
      <c r="V43" s="8">
        <f t="shared" si="6"/>
        <v>259694.334</v>
      </c>
      <c r="W43" s="8">
        <f t="shared" si="6"/>
        <v>269154.48</v>
      </c>
      <c r="X43" s="8">
        <f t="shared" si="6"/>
        <v>180070.272</v>
      </c>
      <c r="Y43" s="8">
        <f t="shared" si="6"/>
        <v>160307.56599999999</v>
      </c>
      <c r="Z43" s="8">
        <f t="shared" si="6"/>
        <v>238107.81284500001</v>
      </c>
      <c r="AA43" s="8">
        <f t="shared" si="6"/>
        <v>290359.55200000003</v>
      </c>
      <c r="AB43" s="8">
        <f t="shared" si="6"/>
        <v>422149.95199999999</v>
      </c>
      <c r="AC43" s="8">
        <f t="shared" si="6"/>
        <v>475147.49599999998</v>
      </c>
      <c r="AD43" s="8">
        <f t="shared" si="6"/>
        <v>530898.58600000001</v>
      </c>
      <c r="AE43" s="8">
        <f t="shared" si="6"/>
        <v>553204.80000000005</v>
      </c>
      <c r="AF43" s="8">
        <f t="shared" si="6"/>
        <v>487820.63500000001</v>
      </c>
      <c r="AG43" s="8">
        <f t="shared" si="6"/>
        <v>466451.95</v>
      </c>
      <c r="AH43" s="8">
        <f t="shared" si="6"/>
        <v>448461.27500000002</v>
      </c>
      <c r="AI43" s="8">
        <f t="shared" si="6"/>
        <v>440623.89</v>
      </c>
      <c r="AJ43" s="8">
        <f t="shared" si="6"/>
        <v>318299.55</v>
      </c>
      <c r="AK43" s="8">
        <f t="shared" ref="AK43:AL43" si="7">AK28*AK20/1000000</f>
        <v>218339.37100000001</v>
      </c>
      <c r="AL43" s="8">
        <f t="shared" si="7"/>
        <v>276150.83399999997</v>
      </c>
      <c r="AM43" s="8">
        <f t="shared" ref="AM43:AN43" si="8">AM28*AM20/1000000</f>
        <v>453020.56800000003</v>
      </c>
      <c r="AN43" s="8">
        <f t="shared" si="8"/>
        <v>552888.82799999998</v>
      </c>
      <c r="AO43" s="8"/>
      <c r="AP43" s="8"/>
      <c r="AQ43" s="8"/>
    </row>
    <row r="44" spans="1:43" ht="20.399999999999999" x14ac:dyDescent="0.3">
      <c r="A44" s="34"/>
      <c r="B44" s="35" t="s">
        <v>23</v>
      </c>
      <c r="C44" s="8"/>
      <c r="D44" s="8"/>
      <c r="E44" s="8"/>
      <c r="F44" s="8"/>
      <c r="G44" s="8"/>
      <c r="H44" s="8"/>
      <c r="I44" s="8"/>
      <c r="J44" s="8"/>
      <c r="L44" s="34" t="s">
        <v>670</v>
      </c>
      <c r="M44" s="35"/>
      <c r="N44" s="8"/>
      <c r="O44" s="8">
        <f t="shared" ref="O44:AJ44" si="9">O29*O21/1000000</f>
        <v>79739.351999999999</v>
      </c>
      <c r="P44" s="8">
        <f t="shared" si="9"/>
        <v>133060.74299999999</v>
      </c>
      <c r="Q44" s="8">
        <f t="shared" si="9"/>
        <v>213538.36300000001</v>
      </c>
      <c r="R44" s="8">
        <f t="shared" si="9"/>
        <v>302571.16399999999</v>
      </c>
      <c r="S44" s="8">
        <f t="shared" si="9"/>
        <v>287755.05485999997</v>
      </c>
      <c r="T44" s="8">
        <f t="shared" si="9"/>
        <v>208429.252164</v>
      </c>
      <c r="U44" s="8">
        <f t="shared" si="9"/>
        <v>143253.96799999999</v>
      </c>
      <c r="V44" s="8">
        <f t="shared" si="9"/>
        <v>81943.263999999996</v>
      </c>
      <c r="W44" s="8">
        <f t="shared" si="9"/>
        <v>74163.592000000004</v>
      </c>
      <c r="X44" s="8">
        <f t="shared" si="9"/>
        <v>73073.7</v>
      </c>
      <c r="Y44" s="8">
        <f t="shared" si="9"/>
        <v>65400.614999999998</v>
      </c>
      <c r="Z44" s="8">
        <f t="shared" si="9"/>
        <v>76580.408819999997</v>
      </c>
      <c r="AA44" s="8">
        <f t="shared" si="9"/>
        <v>56152.205999999998</v>
      </c>
      <c r="AB44" s="8">
        <f t="shared" si="9"/>
        <v>96079.423999999999</v>
      </c>
      <c r="AC44" s="8">
        <f t="shared" si="9"/>
        <v>121623.548</v>
      </c>
      <c r="AD44" s="8">
        <f t="shared" si="9"/>
        <v>276819.5</v>
      </c>
      <c r="AE44" s="8">
        <f t="shared" si="9"/>
        <v>289228.97399999999</v>
      </c>
      <c r="AF44" s="8">
        <f t="shared" si="9"/>
        <v>176075.508</v>
      </c>
      <c r="AG44" s="8">
        <f t="shared" si="9"/>
        <v>133624.22</v>
      </c>
      <c r="AH44" s="8">
        <f t="shared" si="9"/>
        <v>79422.615999999995</v>
      </c>
      <c r="AI44" s="8">
        <f t="shared" si="9"/>
        <v>69836.58</v>
      </c>
      <c r="AJ44" s="8">
        <f t="shared" si="9"/>
        <v>65406.767999999996</v>
      </c>
      <c r="AK44" s="8">
        <f t="shared" ref="AK44:AL44" si="10">AK29*AK21/1000000</f>
        <v>61985.120000000003</v>
      </c>
      <c r="AL44" s="8">
        <f t="shared" si="10"/>
        <v>72751.356</v>
      </c>
      <c r="AM44" s="8">
        <f t="shared" ref="AM44:AN44" si="11">AM29*AM21/1000000</f>
        <v>55514.315999999999</v>
      </c>
      <c r="AN44" s="8">
        <f t="shared" si="11"/>
        <v>115964.538</v>
      </c>
      <c r="AO44" s="8"/>
      <c r="AP44" s="8"/>
      <c r="AQ44" s="8"/>
    </row>
    <row r="45" spans="1:43" ht="20.399999999999999" x14ac:dyDescent="0.3">
      <c r="A45" s="133" t="s">
        <v>1323</v>
      </c>
      <c r="B45" s="35" t="s">
        <v>23</v>
      </c>
      <c r="C45" s="79">
        <f t="shared" ref="C45:H45" si="12">SUM(C43:C44)</f>
        <v>4071691</v>
      </c>
      <c r="D45" s="79">
        <f t="shared" si="12"/>
        <v>3495792</v>
      </c>
      <c r="E45" s="79">
        <f t="shared" si="12"/>
        <v>4250755</v>
      </c>
      <c r="F45" s="79">
        <f t="shared" si="12"/>
        <v>5710108</v>
      </c>
      <c r="G45" s="79">
        <f t="shared" si="12"/>
        <v>2717304</v>
      </c>
      <c r="H45" s="79">
        <f t="shared" si="12"/>
        <v>7667684.3897890756</v>
      </c>
      <c r="I45" s="79">
        <f>SUM(I43:I44)</f>
        <v>10384988.389789075</v>
      </c>
      <c r="J45" s="79">
        <f>SUM(J43:J44)</f>
        <v>16515690.258527484</v>
      </c>
      <c r="L45" s="133" t="s">
        <v>530</v>
      </c>
      <c r="N45" s="169"/>
      <c r="O45" s="85">
        <f>SUM(O43:O44)</f>
        <v>214278.98572499998</v>
      </c>
      <c r="P45" s="85">
        <f t="shared" ref="P45:AN45" si="13">SUM(P43:P44)</f>
        <v>284537.761084</v>
      </c>
      <c r="Q45" s="85">
        <f t="shared" si="13"/>
        <v>388208.98976799997</v>
      </c>
      <c r="R45" s="85">
        <f t="shared" si="13"/>
        <v>672886.90800000005</v>
      </c>
      <c r="S45" s="85">
        <f t="shared" si="13"/>
        <v>660170.24093999993</v>
      </c>
      <c r="T45" s="85">
        <f t="shared" si="13"/>
        <v>531240.93709799997</v>
      </c>
      <c r="U45" s="85">
        <f t="shared" si="13"/>
        <v>432346.79</v>
      </c>
      <c r="V45" s="85">
        <f t="shared" si="13"/>
        <v>341637.598</v>
      </c>
      <c r="W45" s="85">
        <f t="shared" si="13"/>
        <v>343318.07199999999</v>
      </c>
      <c r="X45" s="85">
        <f t="shared" si="13"/>
        <v>253143.97200000001</v>
      </c>
      <c r="Y45" s="85">
        <f t="shared" si="13"/>
        <v>225708.18099999998</v>
      </c>
      <c r="Z45" s="85">
        <f t="shared" si="13"/>
        <v>314688.22166500002</v>
      </c>
      <c r="AA45" s="85">
        <f t="shared" si="13"/>
        <v>346511.75800000003</v>
      </c>
      <c r="AB45" s="85">
        <f t="shared" si="13"/>
        <v>518229.37599999999</v>
      </c>
      <c r="AC45" s="85">
        <f t="shared" si="13"/>
        <v>596771.04399999999</v>
      </c>
      <c r="AD45" s="85">
        <f t="shared" si="13"/>
        <v>807718.08600000001</v>
      </c>
      <c r="AE45" s="85">
        <f t="shared" si="13"/>
        <v>842433.77399999998</v>
      </c>
      <c r="AF45" s="85">
        <f t="shared" si="13"/>
        <v>663896.14300000004</v>
      </c>
      <c r="AG45" s="85">
        <f t="shared" si="13"/>
        <v>600076.17000000004</v>
      </c>
      <c r="AH45" s="85">
        <f t="shared" si="13"/>
        <v>527883.89100000006</v>
      </c>
      <c r="AI45" s="85">
        <f t="shared" si="13"/>
        <v>510460.47000000003</v>
      </c>
      <c r="AJ45" s="85">
        <f t="shared" si="13"/>
        <v>383706.31799999997</v>
      </c>
      <c r="AK45" s="85">
        <f t="shared" si="13"/>
        <v>280324.49100000004</v>
      </c>
      <c r="AL45" s="85">
        <f t="shared" si="13"/>
        <v>348902.18999999994</v>
      </c>
      <c r="AM45" s="85">
        <f t="shared" si="13"/>
        <v>508534.88400000002</v>
      </c>
      <c r="AN45" s="85">
        <f t="shared" si="13"/>
        <v>668853.36599999992</v>
      </c>
      <c r="AO45" s="85"/>
      <c r="AP45" s="85"/>
      <c r="AQ45" s="85"/>
    </row>
    <row r="46" spans="1:43" x14ac:dyDescent="0.3">
      <c r="C46" s="61"/>
    </row>
    <row r="48" spans="1:43" ht="18.600000000000001" x14ac:dyDescent="0.3">
      <c r="C48" s="476"/>
      <c r="D48" s="476" t="s">
        <v>3739</v>
      </c>
      <c r="E48" s="476" t="s">
        <v>3738</v>
      </c>
      <c r="F48" s="476" t="s">
        <v>1530</v>
      </c>
      <c r="G48" s="476" t="s">
        <v>3740</v>
      </c>
      <c r="H48" s="476"/>
      <c r="I48" s="476"/>
      <c r="J48" s="476"/>
    </row>
    <row r="49" spans="1:10" ht="19.2" thickBot="1" x14ac:dyDescent="0.35">
      <c r="A49" s="2" t="s">
        <v>26</v>
      </c>
      <c r="B49" s="2" t="s">
        <v>23</v>
      </c>
      <c r="C49" s="2" t="s">
        <v>8</v>
      </c>
      <c r="D49" s="2" t="s">
        <v>9</v>
      </c>
      <c r="E49" s="2" t="s">
        <v>2</v>
      </c>
      <c r="F49" s="2" t="s">
        <v>1305</v>
      </c>
      <c r="G49" s="2" t="str">
        <f>G42</f>
        <v>6 ماهه 1401</v>
      </c>
      <c r="H49" s="2" t="str">
        <f>H42</f>
        <v>6 ماهه پایانی 1401</v>
      </c>
      <c r="I49" s="2" t="s">
        <v>4</v>
      </c>
      <c r="J49" s="2" t="s">
        <v>1309</v>
      </c>
    </row>
    <row r="50" spans="1:10" ht="21" thickTop="1" x14ac:dyDescent="0.3">
      <c r="A50" s="136" t="s">
        <v>1316</v>
      </c>
      <c r="B50" s="37"/>
      <c r="C50" s="39">
        <v>565438</v>
      </c>
      <c r="D50" s="38">
        <v>670700</v>
      </c>
      <c r="E50" s="38">
        <v>793092</v>
      </c>
      <c r="F50" s="38">
        <v>1055397</v>
      </c>
      <c r="G50" s="38">
        <v>600832</v>
      </c>
      <c r="H50" s="38">
        <f>H71*H20/1000000</f>
        <v>952406.03010843473</v>
      </c>
      <c r="I50" s="38">
        <f>H50+G50</f>
        <v>1553238.0301084346</v>
      </c>
      <c r="J50" s="38">
        <f>J71*J20/1000000</f>
        <v>1902716.5868828325</v>
      </c>
    </row>
    <row r="51" spans="1:10" ht="20.399999999999999" x14ac:dyDescent="0.3">
      <c r="A51" s="136" t="s">
        <v>1317</v>
      </c>
      <c r="B51" s="39"/>
      <c r="C51" s="39">
        <v>9273</v>
      </c>
      <c r="D51" s="39">
        <v>6994</v>
      </c>
      <c r="E51" s="39">
        <v>11618</v>
      </c>
      <c r="F51" s="39">
        <v>20391</v>
      </c>
      <c r="G51" s="39">
        <v>3590</v>
      </c>
      <c r="H51" s="39">
        <f>$H$50*G61/$G$60</f>
        <v>5690.6716820829797</v>
      </c>
      <c r="I51" s="38">
        <f>H51+G51</f>
        <v>9280.6716820829788</v>
      </c>
      <c r="J51" s="38">
        <f>I51*I51/F51</f>
        <v>4223.9648310831699</v>
      </c>
    </row>
    <row r="52" spans="1:10" ht="20.399999999999999" x14ac:dyDescent="0.3">
      <c r="A52" s="136" t="s">
        <v>1318</v>
      </c>
      <c r="B52" s="38"/>
      <c r="C52" s="38">
        <v>827592</v>
      </c>
      <c r="D52" s="38">
        <v>830270</v>
      </c>
      <c r="E52" s="38">
        <v>863379</v>
      </c>
      <c r="F52" s="38">
        <v>977756</v>
      </c>
      <c r="G52" s="38">
        <v>545001</v>
      </c>
      <c r="H52" s="39">
        <f>G52</f>
        <v>545001</v>
      </c>
      <c r="I52" s="38">
        <f>H52+G52</f>
        <v>1090002</v>
      </c>
      <c r="J52" s="39">
        <f>I52</f>
        <v>1090002</v>
      </c>
    </row>
    <row r="53" spans="1:10" ht="20.399999999999999" x14ac:dyDescent="0.3">
      <c r="A53" s="136" t="s">
        <v>1319</v>
      </c>
      <c r="B53" s="38"/>
      <c r="C53" s="38">
        <v>610996</v>
      </c>
      <c r="D53" s="38">
        <v>92429</v>
      </c>
      <c r="E53" s="38">
        <v>89828</v>
      </c>
      <c r="F53" s="38">
        <v>124908</v>
      </c>
      <c r="G53" s="38">
        <v>80311</v>
      </c>
      <c r="H53" s="39">
        <f>(H20/D14*مفروضات!C12)/10^6</f>
        <v>68883.732386622796</v>
      </c>
      <c r="I53" s="38">
        <f>H53+G53</f>
        <v>149194.73238662281</v>
      </c>
      <c r="J53" s="39">
        <f>J20/D14*مفروضات!C12*(1+مفروضات!C4/2)/10^6</f>
        <v>149593.40799548794</v>
      </c>
    </row>
    <row r="54" spans="1:10" ht="20.399999999999999" x14ac:dyDescent="0.3">
      <c r="A54" s="136" t="s">
        <v>1320</v>
      </c>
      <c r="B54" s="38"/>
      <c r="C54" s="38">
        <v>7409</v>
      </c>
      <c r="D54" s="38">
        <v>1659</v>
      </c>
      <c r="E54" s="38">
        <v>2390</v>
      </c>
      <c r="F54" s="38">
        <v>7996</v>
      </c>
      <c r="G54" s="38">
        <v>302</v>
      </c>
      <c r="H54" s="39">
        <f t="shared" ref="H54" si="14">$H$50*G64/$G$60</f>
        <v>478.71388523372138</v>
      </c>
      <c r="I54" s="38">
        <f>H54+G54</f>
        <v>780.71388523372138</v>
      </c>
      <c r="J54" s="39">
        <f>J50*I64/بگیلان!I60</f>
        <v>956.37450941130862</v>
      </c>
    </row>
    <row r="55" spans="1:10" ht="22.2" x14ac:dyDescent="0.3">
      <c r="A55" s="140" t="s">
        <v>622</v>
      </c>
      <c r="B55" s="53"/>
      <c r="C55" s="53">
        <f t="shared" ref="C55:H55" si="15">SUM(C50:C54)</f>
        <v>2020708</v>
      </c>
      <c r="D55" s="53">
        <f t="shared" si="15"/>
        <v>1602052</v>
      </c>
      <c r="E55" s="53">
        <f t="shared" si="15"/>
        <v>1760307</v>
      </c>
      <c r="F55" s="53">
        <f t="shared" si="15"/>
        <v>2186448</v>
      </c>
      <c r="G55" s="53">
        <f t="shared" si="15"/>
        <v>1230036</v>
      </c>
      <c r="H55" s="53">
        <f t="shared" si="15"/>
        <v>1572460.1480623742</v>
      </c>
      <c r="I55" s="53">
        <f>SUM(I50:I54)</f>
        <v>2802496.1480623744</v>
      </c>
      <c r="J55" s="53">
        <f>SUM(J50:J54)</f>
        <v>3147492.334218815</v>
      </c>
    </row>
    <row r="56" spans="1:10" ht="20.399999999999999" x14ac:dyDescent="0.3">
      <c r="A56" s="136"/>
      <c r="B56" s="53"/>
      <c r="C56" s="53"/>
      <c r="D56" s="53"/>
      <c r="E56" s="53"/>
      <c r="F56" s="53"/>
      <c r="G56" s="53"/>
      <c r="H56" s="53"/>
      <c r="I56" s="53"/>
    </row>
    <row r="57" spans="1:10" ht="20.399999999999999" x14ac:dyDescent="0.3">
      <c r="A57" s="136"/>
      <c r="B57" s="53"/>
      <c r="C57" s="53"/>
      <c r="D57" s="53"/>
      <c r="E57" s="53"/>
      <c r="F57" s="53"/>
      <c r="G57" s="53"/>
      <c r="H57" s="53"/>
      <c r="I57" s="53"/>
      <c r="J57" s="53"/>
    </row>
    <row r="58" spans="1:10" ht="20.399999999999999" x14ac:dyDescent="0.3">
      <c r="A58" s="136"/>
      <c r="B58" s="38"/>
      <c r="C58" s="38"/>
      <c r="D58" s="38"/>
      <c r="E58" s="38"/>
      <c r="F58" s="38"/>
      <c r="G58" s="38"/>
      <c r="H58" s="38"/>
      <c r="I58" s="38"/>
      <c r="J58" s="38"/>
    </row>
    <row r="59" spans="1:10" ht="19.2" thickBot="1" x14ac:dyDescent="0.35">
      <c r="A59" s="2" t="s">
        <v>702</v>
      </c>
      <c r="B59" s="2"/>
      <c r="C59" s="2" t="s">
        <v>8</v>
      </c>
      <c r="D59" s="2" t="s">
        <v>9</v>
      </c>
      <c r="E59" s="2" t="s">
        <v>2</v>
      </c>
      <c r="F59" s="2" t="s">
        <v>1305</v>
      </c>
      <c r="G59" s="2" t="str">
        <f>G49</f>
        <v>6 ماهه 1401</v>
      </c>
      <c r="H59" s="2" t="str">
        <f>H49</f>
        <v>6 ماهه پایانی 1401</v>
      </c>
      <c r="I59" s="2" t="s">
        <v>4</v>
      </c>
      <c r="J59" s="2" t="s">
        <v>1309</v>
      </c>
    </row>
    <row r="60" spans="1:10" ht="21" thickTop="1" x14ac:dyDescent="0.3">
      <c r="A60" s="136" t="s">
        <v>1316</v>
      </c>
      <c r="B60" s="37"/>
      <c r="C60" s="167">
        <f t="shared" ref="C60:H60" si="16">C50/C$55</f>
        <v>0.27982172585054349</v>
      </c>
      <c r="D60" s="167">
        <f t="shared" si="16"/>
        <v>0.41865058063034161</v>
      </c>
      <c r="E60" s="167">
        <f t="shared" si="16"/>
        <v>0.45054186570865196</v>
      </c>
      <c r="F60" s="167">
        <f t="shared" si="16"/>
        <v>0.4826993370068714</v>
      </c>
      <c r="G60" s="167">
        <f t="shared" si="16"/>
        <v>0.48846700421776273</v>
      </c>
      <c r="H60" s="167">
        <f t="shared" si="16"/>
        <v>0.60567896190056958</v>
      </c>
      <c r="I60" s="167">
        <f>بگیلان!I50/بگیلان!I$55</f>
        <v>0.55423377876266922</v>
      </c>
      <c r="J60" s="167">
        <f>بگیلان!J50/بگیلان!J$55</f>
        <v>0.60451825924941394</v>
      </c>
    </row>
    <row r="61" spans="1:10" ht="20.399999999999999" x14ac:dyDescent="0.3">
      <c r="A61" s="136" t="s">
        <v>1317</v>
      </c>
      <c r="B61" s="39"/>
      <c r="C61" s="167">
        <f t="shared" ref="C61:G65" si="17">C51/C$55</f>
        <v>4.58898564265594E-3</v>
      </c>
      <c r="D61" s="167">
        <f t="shared" si="17"/>
        <v>4.3656510525251369E-3</v>
      </c>
      <c r="E61" s="167">
        <f t="shared" si="17"/>
        <v>6.5999851162325662E-3</v>
      </c>
      <c r="F61" s="167">
        <f t="shared" si="17"/>
        <v>9.3260850475291434E-3</v>
      </c>
      <c r="G61" s="167">
        <f t="shared" ref="G61:H61" si="18">G51/G$55</f>
        <v>2.9186137641499924E-3</v>
      </c>
      <c r="H61" s="167">
        <f t="shared" si="18"/>
        <v>3.6189608296879074E-3</v>
      </c>
      <c r="I61" s="167">
        <f t="shared" ref="I61:J61" si="19">I51/I$55</f>
        <v>3.3115733944896119E-3</v>
      </c>
      <c r="J61" s="167">
        <f t="shared" si="19"/>
        <v>1.3420095690658855E-3</v>
      </c>
    </row>
    <row r="62" spans="1:10" ht="20.399999999999999" x14ac:dyDescent="0.3">
      <c r="A62" s="136" t="s">
        <v>1318</v>
      </c>
      <c r="B62" s="38"/>
      <c r="C62" s="167">
        <f t="shared" si="17"/>
        <v>0.40955546273880244</v>
      </c>
      <c r="D62" s="167">
        <f t="shared" si="17"/>
        <v>0.51825408913068993</v>
      </c>
      <c r="E62" s="167">
        <f t="shared" si="17"/>
        <v>0.49047069630467865</v>
      </c>
      <c r="F62" s="167">
        <f t="shared" si="17"/>
        <v>0.44718923111823378</v>
      </c>
      <c r="G62" s="167">
        <f t="shared" ref="G62:H62" si="20">G52/G$55</f>
        <v>0.44307727578705014</v>
      </c>
      <c r="H62" s="167">
        <f t="shared" si="20"/>
        <v>0.34659129560234914</v>
      </c>
      <c r="I62" s="167">
        <f t="shared" ref="I62:J62" si="21">I52/I$55</f>
        <v>0.38893969604690432</v>
      </c>
      <c r="J62" s="167">
        <f t="shared" si="21"/>
        <v>0.3463080713969493</v>
      </c>
    </row>
    <row r="63" spans="1:10" ht="20.399999999999999" x14ac:dyDescent="0.3">
      <c r="A63" s="136" t="s">
        <v>1319</v>
      </c>
      <c r="B63" s="38"/>
      <c r="C63" s="167">
        <f t="shared" si="17"/>
        <v>0.3023672890887748</v>
      </c>
      <c r="D63" s="167">
        <f t="shared" si="17"/>
        <v>5.7694132275356858E-2</v>
      </c>
      <c r="E63" s="167">
        <f t="shared" si="17"/>
        <v>5.1029735154152087E-2</v>
      </c>
      <c r="F63" s="167">
        <f t="shared" si="17"/>
        <v>5.7128273802990057E-2</v>
      </c>
      <c r="G63" s="167">
        <f t="shared" ref="G63:H63" si="22">G53/G$55</f>
        <v>6.529158496174095E-2</v>
      </c>
      <c r="H63" s="167">
        <f t="shared" si="22"/>
        <v>4.3806345408182908E-2</v>
      </c>
      <c r="I63" s="167">
        <f t="shared" ref="I63:J63" si="23">I53/I$55</f>
        <v>5.3236373755508985E-2</v>
      </c>
      <c r="J63" s="167">
        <f t="shared" si="23"/>
        <v>4.7527806936697739E-2</v>
      </c>
    </row>
    <row r="64" spans="1:10" ht="20.399999999999999" x14ac:dyDescent="0.3">
      <c r="A64" s="136" t="s">
        <v>1320</v>
      </c>
      <c r="B64" s="38"/>
      <c r="C64" s="167">
        <f t="shared" si="17"/>
        <v>3.6665366792233219E-3</v>
      </c>
      <c r="D64" s="167">
        <f t="shared" si="17"/>
        <v>1.0355469110865316E-3</v>
      </c>
      <c r="E64" s="167">
        <f t="shared" si="17"/>
        <v>1.3577177162847163E-3</v>
      </c>
      <c r="F64" s="167">
        <f t="shared" si="17"/>
        <v>3.6570730243756081E-3</v>
      </c>
      <c r="G64" s="167">
        <f t="shared" ref="G64:H64" si="24">G54/G$55</f>
        <v>2.4552126929618318E-4</v>
      </c>
      <c r="H64" s="167">
        <f t="shared" si="24"/>
        <v>3.0443625921051476E-4</v>
      </c>
      <c r="I64" s="167">
        <f t="shared" ref="I64:J64" si="25">I54/I$55</f>
        <v>2.7857804042781694E-4</v>
      </c>
      <c r="J64" s="167">
        <f t="shared" si="25"/>
        <v>3.0385284787315419E-4</v>
      </c>
    </row>
    <row r="65" spans="1:10" ht="22.2" x14ac:dyDescent="0.3">
      <c r="A65" s="140" t="s">
        <v>622</v>
      </c>
      <c r="B65" s="53"/>
      <c r="C65" s="168">
        <f t="shared" si="17"/>
        <v>1</v>
      </c>
      <c r="D65" s="168">
        <f t="shared" si="17"/>
        <v>1</v>
      </c>
      <c r="E65" s="168">
        <f t="shared" si="17"/>
        <v>1</v>
      </c>
      <c r="F65" s="168">
        <f t="shared" si="17"/>
        <v>1</v>
      </c>
      <c r="G65" s="168">
        <f t="shared" si="17"/>
        <v>1</v>
      </c>
      <c r="H65" s="168">
        <f t="shared" ref="H65" si="26">H55/H$55</f>
        <v>1</v>
      </c>
      <c r="I65" s="168">
        <f t="shared" ref="I65:J65" si="27">I55/I$55</f>
        <v>1</v>
      </c>
      <c r="J65" s="168">
        <f t="shared" si="27"/>
        <v>1</v>
      </c>
    </row>
    <row r="66" spans="1:10" ht="20.399999999999999" x14ac:dyDescent="0.3">
      <c r="A66" s="136"/>
      <c r="B66" s="38"/>
      <c r="C66" s="38"/>
      <c r="D66" s="38"/>
      <c r="E66" s="38"/>
      <c r="F66" s="38"/>
      <c r="G66" s="38"/>
      <c r="H66" s="38"/>
      <c r="I66" s="38"/>
      <c r="J66" s="38"/>
    </row>
    <row r="67" spans="1:10" ht="20.399999999999999" x14ac:dyDescent="0.3">
      <c r="A67" s="136"/>
      <c r="B67" s="38"/>
      <c r="C67" s="38"/>
      <c r="D67" s="38"/>
      <c r="E67" s="38"/>
      <c r="F67" s="38"/>
      <c r="G67" s="38"/>
      <c r="H67" s="38"/>
      <c r="I67" s="38"/>
      <c r="J67" s="38"/>
    </row>
    <row r="68" spans="1:10" ht="20.399999999999999" x14ac:dyDescent="0.3">
      <c r="A68" s="136"/>
      <c r="B68" s="38"/>
      <c r="C68" s="38"/>
      <c r="D68" s="38"/>
      <c r="E68" s="38"/>
      <c r="F68" s="38"/>
      <c r="G68" s="38"/>
      <c r="H68" s="38"/>
      <c r="I68" s="38"/>
      <c r="J68" s="38"/>
    </row>
    <row r="69" spans="1:10" ht="19.2" thickBot="1" x14ac:dyDescent="0.35">
      <c r="A69" s="2" t="s">
        <v>1321</v>
      </c>
      <c r="B69" s="2"/>
      <c r="C69" s="2" t="s">
        <v>8</v>
      </c>
      <c r="D69" s="2" t="s">
        <v>9</v>
      </c>
      <c r="E69" s="2" t="s">
        <v>2</v>
      </c>
      <c r="F69" s="2" t="s">
        <v>1305</v>
      </c>
      <c r="G69" s="2" t="str">
        <f>G59</f>
        <v>6 ماهه 1401</v>
      </c>
      <c r="H69" s="2" t="str">
        <f>H59</f>
        <v>6 ماهه پایانی 1401</v>
      </c>
      <c r="I69" s="2" t="s">
        <v>4</v>
      </c>
      <c r="J69" s="2" t="s">
        <v>1309</v>
      </c>
    </row>
    <row r="70" spans="1:10" ht="21" thickTop="1" x14ac:dyDescent="0.3">
      <c r="A70" s="136" t="s">
        <v>1322</v>
      </c>
      <c r="B70" s="37"/>
      <c r="C70" s="167">
        <f>C50/C45</f>
        <v>0.13887055771177134</v>
      </c>
      <c r="D70" s="167">
        <f>D50/D45</f>
        <v>0.19185924105324345</v>
      </c>
      <c r="E70" s="167">
        <f>E50/E45</f>
        <v>0.18657673754427154</v>
      </c>
      <c r="F70" s="167">
        <f>J70</f>
        <v>0.11520660396863583</v>
      </c>
      <c r="G70" s="167">
        <f>G50/G43</f>
        <v>0.2211132799274575</v>
      </c>
      <c r="H70" s="167">
        <f>H50/H43</f>
        <v>0.12421038499924926</v>
      </c>
      <c r="I70" s="167">
        <f t="shared" ref="I70:J70" si="28">I50/I43</f>
        <v>0.14956569731321404</v>
      </c>
      <c r="J70" s="167">
        <f t="shared" si="28"/>
        <v>0.11520660396863583</v>
      </c>
    </row>
    <row r="71" spans="1:10" ht="20.399999999999999" x14ac:dyDescent="0.3">
      <c r="A71" s="136" t="s">
        <v>3741</v>
      </c>
      <c r="B71" s="39"/>
      <c r="C71" s="38">
        <f>C50*1000000/C20</f>
        <v>73.992650571022281</v>
      </c>
      <c r="D71" s="38">
        <f t="shared" ref="D71:I71" si="29">D50*1000000/D20</f>
        <v>93.51151131305248</v>
      </c>
      <c r="E71" s="38">
        <f t="shared" si="29"/>
        <v>111.77786381341548</v>
      </c>
      <c r="F71" s="38">
        <f t="shared" si="29"/>
        <v>138.38206854901256</v>
      </c>
      <c r="G71" s="38">
        <f t="shared" si="29"/>
        <v>184.85176188989169</v>
      </c>
      <c r="H71" s="38">
        <f>G71*(1+مفروضات!C4/2)</f>
        <v>226.44340831511732</v>
      </c>
      <c r="I71" s="38">
        <f t="shared" si="29"/>
        <v>208.31275628345378</v>
      </c>
      <c r="J71" s="38">
        <f>I71*(1+مفروضات!C4/2)</f>
        <v>255.1831264472309</v>
      </c>
    </row>
    <row r="72" spans="1:10" ht="20.399999999999999" x14ac:dyDescent="0.3">
      <c r="A72" s="136"/>
      <c r="B72" s="38"/>
      <c r="C72" s="167"/>
      <c r="D72" s="167"/>
      <c r="E72" s="167"/>
      <c r="F72" s="167"/>
      <c r="G72" s="167"/>
      <c r="H72" s="167"/>
      <c r="I72" s="167"/>
      <c r="J72" s="167"/>
    </row>
    <row r="73" spans="1:10" x14ac:dyDescent="0.3">
      <c r="D73" s="43"/>
      <c r="E73" s="43"/>
      <c r="F73" s="43"/>
      <c r="G73" s="43"/>
      <c r="H73" s="43"/>
      <c r="I73" s="43"/>
      <c r="J73" s="43"/>
    </row>
    <row r="74" spans="1:10" ht="20.399999999999999" x14ac:dyDescent="0.3">
      <c r="A74" s="137"/>
      <c r="B74" s="43"/>
      <c r="C74" s="38"/>
      <c r="D74" s="38"/>
      <c r="E74" s="38"/>
      <c r="F74" s="38"/>
      <c r="G74" s="38"/>
      <c r="H74" s="38"/>
      <c r="I74" s="38"/>
      <c r="J74" s="38"/>
    </row>
    <row r="75" spans="1:10" ht="19.2" thickBot="1" x14ac:dyDescent="0.35">
      <c r="A75" s="44" t="s">
        <v>11</v>
      </c>
      <c r="B75" s="44" t="s">
        <v>1</v>
      </c>
      <c r="C75" s="44" t="s">
        <v>8</v>
      </c>
      <c r="D75" s="44" t="s">
        <v>9</v>
      </c>
      <c r="E75" s="44" t="s">
        <v>2</v>
      </c>
      <c r="F75" s="44" t="s">
        <v>1305</v>
      </c>
      <c r="G75" s="44" t="str">
        <f>G69</f>
        <v>6 ماهه 1401</v>
      </c>
      <c r="H75" s="2" t="str">
        <f>H69</f>
        <v>6 ماهه پایانی 1401</v>
      </c>
      <c r="I75" s="44" t="s">
        <v>4</v>
      </c>
      <c r="J75" s="44" t="s">
        <v>1309</v>
      </c>
    </row>
    <row r="76" spans="1:10" ht="21" thickTop="1" x14ac:dyDescent="0.3">
      <c r="A76" s="45" t="s">
        <v>680</v>
      </c>
      <c r="B76" s="47" t="s">
        <v>23</v>
      </c>
      <c r="C76" s="38">
        <v>8184</v>
      </c>
      <c r="D76" s="38">
        <v>9924</v>
      </c>
      <c r="E76" s="38">
        <v>15111</v>
      </c>
      <c r="F76" s="38">
        <v>20384</v>
      </c>
      <c r="G76" s="38">
        <v>10788</v>
      </c>
      <c r="H76" s="38">
        <f>G76</f>
        <v>10788</v>
      </c>
      <c r="I76" s="38">
        <f>H76+G76</f>
        <v>21576</v>
      </c>
      <c r="J76" s="38">
        <f>I76*(1+مفروضات!C3)</f>
        <v>32364</v>
      </c>
    </row>
    <row r="77" spans="1:10" ht="20.399999999999999" x14ac:dyDescent="0.3">
      <c r="A77" s="45" t="s">
        <v>1324</v>
      </c>
      <c r="B77" s="47" t="s">
        <v>23</v>
      </c>
      <c r="C77" s="38">
        <v>0</v>
      </c>
      <c r="D77" s="38">
        <v>0</v>
      </c>
      <c r="E77" s="38">
        <v>1000</v>
      </c>
      <c r="F77" s="38">
        <v>8626</v>
      </c>
      <c r="G77" s="38">
        <v>514</v>
      </c>
      <c r="H77" s="38">
        <f t="shared" ref="H77:H78" si="30">G77</f>
        <v>514</v>
      </c>
      <c r="I77" s="38">
        <f>H77+G77</f>
        <v>1028</v>
      </c>
      <c r="J77" s="38">
        <v>10000</v>
      </c>
    </row>
    <row r="78" spans="1:10" ht="20.399999999999999" x14ac:dyDescent="0.3">
      <c r="A78" s="145" t="s">
        <v>563</v>
      </c>
      <c r="B78" s="160" t="s">
        <v>23</v>
      </c>
      <c r="C78" s="146">
        <f>C79-C76</f>
        <v>14875</v>
      </c>
      <c r="D78" s="146">
        <f>D79-D76</f>
        <v>15222</v>
      </c>
      <c r="E78" s="146">
        <f>E79-E77-E76</f>
        <v>15131</v>
      </c>
      <c r="F78" s="146">
        <f>F79-F77-F76</f>
        <v>13470</v>
      </c>
      <c r="G78" s="146">
        <f>G79-G77-G76</f>
        <v>4857</v>
      </c>
      <c r="H78" s="146">
        <f t="shared" si="30"/>
        <v>4857</v>
      </c>
      <c r="I78" s="146">
        <f>H78+G78</f>
        <v>9714</v>
      </c>
      <c r="J78" s="146">
        <f>I78*(1+مفروضات!C4)</f>
        <v>14085.3</v>
      </c>
    </row>
    <row r="79" spans="1:10" ht="20.399999999999999" x14ac:dyDescent="0.3">
      <c r="A79" s="45" t="s">
        <v>22</v>
      </c>
      <c r="B79" s="159"/>
      <c r="C79" s="40">
        <v>23059</v>
      </c>
      <c r="D79" s="40">
        <v>25146</v>
      </c>
      <c r="E79" s="40">
        <v>31242</v>
      </c>
      <c r="F79" s="40">
        <v>42480</v>
      </c>
      <c r="G79" s="40">
        <v>16159</v>
      </c>
      <c r="H79" s="40">
        <f>SUM(H76:H78)</f>
        <v>16159</v>
      </c>
      <c r="I79" s="40">
        <f>SUM(I76:I78)</f>
        <v>32318</v>
      </c>
      <c r="J79" s="40">
        <f>SUM(J76:J78)</f>
        <v>56449.3</v>
      </c>
    </row>
    <row r="80" spans="1:10" ht="20.399999999999999" x14ac:dyDescent="0.3">
      <c r="A80" s="136"/>
      <c r="B80" s="149"/>
      <c r="C80" s="38"/>
      <c r="D80" s="38"/>
      <c r="E80" s="38"/>
      <c r="F80" s="38"/>
      <c r="G80" s="38"/>
      <c r="H80" s="38"/>
      <c r="I80" s="38"/>
      <c r="J80" s="38"/>
    </row>
    <row r="81" spans="1:10" ht="20.399999999999999" x14ac:dyDescent="0.3">
      <c r="A81" s="136"/>
      <c r="C81" s="144"/>
      <c r="D81" s="144"/>
      <c r="E81" s="144"/>
      <c r="F81" s="144"/>
      <c r="G81" s="144"/>
      <c r="H81" s="144"/>
      <c r="I81" s="144"/>
      <c r="J81" s="144"/>
    </row>
    <row r="82" spans="1:10" ht="20.399999999999999" x14ac:dyDescent="0.3">
      <c r="A82" s="150"/>
      <c r="C82" s="144"/>
      <c r="D82" s="144"/>
      <c r="E82" s="144"/>
      <c r="F82" s="144"/>
      <c r="G82" s="144"/>
      <c r="H82" s="144"/>
      <c r="I82" s="144"/>
      <c r="J82" s="144"/>
    </row>
    <row r="83" spans="1:10" ht="19.2" thickBot="1" x14ac:dyDescent="0.35">
      <c r="A83" s="2" t="s">
        <v>1325</v>
      </c>
      <c r="B83" s="2" t="s">
        <v>1</v>
      </c>
      <c r="C83" s="2" t="s">
        <v>8</v>
      </c>
      <c r="D83" s="2" t="s">
        <v>9</v>
      </c>
      <c r="E83" s="2" t="s">
        <v>2</v>
      </c>
      <c r="F83" s="2" t="s">
        <v>1305</v>
      </c>
      <c r="G83" s="2" t="str">
        <f>G75</f>
        <v>6 ماهه 1401</v>
      </c>
      <c r="H83" s="2" t="str">
        <f>H75</f>
        <v>6 ماهه پایانی 1401</v>
      </c>
      <c r="I83" s="2" t="s">
        <v>4</v>
      </c>
      <c r="J83" s="2" t="s">
        <v>1309</v>
      </c>
    </row>
    <row r="84" spans="1:10" ht="21" thickTop="1" x14ac:dyDescent="0.3">
      <c r="A84" s="6" t="s">
        <v>1326</v>
      </c>
      <c r="B84" s="7"/>
      <c r="C84" s="8">
        <v>10590</v>
      </c>
      <c r="D84" s="8">
        <v>4894</v>
      </c>
      <c r="E84" s="8">
        <v>1455</v>
      </c>
      <c r="F84" s="8">
        <v>31171</v>
      </c>
      <c r="G84" s="8">
        <v>4893</v>
      </c>
      <c r="H84" s="8">
        <f>G84</f>
        <v>4893</v>
      </c>
      <c r="I84" s="8">
        <f>H84+G84</f>
        <v>9786</v>
      </c>
      <c r="J84" s="8"/>
    </row>
    <row r="85" spans="1:10" ht="20.399999999999999" x14ac:dyDescent="0.3">
      <c r="A85" s="6" t="s">
        <v>1327</v>
      </c>
      <c r="B85" s="7"/>
      <c r="C85" s="8">
        <v>74414</v>
      </c>
      <c r="D85" s="8">
        <v>26226</v>
      </c>
      <c r="E85" s="8">
        <v>60286</v>
      </c>
      <c r="F85" s="8">
        <v>57736</v>
      </c>
      <c r="G85" s="8">
        <v>69157</v>
      </c>
      <c r="H85" s="8">
        <f>G85</f>
        <v>69157</v>
      </c>
      <c r="I85" s="8">
        <f>H85+G85</f>
        <v>138314</v>
      </c>
      <c r="J85" s="8"/>
    </row>
    <row r="86" spans="1:10" ht="20.399999999999999" x14ac:dyDescent="0.3">
      <c r="A86" s="6" t="s">
        <v>560</v>
      </c>
      <c r="B86" s="7"/>
      <c r="C86" s="8"/>
      <c r="D86" s="8"/>
      <c r="E86" s="8">
        <v>8796</v>
      </c>
      <c r="F86" s="8">
        <v>13495</v>
      </c>
      <c r="G86" s="8">
        <v>0</v>
      </c>
      <c r="H86" s="8"/>
      <c r="I86" s="8">
        <f>H86+G86</f>
        <v>0</v>
      </c>
      <c r="J86" s="8"/>
    </row>
    <row r="87" spans="1:10" ht="20.399999999999999" x14ac:dyDescent="0.3">
      <c r="A87" s="83" t="s">
        <v>537</v>
      </c>
      <c r="B87" s="85"/>
      <c r="C87" s="85">
        <f t="shared" ref="C87:H87" si="31">SUM(C84:C86)</f>
        <v>85004</v>
      </c>
      <c r="D87" s="85">
        <f t="shared" si="31"/>
        <v>31120</v>
      </c>
      <c r="E87" s="85">
        <f t="shared" si="31"/>
        <v>70537</v>
      </c>
      <c r="F87" s="85">
        <f t="shared" si="31"/>
        <v>102402</v>
      </c>
      <c r="G87" s="85">
        <f t="shared" si="31"/>
        <v>74050</v>
      </c>
      <c r="H87" s="85">
        <f t="shared" si="31"/>
        <v>74050</v>
      </c>
      <c r="I87" s="85">
        <f>SUM(I84:I86)</f>
        <v>148100</v>
      </c>
      <c r="J87" s="85">
        <f>I87*(1+مفروضات!C4)</f>
        <v>214745</v>
      </c>
    </row>
    <row r="88" spans="1:10" ht="20.399999999999999" x14ac:dyDescent="0.3">
      <c r="A88" s="27"/>
      <c r="B88" s="26"/>
      <c r="C88" s="26"/>
      <c r="D88" s="26"/>
      <c r="E88" s="26"/>
      <c r="F88" s="26"/>
      <c r="G88" s="26"/>
      <c r="H88" s="26"/>
      <c r="I88" s="26"/>
      <c r="J88" s="26"/>
    </row>
    <row r="89" spans="1:10" ht="20.399999999999999" x14ac:dyDescent="0.3">
      <c r="A89" s="27"/>
      <c r="B89" s="26"/>
      <c r="C89" s="26"/>
      <c r="D89" s="26"/>
      <c r="E89" s="26"/>
      <c r="F89" s="26"/>
      <c r="G89" s="26"/>
      <c r="H89" s="26"/>
      <c r="I89" s="26"/>
      <c r="J89" s="26"/>
    </row>
    <row r="90" spans="1:10" ht="20.399999999999999" x14ac:dyDescent="0.3">
      <c r="A90" s="27"/>
      <c r="B90" s="26"/>
      <c r="C90" s="26"/>
      <c r="D90" s="26"/>
      <c r="E90" s="26"/>
      <c r="F90" s="26"/>
      <c r="G90" s="26"/>
      <c r="H90" s="26"/>
      <c r="I90" s="26"/>
      <c r="J90" s="26"/>
    </row>
    <row r="91" spans="1:10" ht="20.399999999999999" x14ac:dyDescent="0.3">
      <c r="A91" s="27"/>
      <c r="B91" s="26"/>
      <c r="C91" s="26"/>
      <c r="D91" s="26"/>
      <c r="E91" s="26"/>
      <c r="F91" s="26"/>
      <c r="G91" s="26"/>
      <c r="H91" s="26"/>
      <c r="I91" s="26"/>
      <c r="J91" s="26"/>
    </row>
    <row r="92" spans="1:10" ht="20.399999999999999" x14ac:dyDescent="0.3">
      <c r="A92" s="27"/>
      <c r="B92" s="26"/>
      <c r="C92" s="26"/>
      <c r="D92" s="26"/>
      <c r="E92" s="26"/>
      <c r="F92" s="26"/>
      <c r="G92" s="26"/>
      <c r="H92" s="26"/>
      <c r="I92" s="26"/>
      <c r="J92" s="26"/>
    </row>
    <row r="93" spans="1:10" ht="19.2" thickBot="1" x14ac:dyDescent="0.35">
      <c r="A93" s="2" t="s">
        <v>698</v>
      </c>
      <c r="B93" s="2" t="s">
        <v>1</v>
      </c>
      <c r="C93" s="2" t="s">
        <v>8</v>
      </c>
      <c r="D93" s="2" t="s">
        <v>9</v>
      </c>
      <c r="E93" s="2" t="s">
        <v>2</v>
      </c>
      <c r="F93" s="2" t="s">
        <v>1305</v>
      </c>
      <c r="G93" s="2" t="str">
        <f>G83</f>
        <v>6 ماهه 1401</v>
      </c>
      <c r="H93" s="2" t="str">
        <f>H83</f>
        <v>6 ماهه پایانی 1401</v>
      </c>
      <c r="I93" s="2" t="s">
        <v>4</v>
      </c>
      <c r="J93" s="2" t="s">
        <v>1309</v>
      </c>
    </row>
    <row r="94" spans="1:10" ht="21" thickTop="1" x14ac:dyDescent="0.3">
      <c r="A94" s="6" t="s">
        <v>699</v>
      </c>
      <c r="B94" s="7" t="s">
        <v>650</v>
      </c>
      <c r="C94" s="38">
        <v>523606</v>
      </c>
      <c r="D94" s="38">
        <v>467098</v>
      </c>
      <c r="E94" s="38">
        <v>584553</v>
      </c>
      <c r="F94" s="38">
        <v>687533</v>
      </c>
      <c r="G94" s="38">
        <v>349683</v>
      </c>
      <c r="H94" s="38">
        <f>H100*H115</f>
        <v>1392503.8116289121</v>
      </c>
      <c r="I94" s="38"/>
      <c r="J94" s="38"/>
    </row>
    <row r="95" spans="1:10" ht="20.399999999999999" x14ac:dyDescent="0.3">
      <c r="A95" s="6" t="s">
        <v>700</v>
      </c>
      <c r="B95" s="7"/>
      <c r="C95" s="38">
        <v>5394</v>
      </c>
      <c r="D95" s="38">
        <v>2510</v>
      </c>
      <c r="E95" s="38">
        <v>2203</v>
      </c>
      <c r="F95" s="38">
        <v>1388</v>
      </c>
      <c r="G95" s="38">
        <v>0</v>
      </c>
      <c r="H95" s="38"/>
      <c r="I95" s="38"/>
      <c r="J95" s="38"/>
    </row>
    <row r="96" spans="1:10" ht="20.399999999999999" x14ac:dyDescent="0.3">
      <c r="A96" s="6" t="s">
        <v>537</v>
      </c>
      <c r="B96" s="7"/>
      <c r="C96" s="53">
        <f t="shared" ref="C96:H96" si="32">SUM(C94:C95)</f>
        <v>529000</v>
      </c>
      <c r="D96" s="53">
        <f t="shared" si="32"/>
        <v>469608</v>
      </c>
      <c r="E96" s="53">
        <f t="shared" si="32"/>
        <v>586756</v>
      </c>
      <c r="F96" s="53">
        <f t="shared" si="32"/>
        <v>688921</v>
      </c>
      <c r="G96" s="53">
        <f t="shared" si="32"/>
        <v>349683</v>
      </c>
      <c r="H96" s="53">
        <f t="shared" si="32"/>
        <v>1392503.8116289121</v>
      </c>
      <c r="I96" s="53">
        <f>I115*I100</f>
        <v>1764743.9061510549</v>
      </c>
      <c r="J96" s="53">
        <f>J115*J100</f>
        <v>3100798.4965907983</v>
      </c>
    </row>
    <row r="97" spans="1:10" ht="20.399999999999999" x14ac:dyDescent="0.3">
      <c r="A97" s="6"/>
      <c r="B97" s="53"/>
      <c r="C97" s="53"/>
      <c r="D97" s="38"/>
      <c r="E97" s="38"/>
      <c r="F97" s="38"/>
      <c r="G97" s="38"/>
      <c r="H97" s="38"/>
      <c r="I97" s="38"/>
      <c r="J97" s="38"/>
    </row>
    <row r="98" spans="1:10" ht="20.399999999999999" x14ac:dyDescent="0.3">
      <c r="A98" s="6"/>
      <c r="B98" s="53"/>
      <c r="C98" s="53"/>
      <c r="D98" s="38"/>
      <c r="E98" s="38"/>
      <c r="F98" s="38"/>
      <c r="G98" s="38"/>
      <c r="H98" s="38"/>
      <c r="I98" s="38"/>
      <c r="J98" s="38"/>
    </row>
    <row r="99" spans="1:10" ht="19.2" thickBot="1" x14ac:dyDescent="0.35">
      <c r="A99" s="2" t="s">
        <v>591</v>
      </c>
      <c r="B99" s="2" t="s">
        <v>1</v>
      </c>
      <c r="C99" s="2" t="s">
        <v>8</v>
      </c>
      <c r="D99" s="2" t="s">
        <v>9</v>
      </c>
      <c r="E99" s="2" t="s">
        <v>2</v>
      </c>
      <c r="F99" s="2" t="s">
        <v>1305</v>
      </c>
      <c r="G99" s="2" t="str">
        <f>G93</f>
        <v>6 ماهه 1401</v>
      </c>
      <c r="H99" s="2" t="str">
        <f>H93</f>
        <v>6 ماهه پایانی 1401</v>
      </c>
      <c r="I99" s="2" t="s">
        <v>4</v>
      </c>
      <c r="J99" s="2" t="s">
        <v>1309</v>
      </c>
    </row>
    <row r="100" spans="1:10" ht="21" thickTop="1" x14ac:dyDescent="0.3">
      <c r="A100" s="6" t="s">
        <v>711</v>
      </c>
      <c r="B100" s="7"/>
      <c r="C100" s="87">
        <f>C96/C115</f>
        <v>0.25036347665419739</v>
      </c>
      <c r="D100" s="87">
        <f>D96/D115</f>
        <v>0.24719931526535047</v>
      </c>
      <c r="E100" s="87">
        <f>E96/E115</f>
        <v>0.23194292858997931</v>
      </c>
      <c r="F100" s="87">
        <f>F96/F115</f>
        <v>0.19224368243840939</v>
      </c>
      <c r="G100" s="87">
        <f>G96/G115</f>
        <v>0.22630874880837507</v>
      </c>
      <c r="H100" s="87">
        <f>G100</f>
        <v>0.22630874880837507</v>
      </c>
      <c r="I100" s="87">
        <v>0.22923889832160982</v>
      </c>
      <c r="J100" s="87">
        <v>0.22923889832160982</v>
      </c>
    </row>
    <row r="101" spans="1:10" ht="20.399999999999999" x14ac:dyDescent="0.3">
      <c r="A101" s="6"/>
      <c r="B101" s="7"/>
      <c r="C101" s="38"/>
      <c r="D101" s="38"/>
      <c r="E101" s="38"/>
      <c r="F101" s="38"/>
      <c r="G101" s="38"/>
      <c r="H101" s="38"/>
      <c r="I101" s="38"/>
      <c r="J101" s="38"/>
    </row>
    <row r="102" spans="1:10" ht="20.399999999999999" x14ac:dyDescent="0.3">
      <c r="A102" s="6"/>
      <c r="B102" s="7"/>
      <c r="C102" s="53"/>
      <c r="D102" s="53"/>
      <c r="E102" s="53"/>
      <c r="F102" s="53"/>
      <c r="G102" s="53"/>
      <c r="H102" s="53"/>
      <c r="I102" s="53"/>
      <c r="J102" s="53"/>
    </row>
    <row r="103" spans="1:10" ht="20.399999999999999" x14ac:dyDescent="0.3">
      <c r="A103" s="27"/>
      <c r="B103" s="53"/>
      <c r="C103" s="53"/>
      <c r="D103" s="26"/>
      <c r="E103" s="26"/>
      <c r="F103" s="26"/>
      <c r="G103" s="26"/>
      <c r="H103" s="26"/>
      <c r="I103" s="26"/>
      <c r="J103" s="26"/>
    </row>
    <row r="104" spans="1:10" ht="20.399999999999999" x14ac:dyDescent="0.3">
      <c r="A104" s="27"/>
      <c r="B104" s="26"/>
      <c r="C104" s="26"/>
      <c r="D104" s="26"/>
      <c r="E104" s="26"/>
      <c r="F104" s="26"/>
      <c r="G104" s="26"/>
      <c r="H104" s="26"/>
      <c r="I104" s="26"/>
      <c r="J104" s="26"/>
    </row>
    <row r="105" spans="1:10" ht="20.399999999999999" x14ac:dyDescent="0.3">
      <c r="A105" s="27"/>
      <c r="B105" s="26"/>
      <c r="C105" s="26"/>
      <c r="D105" s="26"/>
      <c r="E105" s="26"/>
      <c r="F105" s="26"/>
      <c r="G105" s="26"/>
      <c r="H105" s="26"/>
      <c r="I105" s="26"/>
      <c r="J105" s="26"/>
    </row>
    <row r="106" spans="1:10" ht="20.399999999999999" x14ac:dyDescent="0.3">
      <c r="A106" s="27"/>
      <c r="B106" s="26"/>
      <c r="C106" s="26"/>
      <c r="D106" s="26"/>
      <c r="E106" s="26"/>
      <c r="F106" s="26"/>
      <c r="G106" s="26"/>
      <c r="H106" s="26"/>
      <c r="I106" s="26"/>
      <c r="J106" s="26"/>
    </row>
    <row r="107" spans="1:10" x14ac:dyDescent="0.3">
      <c r="D107" s="19"/>
      <c r="E107" s="19"/>
      <c r="F107" s="19"/>
      <c r="G107" s="19"/>
      <c r="H107" s="19"/>
    </row>
    <row r="108" spans="1:10" ht="19.2" thickBot="1" x14ac:dyDescent="0.35">
      <c r="A108" s="2" t="s">
        <v>29</v>
      </c>
      <c r="B108" s="2" t="s">
        <v>1</v>
      </c>
      <c r="C108" s="2" t="s">
        <v>8</v>
      </c>
      <c r="D108" s="2" t="s">
        <v>9</v>
      </c>
      <c r="E108" s="2" t="s">
        <v>2</v>
      </c>
      <c r="F108" s="2" t="s">
        <v>1305</v>
      </c>
      <c r="G108" s="2" t="str">
        <f>G99</f>
        <v>6 ماهه 1401</v>
      </c>
      <c r="H108" s="2" t="str">
        <f>H99</f>
        <v>6 ماهه پایانی 1401</v>
      </c>
      <c r="I108" s="2" t="s">
        <v>4</v>
      </c>
      <c r="J108" s="2" t="s">
        <v>1309</v>
      </c>
    </row>
    <row r="109" spans="1:10" ht="21" thickTop="1" x14ac:dyDescent="0.3">
      <c r="A109" s="6" t="s">
        <v>531</v>
      </c>
      <c r="B109" s="7" t="s">
        <v>650</v>
      </c>
      <c r="C109" s="38">
        <f t="shared" ref="C109:H109" si="33">C45</f>
        <v>4071691</v>
      </c>
      <c r="D109" s="38">
        <f t="shared" si="33"/>
        <v>3495792</v>
      </c>
      <c r="E109" s="38">
        <f t="shared" si="33"/>
        <v>4250755</v>
      </c>
      <c r="F109" s="38">
        <f t="shared" si="33"/>
        <v>5710108</v>
      </c>
      <c r="G109" s="38">
        <f t="shared" si="33"/>
        <v>2717304</v>
      </c>
      <c r="H109" s="38">
        <f t="shared" si="33"/>
        <v>7667684.3897890756</v>
      </c>
      <c r="I109" s="38">
        <f t="shared" ref="I109:J109" si="34">I45</f>
        <v>10384988.389789075</v>
      </c>
      <c r="J109" s="38">
        <f t="shared" si="34"/>
        <v>16515690.258527484</v>
      </c>
    </row>
    <row r="110" spans="1:10" ht="20.399999999999999" x14ac:dyDescent="0.3">
      <c r="A110" s="6" t="s">
        <v>532</v>
      </c>
      <c r="B110" s="7" t="s">
        <v>650</v>
      </c>
      <c r="C110" s="38">
        <f>-C55</f>
        <v>-2020708</v>
      </c>
      <c r="D110" s="38">
        <f t="shared" ref="D110:J110" si="35">-D55</f>
        <v>-1602052</v>
      </c>
      <c r="E110" s="38">
        <f t="shared" si="35"/>
        <v>-1760307</v>
      </c>
      <c r="F110" s="38">
        <f t="shared" si="35"/>
        <v>-2186448</v>
      </c>
      <c r="G110" s="38">
        <f t="shared" si="35"/>
        <v>-1230036</v>
      </c>
      <c r="H110" s="38">
        <f t="shared" ref="H110" si="36">-H55</f>
        <v>-1572460.1480623742</v>
      </c>
      <c r="I110" s="38">
        <f t="shared" si="35"/>
        <v>-2802496.1480623744</v>
      </c>
      <c r="J110" s="38">
        <f t="shared" si="35"/>
        <v>-3147492.334218815</v>
      </c>
    </row>
    <row r="111" spans="1:10" ht="20.399999999999999" x14ac:dyDescent="0.3">
      <c r="A111" s="6" t="s">
        <v>533</v>
      </c>
      <c r="B111" s="7" t="s">
        <v>650</v>
      </c>
      <c r="C111" s="53">
        <f>C109+C110</f>
        <v>2050983</v>
      </c>
      <c r="D111" s="53">
        <f t="shared" ref="D111:J111" si="37">D109+D110</f>
        <v>1893740</v>
      </c>
      <c r="E111" s="53">
        <f t="shared" si="37"/>
        <v>2490448</v>
      </c>
      <c r="F111" s="53">
        <f t="shared" si="37"/>
        <v>3523660</v>
      </c>
      <c r="G111" s="53">
        <f t="shared" si="37"/>
        <v>1487268</v>
      </c>
      <c r="H111" s="53">
        <f t="shared" si="37"/>
        <v>6095224.2417267011</v>
      </c>
      <c r="I111" s="53">
        <f t="shared" si="37"/>
        <v>7582492.2417267002</v>
      </c>
      <c r="J111" s="53">
        <f t="shared" si="37"/>
        <v>13368197.924308669</v>
      </c>
    </row>
    <row r="112" spans="1:10" ht="20.399999999999999" x14ac:dyDescent="0.3">
      <c r="A112" s="6" t="s">
        <v>534</v>
      </c>
      <c r="B112" s="7" t="s">
        <v>650</v>
      </c>
      <c r="C112" s="38">
        <f>-C79</f>
        <v>-23059</v>
      </c>
      <c r="D112" s="38">
        <f t="shared" ref="D112:J112" si="38">-D79</f>
        <v>-25146</v>
      </c>
      <c r="E112" s="38">
        <f t="shared" si="38"/>
        <v>-31242</v>
      </c>
      <c r="F112" s="38">
        <f t="shared" si="38"/>
        <v>-42480</v>
      </c>
      <c r="G112" s="38">
        <f t="shared" si="38"/>
        <v>-16159</v>
      </c>
      <c r="H112" s="38">
        <f t="shared" si="38"/>
        <v>-16159</v>
      </c>
      <c r="I112" s="38">
        <f t="shared" si="38"/>
        <v>-32318</v>
      </c>
      <c r="J112" s="38">
        <f t="shared" si="38"/>
        <v>-56449.3</v>
      </c>
    </row>
    <row r="113" spans="1:41" ht="20.399999999999999" x14ac:dyDescent="0.3">
      <c r="A113" s="6" t="s">
        <v>696</v>
      </c>
      <c r="B113" s="7" t="s">
        <v>650</v>
      </c>
      <c r="C113" s="53">
        <f>C111+C112</f>
        <v>2027924</v>
      </c>
      <c r="D113" s="53">
        <f t="shared" ref="D113:J113" si="39">D111+D112</f>
        <v>1868594</v>
      </c>
      <c r="E113" s="53">
        <f t="shared" si="39"/>
        <v>2459206</v>
      </c>
      <c r="F113" s="53">
        <f t="shared" si="39"/>
        <v>3481180</v>
      </c>
      <c r="G113" s="53">
        <f t="shared" si="39"/>
        <v>1471109</v>
      </c>
      <c r="H113" s="53">
        <f t="shared" ref="H113" si="40">H111+H112</f>
        <v>6079065.2417267011</v>
      </c>
      <c r="I113" s="53">
        <f t="shared" si="39"/>
        <v>7550174.2417267002</v>
      </c>
      <c r="J113" s="53">
        <f t="shared" si="39"/>
        <v>13311748.624308668</v>
      </c>
    </row>
    <row r="114" spans="1:41" ht="20.399999999999999" x14ac:dyDescent="0.3">
      <c r="A114" s="6" t="s">
        <v>558</v>
      </c>
      <c r="B114" s="7" t="s">
        <v>650</v>
      </c>
      <c r="C114" s="38">
        <f>C87</f>
        <v>85004</v>
      </c>
      <c r="D114" s="38">
        <f t="shared" ref="D114:J114" si="41">D87</f>
        <v>31120</v>
      </c>
      <c r="E114" s="38">
        <f t="shared" si="41"/>
        <v>70537</v>
      </c>
      <c r="F114" s="38">
        <f t="shared" si="41"/>
        <v>102402</v>
      </c>
      <c r="G114" s="38">
        <f t="shared" si="41"/>
        <v>74050</v>
      </c>
      <c r="H114" s="38">
        <f t="shared" ref="H114" si="42">H87</f>
        <v>74050</v>
      </c>
      <c r="I114" s="38">
        <f t="shared" si="41"/>
        <v>148100</v>
      </c>
      <c r="J114" s="38">
        <f t="shared" si="41"/>
        <v>214745</v>
      </c>
    </row>
    <row r="115" spans="1:41" ht="20.399999999999999" x14ac:dyDescent="0.3">
      <c r="A115" s="6" t="s">
        <v>657</v>
      </c>
      <c r="B115" s="7" t="s">
        <v>650</v>
      </c>
      <c r="C115" s="53">
        <f>C113+C114</f>
        <v>2112928</v>
      </c>
      <c r="D115" s="53">
        <f t="shared" ref="D115:J115" si="43">D113+D114</f>
        <v>1899714</v>
      </c>
      <c r="E115" s="53">
        <f t="shared" si="43"/>
        <v>2529743</v>
      </c>
      <c r="F115" s="53">
        <f t="shared" si="43"/>
        <v>3583582</v>
      </c>
      <c r="G115" s="53">
        <f t="shared" si="43"/>
        <v>1545159</v>
      </c>
      <c r="H115" s="53">
        <f t="shared" ref="H115" si="44">H113+H114</f>
        <v>6153115.2417267011</v>
      </c>
      <c r="I115" s="53">
        <f t="shared" si="43"/>
        <v>7698274.2417267002</v>
      </c>
      <c r="J115" s="53">
        <f t="shared" si="43"/>
        <v>13526493.624308668</v>
      </c>
    </row>
    <row r="116" spans="1:41" ht="20.399999999999999" x14ac:dyDescent="0.3">
      <c r="A116" s="6" t="s">
        <v>1328</v>
      </c>
      <c r="B116" s="7" t="s">
        <v>650</v>
      </c>
      <c r="C116" s="38">
        <f>-C96</f>
        <v>-529000</v>
      </c>
      <c r="D116" s="38">
        <f t="shared" ref="D116:J116" si="45">-D96</f>
        <v>-469608</v>
      </c>
      <c r="E116" s="38">
        <f t="shared" si="45"/>
        <v>-586756</v>
      </c>
      <c r="F116" s="38">
        <f t="shared" si="45"/>
        <v>-688921</v>
      </c>
      <c r="G116" s="38">
        <f t="shared" si="45"/>
        <v>-349683</v>
      </c>
      <c r="H116" s="38">
        <f>-1*H100*H115</f>
        <v>-1392503.8116289121</v>
      </c>
      <c r="I116" s="38">
        <f t="shared" si="45"/>
        <v>-1764743.9061510549</v>
      </c>
      <c r="J116" s="38">
        <f t="shared" si="45"/>
        <v>-3100798.4965907983</v>
      </c>
    </row>
    <row r="117" spans="1:41" ht="20.399999999999999" x14ac:dyDescent="0.3">
      <c r="A117" s="6" t="s">
        <v>697</v>
      </c>
      <c r="B117" s="7" t="s">
        <v>650</v>
      </c>
      <c r="C117" s="53">
        <f>C115+C116</f>
        <v>1583928</v>
      </c>
      <c r="D117" s="53">
        <f t="shared" ref="D117:J117" si="46">D115+D116</f>
        <v>1430106</v>
      </c>
      <c r="E117" s="53">
        <f t="shared" si="46"/>
        <v>1942987</v>
      </c>
      <c r="F117" s="53">
        <f t="shared" si="46"/>
        <v>2894661</v>
      </c>
      <c r="G117" s="53">
        <f t="shared" si="46"/>
        <v>1195476</v>
      </c>
      <c r="H117" s="53">
        <f t="shared" ref="H117" si="47">H115+H116</f>
        <v>4760611.4300977886</v>
      </c>
      <c r="I117" s="53">
        <f t="shared" si="46"/>
        <v>5933530.3355756458</v>
      </c>
      <c r="J117" s="53">
        <f t="shared" si="46"/>
        <v>10425695.127717869</v>
      </c>
    </row>
    <row r="118" spans="1:41" ht="20.399999999999999" x14ac:dyDescent="0.3">
      <c r="A118" s="6" t="s">
        <v>13</v>
      </c>
      <c r="B118" s="7" t="s">
        <v>14</v>
      </c>
      <c r="C118" s="38">
        <f t="shared" ref="C118:H118" si="48">C117*1000/C119</f>
        <v>368.35534883720931</v>
      </c>
      <c r="D118" s="38">
        <f t="shared" si="48"/>
        <v>332.5827906976744</v>
      </c>
      <c r="E118" s="38">
        <f t="shared" si="48"/>
        <v>451.85744186046514</v>
      </c>
      <c r="F118" s="38">
        <f t="shared" si="48"/>
        <v>673.17697674418605</v>
      </c>
      <c r="G118" s="38">
        <f t="shared" si="48"/>
        <v>278.01767441860466</v>
      </c>
      <c r="H118" s="38">
        <f t="shared" si="48"/>
        <v>1107.1189372320439</v>
      </c>
      <c r="I118" s="38">
        <f>مفروضات!M87</f>
        <v>0</v>
      </c>
      <c r="J118" s="38">
        <f>J117*1000/J119</f>
        <v>2424.5802622599695</v>
      </c>
    </row>
    <row r="119" spans="1:41" ht="21" thickBot="1" x14ac:dyDescent="0.35">
      <c r="A119" s="14" t="s">
        <v>15</v>
      </c>
      <c r="B119" s="7" t="s">
        <v>650</v>
      </c>
      <c r="C119" s="155">
        <v>4300000</v>
      </c>
      <c r="D119" s="155">
        <v>4300000</v>
      </c>
      <c r="E119" s="155">
        <v>4300000</v>
      </c>
      <c r="F119" s="155">
        <v>4300000</v>
      </c>
      <c r="G119" s="155">
        <v>4300000</v>
      </c>
      <c r="H119" s="155">
        <v>4300000</v>
      </c>
      <c r="I119" s="155">
        <v>4300000</v>
      </c>
      <c r="J119" s="155">
        <v>4300000</v>
      </c>
    </row>
    <row r="120" spans="1:41" ht="21" thickTop="1" x14ac:dyDescent="0.3">
      <c r="A120" s="15" t="s">
        <v>16</v>
      </c>
      <c r="B120" s="74" t="s">
        <v>5</v>
      </c>
      <c r="C120" s="54">
        <f t="shared" ref="C120:J120" si="49">C111/C109</f>
        <v>0.5037177428247871</v>
      </c>
      <c r="D120" s="54">
        <f t="shared" si="49"/>
        <v>0.5417198734936175</v>
      </c>
      <c r="E120" s="54">
        <f t="shared" si="49"/>
        <v>0.58588368419257286</v>
      </c>
      <c r="F120" s="54">
        <f t="shared" si="49"/>
        <v>0.61709165570948921</v>
      </c>
      <c r="G120" s="54">
        <f t="shared" ref="G120" si="50">G111/G109</f>
        <v>0.54733220868920074</v>
      </c>
      <c r="H120" s="54"/>
      <c r="I120" s="54">
        <f t="shared" si="49"/>
        <v>0.73013969367381304</v>
      </c>
      <c r="J120" s="54">
        <f t="shared" si="49"/>
        <v>0.8094241121654796</v>
      </c>
    </row>
    <row r="121" spans="1:41" ht="20.399999999999999" x14ac:dyDescent="0.3">
      <c r="A121" s="16" t="s">
        <v>17</v>
      </c>
      <c r="B121" s="75" t="s">
        <v>5</v>
      </c>
      <c r="C121" s="55">
        <f t="shared" ref="C121:J121" si="51">C113/C109</f>
        <v>0.49805449382087197</v>
      </c>
      <c r="D121" s="55">
        <f t="shared" si="51"/>
        <v>0.5345266537597203</v>
      </c>
      <c r="E121" s="55">
        <f t="shared" si="51"/>
        <v>0.57853393103107564</v>
      </c>
      <c r="F121" s="55">
        <f t="shared" si="51"/>
        <v>0.60965221673565539</v>
      </c>
      <c r="G121" s="55">
        <f t="shared" ref="G121" si="52">G113/G109</f>
        <v>0.54138550563352494</v>
      </c>
      <c r="H121" s="55"/>
      <c r="I121" s="55">
        <f t="shared" si="51"/>
        <v>0.72702770174979936</v>
      </c>
      <c r="J121" s="55">
        <f t="shared" si="51"/>
        <v>0.8060061926527996</v>
      </c>
    </row>
    <row r="122" spans="1:41" ht="20.399999999999999" x14ac:dyDescent="0.3">
      <c r="A122" s="16" t="s">
        <v>18</v>
      </c>
      <c r="B122" s="75" t="s">
        <v>5</v>
      </c>
      <c r="C122" s="55">
        <f t="shared" ref="C122:J122" si="53">C117/C109</f>
        <v>0.38900987329343018</v>
      </c>
      <c r="D122" s="55">
        <f t="shared" si="53"/>
        <v>0.40909356163066912</v>
      </c>
      <c r="E122" s="55">
        <f t="shared" si="53"/>
        <v>0.45709221067786782</v>
      </c>
      <c r="F122" s="55">
        <f t="shared" si="53"/>
        <v>0.50693629612609781</v>
      </c>
      <c r="G122" s="55">
        <f t="shared" ref="G122" si="54">G117/G109</f>
        <v>0.43994930269119686</v>
      </c>
      <c r="H122" s="55"/>
      <c r="I122" s="55">
        <f t="shared" si="53"/>
        <v>0.57135647271495504</v>
      </c>
      <c r="J122" s="55">
        <f t="shared" si="53"/>
        <v>0.63126002997875363</v>
      </c>
    </row>
    <row r="123" spans="1:41" ht="21" thickBot="1" x14ac:dyDescent="0.35">
      <c r="A123" s="17" t="s">
        <v>19</v>
      </c>
      <c r="B123" s="76" t="s">
        <v>5</v>
      </c>
      <c r="C123" s="156">
        <v>0.95</v>
      </c>
      <c r="D123" s="156">
        <v>0.96</v>
      </c>
      <c r="E123" s="156">
        <v>0.91</v>
      </c>
      <c r="F123" s="156">
        <v>0.91</v>
      </c>
      <c r="G123" s="156">
        <v>0.91</v>
      </c>
      <c r="H123" s="156"/>
      <c r="I123" s="156"/>
      <c r="J123" s="156"/>
    </row>
    <row r="124" spans="1:41" ht="15" thickTop="1" x14ac:dyDescent="0.3">
      <c r="E124" s="13"/>
      <c r="F124" s="13"/>
      <c r="G124" s="13"/>
      <c r="H124" s="13"/>
      <c r="I124" s="13"/>
      <c r="J124" s="13"/>
    </row>
    <row r="125" spans="1:41" x14ac:dyDescent="0.3">
      <c r="E125" s="13"/>
      <c r="F125" s="13"/>
      <c r="G125" s="13"/>
      <c r="H125" s="13"/>
      <c r="I125" s="13"/>
      <c r="J125" s="13"/>
    </row>
    <row r="126" spans="1:41" x14ac:dyDescent="0.3">
      <c r="E126" s="13"/>
      <c r="F126" s="13"/>
      <c r="G126" s="13"/>
      <c r="H126" s="13"/>
      <c r="I126" s="13"/>
      <c r="J126" s="13"/>
    </row>
    <row r="127" spans="1:41" x14ac:dyDescent="0.3">
      <c r="M127" s="60"/>
      <c r="N127" s="60"/>
      <c r="O127" s="60"/>
      <c r="P127" s="60"/>
      <c r="Q127" s="60"/>
      <c r="R127" s="60"/>
      <c r="S127" s="60"/>
      <c r="T127" s="60"/>
      <c r="U127" s="60"/>
      <c r="V127" s="58"/>
      <c r="W127" s="58"/>
      <c r="X127" s="58"/>
      <c r="Y127" s="58"/>
      <c r="Z127" s="58"/>
      <c r="AA127" s="58"/>
      <c r="AB127" s="58"/>
      <c r="AC127" s="58"/>
      <c r="AD127" s="58"/>
      <c r="AE127" s="58"/>
      <c r="AF127" s="58"/>
      <c r="AG127" s="58"/>
      <c r="AH127" s="58"/>
      <c r="AI127" s="58"/>
      <c r="AJ127" s="58"/>
      <c r="AK127" s="58"/>
      <c r="AL127" s="58"/>
      <c r="AM127" s="58"/>
      <c r="AN127" s="58"/>
      <c r="AO127" s="58"/>
    </row>
    <row r="128" spans="1:41" ht="18.75" customHeight="1" x14ac:dyDescent="0.3">
      <c r="M128" s="59"/>
      <c r="N128" s="59"/>
      <c r="O128" s="59"/>
      <c r="P128" s="59"/>
      <c r="Q128" s="59"/>
      <c r="R128" s="59"/>
      <c r="S128" s="59"/>
      <c r="T128" s="59"/>
      <c r="U128" s="59"/>
      <c r="V128" s="57"/>
      <c r="W128" s="57"/>
      <c r="X128" s="57"/>
      <c r="Y128" s="57"/>
      <c r="Z128" s="57"/>
      <c r="AA128" s="57"/>
      <c r="AB128" s="57"/>
      <c r="AC128" s="57"/>
      <c r="AD128" s="57"/>
      <c r="AE128" s="57"/>
      <c r="AF128" s="57"/>
      <c r="AG128" s="57"/>
      <c r="AH128" s="57"/>
      <c r="AI128" s="57"/>
      <c r="AJ128" s="57"/>
      <c r="AK128" s="57"/>
      <c r="AL128" s="57"/>
      <c r="AM128" s="57"/>
      <c r="AN128" s="57"/>
      <c r="AO128" s="57"/>
    </row>
    <row r="129" spans="5:41" x14ac:dyDescent="0.3">
      <c r="M129" s="61"/>
      <c r="N129" s="61"/>
      <c r="O129" s="61"/>
      <c r="P129" s="59"/>
      <c r="Q129" s="59"/>
      <c r="R129" s="59"/>
      <c r="S129" s="59"/>
      <c r="T129" s="59"/>
      <c r="U129" s="59"/>
      <c r="V129" s="57"/>
      <c r="W129" s="57"/>
      <c r="X129" s="57"/>
      <c r="Y129" s="57"/>
      <c r="Z129" s="57"/>
      <c r="AA129" s="57"/>
      <c r="AB129" s="57"/>
      <c r="AC129" s="57"/>
      <c r="AD129" s="57"/>
      <c r="AE129" s="57"/>
      <c r="AF129" s="57"/>
      <c r="AG129" s="57"/>
      <c r="AH129" s="57"/>
      <c r="AI129" s="57"/>
      <c r="AJ129" s="57"/>
      <c r="AK129" s="57"/>
      <c r="AL129" s="57"/>
      <c r="AM129" s="57"/>
      <c r="AN129" s="57"/>
      <c r="AO129" s="57"/>
    </row>
    <row r="130" spans="5:41" x14ac:dyDescent="0.3">
      <c r="M130" s="59"/>
      <c r="N130" s="59"/>
      <c r="O130" s="59"/>
      <c r="P130" s="59"/>
      <c r="Q130" s="59"/>
      <c r="R130" s="59"/>
      <c r="S130" s="59"/>
      <c r="T130" s="59"/>
      <c r="U130" s="59"/>
      <c r="V130" s="57"/>
      <c r="W130" s="57"/>
      <c r="X130" s="57"/>
      <c r="Y130" s="57"/>
      <c r="Z130" s="57"/>
      <c r="AA130" s="57"/>
      <c r="AB130" s="57"/>
      <c r="AC130" s="57"/>
      <c r="AD130" s="57"/>
      <c r="AE130" s="57"/>
      <c r="AF130" s="57"/>
      <c r="AG130" s="57"/>
      <c r="AH130" s="57"/>
      <c r="AI130" s="57"/>
      <c r="AJ130" s="57"/>
      <c r="AK130" s="57"/>
      <c r="AL130" s="57"/>
      <c r="AM130" s="57"/>
      <c r="AN130" s="57"/>
      <c r="AO130" s="57"/>
    </row>
    <row r="131" spans="5:41" x14ac:dyDescent="0.3">
      <c r="M131" s="59"/>
      <c r="N131" s="71"/>
      <c r="O131" s="71"/>
      <c r="P131" s="59"/>
      <c r="Q131" s="59"/>
      <c r="R131" s="59"/>
      <c r="S131" s="59"/>
      <c r="T131" s="59"/>
      <c r="U131" s="59"/>
      <c r="V131" s="57"/>
      <c r="W131" s="57"/>
      <c r="X131" s="57"/>
      <c r="Y131" s="57"/>
      <c r="Z131" s="57"/>
      <c r="AA131" s="57"/>
      <c r="AB131" s="57"/>
      <c r="AC131" s="57"/>
      <c r="AD131" s="57"/>
      <c r="AE131" s="57"/>
      <c r="AF131" s="57"/>
      <c r="AG131" s="57"/>
      <c r="AH131" s="57"/>
      <c r="AI131" s="57"/>
      <c r="AJ131" s="57"/>
      <c r="AK131" s="57"/>
      <c r="AL131" s="57"/>
      <c r="AM131" s="57"/>
      <c r="AN131" s="57"/>
      <c r="AO131" s="57"/>
    </row>
    <row r="132" spans="5:41" x14ac:dyDescent="0.3">
      <c r="M132" s="59"/>
      <c r="N132" s="59"/>
      <c r="O132" s="59"/>
      <c r="P132" s="59"/>
      <c r="Q132" s="59"/>
      <c r="R132" s="59"/>
      <c r="S132" s="59"/>
      <c r="T132" s="59"/>
      <c r="U132" s="59"/>
      <c r="V132" s="57"/>
      <c r="W132" s="57"/>
      <c r="X132" s="57"/>
      <c r="Y132" s="57"/>
      <c r="Z132" s="57"/>
      <c r="AA132" s="57"/>
      <c r="AB132" s="57"/>
      <c r="AC132" s="57"/>
      <c r="AD132" s="57"/>
      <c r="AE132" s="57"/>
      <c r="AF132" s="57"/>
      <c r="AG132" s="57"/>
      <c r="AH132" s="57"/>
      <c r="AI132" s="57"/>
      <c r="AJ132" s="57"/>
      <c r="AK132" s="57"/>
      <c r="AL132" s="57"/>
      <c r="AM132" s="57"/>
      <c r="AN132" s="57"/>
      <c r="AO132" s="57"/>
    </row>
    <row r="133" spans="5:41" x14ac:dyDescent="0.3">
      <c r="M133" s="59"/>
      <c r="N133" s="59"/>
      <c r="O133" s="59"/>
      <c r="P133" s="59"/>
      <c r="Q133" s="59"/>
      <c r="R133" s="59"/>
      <c r="S133" s="59"/>
      <c r="T133" s="59"/>
      <c r="U133" s="59"/>
      <c r="V133" s="57"/>
      <c r="W133" s="57"/>
      <c r="X133" s="57"/>
      <c r="Y133" s="57"/>
      <c r="Z133" s="57"/>
      <c r="AA133" s="57"/>
      <c r="AB133" s="57"/>
      <c r="AC133" s="57"/>
      <c r="AD133" s="57"/>
      <c r="AE133" s="57"/>
      <c r="AF133" s="57"/>
      <c r="AG133" s="57"/>
      <c r="AH133" s="57"/>
      <c r="AI133" s="57"/>
      <c r="AJ133" s="57"/>
      <c r="AK133" s="57"/>
      <c r="AL133" s="57"/>
      <c r="AM133" s="57"/>
      <c r="AN133" s="57"/>
      <c r="AO133" s="57"/>
    </row>
    <row r="134" spans="5:41" x14ac:dyDescent="0.3">
      <c r="M134" s="59"/>
      <c r="N134" s="59"/>
      <c r="O134" s="59"/>
      <c r="P134" s="59"/>
      <c r="Q134" s="59"/>
      <c r="R134" s="59"/>
      <c r="S134" s="59"/>
      <c r="T134" s="59"/>
      <c r="U134" s="59"/>
      <c r="V134" s="57"/>
      <c r="W134" s="57"/>
      <c r="X134" s="57"/>
      <c r="Y134" s="57"/>
      <c r="Z134" s="57"/>
      <c r="AA134" s="57"/>
      <c r="AB134" s="57"/>
      <c r="AC134" s="57"/>
      <c r="AD134" s="57"/>
      <c r="AE134" s="57"/>
      <c r="AF134" s="57"/>
      <c r="AG134" s="57"/>
      <c r="AH134" s="57"/>
      <c r="AI134" s="57"/>
      <c r="AJ134" s="57"/>
      <c r="AK134" s="57"/>
      <c r="AL134" s="57"/>
      <c r="AM134" s="57"/>
      <c r="AN134" s="57"/>
      <c r="AO134" s="57"/>
    </row>
    <row r="135" spans="5:41" x14ac:dyDescent="0.3">
      <c r="M135" s="59"/>
      <c r="N135" s="59"/>
      <c r="O135" s="59"/>
      <c r="P135" s="59"/>
      <c r="Q135" s="59"/>
      <c r="R135" s="59"/>
      <c r="S135" s="59"/>
      <c r="T135" s="59"/>
      <c r="U135" s="59"/>
      <c r="V135" s="57"/>
      <c r="W135" s="57"/>
      <c r="X135" s="57"/>
      <c r="Y135" s="57"/>
      <c r="Z135" s="57"/>
      <c r="AA135" s="57"/>
      <c r="AB135" s="57"/>
      <c r="AC135" s="57"/>
      <c r="AD135" s="57"/>
      <c r="AE135" s="57"/>
      <c r="AF135" s="57"/>
      <c r="AG135" s="57"/>
      <c r="AH135" s="57"/>
      <c r="AI135" s="57"/>
      <c r="AJ135" s="57"/>
      <c r="AK135" s="57"/>
      <c r="AL135" s="57"/>
      <c r="AM135" s="57"/>
      <c r="AN135" s="57"/>
      <c r="AO135" s="57"/>
    </row>
    <row r="136" spans="5:41" x14ac:dyDescent="0.3">
      <c r="M136" s="57"/>
      <c r="N136" s="57"/>
      <c r="O136" s="57"/>
      <c r="P136" s="57"/>
      <c r="Q136" s="57"/>
      <c r="R136" s="57"/>
      <c r="S136" s="57"/>
      <c r="T136" s="57"/>
      <c r="U136" s="57"/>
      <c r="V136" s="57"/>
      <c r="W136" s="57"/>
      <c r="X136" s="57"/>
      <c r="Y136" s="57"/>
      <c r="Z136" s="57"/>
      <c r="AA136" s="57"/>
      <c r="AB136" s="57"/>
      <c r="AC136" s="57"/>
      <c r="AD136" s="57"/>
      <c r="AE136" s="57"/>
      <c r="AF136" s="57"/>
      <c r="AG136" s="57"/>
      <c r="AH136" s="57"/>
      <c r="AI136" s="57"/>
      <c r="AJ136" s="57"/>
      <c r="AK136" s="57"/>
      <c r="AL136" s="57"/>
      <c r="AM136" s="57"/>
      <c r="AN136" s="57"/>
      <c r="AO136" s="57"/>
    </row>
    <row r="137" spans="5:41" x14ac:dyDescent="0.3">
      <c r="M137" s="57"/>
      <c r="N137" s="57"/>
      <c r="O137" s="57"/>
      <c r="P137" s="57"/>
      <c r="Q137" s="57"/>
      <c r="R137" s="57"/>
      <c r="S137" s="57"/>
      <c r="T137" s="57"/>
      <c r="U137" s="57"/>
      <c r="V137" s="57"/>
      <c r="W137" s="57"/>
      <c r="X137" s="57"/>
      <c r="Y137" s="57"/>
      <c r="Z137" s="57"/>
      <c r="AA137" s="57"/>
      <c r="AB137" s="57"/>
      <c r="AC137" s="57"/>
      <c r="AD137" s="57"/>
      <c r="AE137" s="57"/>
      <c r="AF137" s="57"/>
      <c r="AG137" s="57"/>
      <c r="AH137" s="57"/>
      <c r="AI137" s="57"/>
      <c r="AJ137" s="57"/>
      <c r="AK137" s="57"/>
      <c r="AL137" s="57"/>
      <c r="AM137" s="57"/>
      <c r="AN137" s="57"/>
      <c r="AO137" s="57"/>
    </row>
    <row r="138" spans="5:41" x14ac:dyDescent="0.3">
      <c r="E138" s="178"/>
      <c r="F138" s="178"/>
      <c r="G138" s="178"/>
      <c r="H138" s="178"/>
      <c r="I138" s="178"/>
      <c r="J138" s="178"/>
      <c r="K138" s="178"/>
      <c r="M138" s="57"/>
      <c r="N138" s="57"/>
      <c r="O138" s="57"/>
      <c r="P138" s="57"/>
      <c r="Q138" s="57"/>
      <c r="R138" s="57"/>
      <c r="S138" s="57"/>
      <c r="T138" s="57"/>
      <c r="U138" s="57"/>
      <c r="V138" s="57"/>
      <c r="W138" s="57"/>
      <c r="X138" s="57"/>
      <c r="Y138" s="57"/>
      <c r="Z138" s="57"/>
      <c r="AA138" s="57"/>
      <c r="AB138" s="57"/>
      <c r="AC138" s="57"/>
      <c r="AD138" s="57"/>
      <c r="AE138" s="57"/>
      <c r="AF138" s="57"/>
      <c r="AG138" s="57"/>
      <c r="AH138" s="57"/>
      <c r="AI138" s="57"/>
      <c r="AJ138" s="57"/>
      <c r="AK138" s="57"/>
      <c r="AL138" s="57"/>
      <c r="AM138" s="57"/>
      <c r="AN138" s="57"/>
      <c r="AO138" s="57"/>
    </row>
    <row r="139" spans="5:41" x14ac:dyDescent="0.3">
      <c r="E139" s="178"/>
      <c r="F139" s="178"/>
      <c r="G139" s="178"/>
      <c r="H139" s="178"/>
      <c r="I139" s="57"/>
      <c r="J139" s="57"/>
      <c r="K139" s="57"/>
      <c r="L139" s="57"/>
      <c r="M139" s="57"/>
      <c r="N139" s="57"/>
      <c r="O139" s="57"/>
      <c r="P139" s="57"/>
      <c r="Q139" s="57"/>
      <c r="R139" s="57"/>
      <c r="S139" s="57"/>
      <c r="T139" s="57"/>
      <c r="U139" s="57"/>
      <c r="V139" s="57"/>
      <c r="W139" s="57"/>
      <c r="X139" s="57"/>
      <c r="Y139" s="57"/>
      <c r="Z139" s="57"/>
      <c r="AA139" s="57"/>
      <c r="AB139" s="57"/>
      <c r="AC139" s="57"/>
      <c r="AD139" s="57"/>
      <c r="AE139" s="57"/>
      <c r="AF139" s="57"/>
      <c r="AG139" s="57"/>
      <c r="AH139" s="57"/>
      <c r="AI139" s="57"/>
      <c r="AJ139" s="57"/>
      <c r="AK139" s="57"/>
      <c r="AL139" s="57"/>
      <c r="AM139" s="57"/>
      <c r="AN139" s="57"/>
      <c r="AO139" s="57"/>
    </row>
    <row r="140" spans="5:41" x14ac:dyDescent="0.3">
      <c r="E140" s="178"/>
      <c r="F140" s="178"/>
      <c r="G140" s="178"/>
      <c r="H140" s="178"/>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c r="AM140" s="57"/>
      <c r="AN140" s="57"/>
      <c r="AO140" s="57"/>
    </row>
    <row r="141" spans="5:41" x14ac:dyDescent="0.3">
      <c r="E141" s="178"/>
      <c r="F141" s="178"/>
      <c r="G141" s="178"/>
      <c r="H141" s="178"/>
      <c r="I141" s="57"/>
      <c r="J141" s="57"/>
      <c r="K141" s="57"/>
      <c r="L141" s="57"/>
      <c r="M141" s="57"/>
      <c r="N141" s="57"/>
      <c r="O141" s="57"/>
      <c r="P141" s="57"/>
      <c r="Q141" s="57"/>
      <c r="R141" s="57"/>
      <c r="S141" s="57"/>
      <c r="T141" s="57"/>
      <c r="U141" s="57"/>
      <c r="V141" s="57"/>
      <c r="W141" s="57"/>
      <c r="X141" s="57"/>
      <c r="Y141" s="57"/>
      <c r="Z141" s="57"/>
      <c r="AA141" s="57"/>
      <c r="AB141" s="57"/>
      <c r="AC141" s="57"/>
      <c r="AD141" s="57"/>
      <c r="AE141" s="57"/>
      <c r="AF141" s="57"/>
      <c r="AG141" s="57"/>
      <c r="AH141" s="57"/>
      <c r="AI141" s="57"/>
      <c r="AJ141" s="57"/>
      <c r="AK141" s="57"/>
      <c r="AL141" s="57"/>
      <c r="AM141" s="57"/>
      <c r="AN141" s="57"/>
      <c r="AO141" s="57"/>
    </row>
    <row r="142" spans="5:41" x14ac:dyDescent="0.3">
      <c r="E142" s="178"/>
      <c r="F142" s="178"/>
      <c r="G142" s="178"/>
      <c r="H142" s="178"/>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row>
    <row r="143" spans="5:41" x14ac:dyDescent="0.3">
      <c r="E143" s="178"/>
      <c r="F143" s="178"/>
      <c r="G143" s="178"/>
      <c r="H143" s="178"/>
      <c r="I143" s="178"/>
      <c r="J143" s="178"/>
      <c r="K143" s="178"/>
    </row>
  </sheetData>
  <mergeCells count="2">
    <mergeCell ref="AG18:AJ18"/>
    <mergeCell ref="U18:AF18"/>
  </mergeCells>
  <conditionalFormatting sqref="M130:U135 P129:U129 M127:U128">
    <cfRule type="colorScale" priority="1">
      <colorScale>
        <cfvo type="min"/>
        <cfvo type="max"/>
        <color rgb="FFFCFCFF"/>
        <color rgb="FF63BE7B"/>
      </colorScale>
    </cfRule>
  </conditionalFormatting>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P177"/>
  <sheetViews>
    <sheetView showGridLines="0" rightToLeft="1" zoomScale="85" zoomScaleNormal="85" workbookViewId="0">
      <pane ySplit="1" topLeftCell="A2" activePane="bottomLeft" state="frozen"/>
      <selection activeCell="C32" sqref="C32"/>
      <selection pane="bottomLeft" activeCell="H16" sqref="H16"/>
    </sheetView>
  </sheetViews>
  <sheetFormatPr defaultRowHeight="14.4" x14ac:dyDescent="0.3"/>
  <cols>
    <col min="1" max="1" width="53.33203125" bestFit="1" customWidth="1"/>
    <col min="2" max="2" width="17.5546875" bestFit="1" customWidth="1"/>
    <col min="3" max="3" width="17.109375" customWidth="1"/>
    <col min="4" max="4" width="18.109375" bestFit="1" customWidth="1"/>
    <col min="5" max="8" width="17.109375" customWidth="1"/>
    <col min="9" max="10" width="17.33203125" bestFit="1" customWidth="1"/>
    <col min="11" max="11" width="16.109375" bestFit="1" customWidth="1"/>
    <col min="12" max="12" width="13" customWidth="1"/>
    <col min="13" max="13" width="31.33203125" bestFit="1" customWidth="1"/>
    <col min="14" max="14" width="13" customWidth="1"/>
    <col min="15" max="15" width="21" bestFit="1" customWidth="1"/>
    <col min="16" max="16" width="24.88671875" bestFit="1" customWidth="1"/>
    <col min="17" max="17" width="14.109375" bestFit="1" customWidth="1"/>
    <col min="18" max="18" width="20.5546875" bestFit="1" customWidth="1"/>
    <col min="19" max="19" width="16.88671875" bestFit="1" customWidth="1"/>
    <col min="20" max="20" width="14.6640625" bestFit="1" customWidth="1"/>
    <col min="21" max="21" width="14.109375" bestFit="1" customWidth="1"/>
    <col min="22" max="22" width="20.5546875" bestFit="1" customWidth="1"/>
    <col min="23" max="23" width="14.44140625" bestFit="1" customWidth="1"/>
    <col min="24" max="24" width="15.5546875" bestFit="1" customWidth="1"/>
    <col min="25" max="26" width="14.88671875" bestFit="1" customWidth="1"/>
    <col min="27" max="27" width="13.5546875" bestFit="1" customWidth="1"/>
    <col min="28" max="28" width="15.109375" bestFit="1" customWidth="1"/>
    <col min="29" max="29" width="14.33203125" bestFit="1" customWidth="1"/>
    <col min="30" max="30" width="14.44140625" bestFit="1" customWidth="1"/>
    <col min="31" max="31" width="15.44140625" bestFit="1" customWidth="1"/>
    <col min="32" max="32" width="14.33203125" bestFit="1" customWidth="1"/>
    <col min="33" max="33" width="14.109375" bestFit="1" customWidth="1"/>
    <col min="34" max="34" width="14.44140625" bestFit="1" customWidth="1"/>
    <col min="35" max="35" width="14" bestFit="1" customWidth="1"/>
    <col min="36" max="36" width="14.5546875" bestFit="1" customWidth="1"/>
    <col min="37" max="37" width="14.88671875" bestFit="1" customWidth="1"/>
    <col min="38" max="38" width="14.5546875" bestFit="1" customWidth="1"/>
    <col min="39" max="39" width="13.44140625" bestFit="1" customWidth="1"/>
    <col min="40" max="41" width="15" bestFit="1" customWidth="1"/>
    <col min="42" max="42" width="8.88671875" bestFit="1" customWidth="1"/>
  </cols>
  <sheetData>
    <row r="1" spans="1:12" ht="20.399999999999999" x14ac:dyDescent="0.3">
      <c r="A1" s="1" t="str">
        <f>A141</f>
        <v>سود هر سهم</v>
      </c>
      <c r="B1" s="1" t="str">
        <f>B136</f>
        <v>م.ر</v>
      </c>
      <c r="C1" s="1">
        <f t="shared" ref="C1:I1" si="0">C141</f>
        <v>43.392031074240499</v>
      </c>
      <c r="D1" s="1">
        <f t="shared" si="0"/>
        <v>49.283853125677631</v>
      </c>
      <c r="E1" s="1">
        <f t="shared" si="0"/>
        <v>78.235370446954292</v>
      </c>
      <c r="F1" s="1">
        <f t="shared" si="0"/>
        <v>79.259667810768036</v>
      </c>
      <c r="G1" s="1">
        <f t="shared" si="0"/>
        <v>84.292566078114376</v>
      </c>
      <c r="H1" s="1">
        <f t="shared" si="0"/>
        <v>33.83080393276505</v>
      </c>
      <c r="I1" s="1">
        <f t="shared" si="0"/>
        <v>107.6530194275727</v>
      </c>
      <c r="J1" s="1">
        <f>J141</f>
        <v>247.52457507713927</v>
      </c>
    </row>
    <row r="2" spans="1:12" ht="20.399999999999999" x14ac:dyDescent="0.3">
      <c r="A2" s="72"/>
      <c r="B2" s="72"/>
      <c r="C2" s="180" t="s">
        <v>8</v>
      </c>
      <c r="D2" s="180" t="s">
        <v>9</v>
      </c>
      <c r="E2" s="180" t="s">
        <v>2</v>
      </c>
      <c r="F2" s="180" t="s">
        <v>542</v>
      </c>
      <c r="G2" s="180" t="s">
        <v>24</v>
      </c>
      <c r="H2" s="180" t="s">
        <v>25</v>
      </c>
      <c r="I2" s="180" t="s">
        <v>3</v>
      </c>
      <c r="J2" s="180" t="s">
        <v>4</v>
      </c>
    </row>
    <row r="3" spans="1:12" ht="18.600000000000001" x14ac:dyDescent="0.3">
      <c r="F3" s="8"/>
      <c r="L3" s="21"/>
    </row>
    <row r="4" spans="1:12" ht="19.2" thickBot="1" x14ac:dyDescent="0.35">
      <c r="A4" s="2"/>
      <c r="B4" s="2" t="s">
        <v>624</v>
      </c>
      <c r="C4" s="2" t="s">
        <v>3748</v>
      </c>
      <c r="D4" s="2" t="s">
        <v>3752</v>
      </c>
      <c r="F4" s="8"/>
      <c r="L4" s="21"/>
    </row>
    <row r="5" spans="1:12" ht="24" thickTop="1" x14ac:dyDescent="0.3">
      <c r="A5" s="3" t="s">
        <v>3750</v>
      </c>
      <c r="B5" s="491">
        <v>6</v>
      </c>
      <c r="C5" s="496">
        <v>0</v>
      </c>
      <c r="D5" s="496">
        <f>C5+B5</f>
        <v>6</v>
      </c>
      <c r="F5" s="8"/>
    </row>
    <row r="6" spans="1:12" ht="23.4" x14ac:dyDescent="0.3">
      <c r="A6" s="498" t="s">
        <v>3749</v>
      </c>
      <c r="B6" s="494">
        <v>157</v>
      </c>
      <c r="C6" s="494">
        <v>0</v>
      </c>
      <c r="D6" s="494"/>
      <c r="F6" s="8"/>
    </row>
    <row r="7" spans="1:12" ht="23.4" x14ac:dyDescent="0.3">
      <c r="A7" s="6" t="s">
        <v>3757</v>
      </c>
      <c r="B7" s="493">
        <f>B5*B6</f>
        <v>942</v>
      </c>
      <c r="C7" s="493">
        <f>C5*C6</f>
        <v>0</v>
      </c>
      <c r="D7" s="493">
        <f>C7+B7</f>
        <v>942</v>
      </c>
      <c r="F7" s="28"/>
    </row>
    <row r="8" spans="1:12" ht="23.4" x14ac:dyDescent="0.3">
      <c r="A8" s="6" t="s">
        <v>3754</v>
      </c>
      <c r="B8" s="493"/>
      <c r="C8" s="493"/>
      <c r="D8" s="493">
        <f>I21/8760</f>
        <v>720.16911837899545</v>
      </c>
      <c r="F8" s="32"/>
    </row>
    <row r="9" spans="1:12" ht="23.4" x14ac:dyDescent="0.3">
      <c r="A9" s="6" t="s">
        <v>3761</v>
      </c>
      <c r="B9" s="493"/>
      <c r="C9" s="493"/>
      <c r="D9" s="497">
        <f>D8/D7</f>
        <v>0.76451074137897601</v>
      </c>
      <c r="F9" s="30"/>
    </row>
    <row r="10" spans="1:12" ht="23.4" x14ac:dyDescent="0.3">
      <c r="A10" s="501"/>
      <c r="B10" s="500"/>
      <c r="C10" s="493"/>
      <c r="D10" s="497"/>
      <c r="F10" s="30"/>
    </row>
    <row r="11" spans="1:12" ht="19.2" thickBot="1" x14ac:dyDescent="0.35">
      <c r="A11" s="2"/>
      <c r="B11" s="2" t="s">
        <v>1</v>
      </c>
      <c r="C11" s="2"/>
      <c r="D11" s="2" t="s">
        <v>31</v>
      </c>
      <c r="F11" s="10"/>
    </row>
    <row r="12" spans="1:12" ht="24" thickTop="1" x14ac:dyDescent="0.3">
      <c r="A12" s="265" t="s">
        <v>3763</v>
      </c>
      <c r="B12" s="502" t="s">
        <v>3765</v>
      </c>
      <c r="D12" s="493">
        <f>F47*1000000/100</f>
        <v>811880000</v>
      </c>
      <c r="F12" s="10"/>
    </row>
    <row r="13" spans="1:12" ht="23.4" x14ac:dyDescent="0.3">
      <c r="A13" s="265" t="s">
        <v>3762</v>
      </c>
      <c r="B13" s="502" t="s">
        <v>3765</v>
      </c>
      <c r="D13" s="493">
        <f>I47*1000000/100</f>
        <v>1638994944.2003088</v>
      </c>
      <c r="F13" s="10"/>
    </row>
    <row r="14" spans="1:12" ht="23.4" x14ac:dyDescent="0.3">
      <c r="A14" s="265" t="s">
        <v>3764</v>
      </c>
      <c r="B14" s="502" t="s">
        <v>3766</v>
      </c>
      <c r="D14" s="492">
        <f>I21*1000/D13</f>
        <v>3.8491158861250203</v>
      </c>
      <c r="F14" s="10"/>
    </row>
    <row r="15" spans="1:12" ht="20.399999999999999" x14ac:dyDescent="0.3">
      <c r="A15" s="265"/>
      <c r="F15" s="10"/>
    </row>
    <row r="16" spans="1:12" ht="22.2" x14ac:dyDescent="0.3">
      <c r="A16" s="265"/>
      <c r="C16" s="525"/>
      <c r="D16" s="525"/>
      <c r="E16" s="525"/>
      <c r="F16" s="525"/>
      <c r="G16" s="525"/>
      <c r="H16" s="525"/>
      <c r="I16" s="525"/>
    </row>
    <row r="17" spans="1:42" ht="20.399999999999999" x14ac:dyDescent="0.3">
      <c r="A17" s="27"/>
      <c r="B17" s="28"/>
      <c r="C17" s="32"/>
      <c r="D17" s="32"/>
      <c r="E17" s="32"/>
      <c r="F17" s="32"/>
    </row>
    <row r="18" spans="1:42" ht="23.4" x14ac:dyDescent="0.7">
      <c r="C18" s="13"/>
      <c r="D18" s="20"/>
      <c r="E18" s="20"/>
      <c r="F18" s="20"/>
      <c r="G18" s="20"/>
      <c r="H18" s="20"/>
      <c r="I18" s="20"/>
      <c r="J18" s="20"/>
      <c r="M18" s="132" t="s">
        <v>580</v>
      </c>
      <c r="AB18" s="520">
        <f>AB25/SUM($AB$25:$AM$25)</f>
        <v>9.4795411900230983E-2</v>
      </c>
      <c r="AC18" s="520">
        <f t="shared" ref="AC18:AM18" si="1">AC25/SUM($AB$25:$AM$25)</f>
        <v>9.3171655172223769E-2</v>
      </c>
      <c r="AD18" s="520">
        <f t="shared" si="1"/>
        <v>0.10004321323829983</v>
      </c>
      <c r="AE18" s="520">
        <f t="shared" si="1"/>
        <v>0.10402252961240419</v>
      </c>
      <c r="AF18" s="520">
        <f t="shared" si="1"/>
        <v>8.6419596285132988E-2</v>
      </c>
      <c r="AG18" s="520">
        <f t="shared" si="1"/>
        <v>9.8788095318105326E-2</v>
      </c>
      <c r="AH18" s="520">
        <f t="shared" si="1"/>
        <v>8.1405124551355623E-2</v>
      </c>
      <c r="AI18" s="520">
        <f t="shared" si="1"/>
        <v>6.191663493216721E-2</v>
      </c>
      <c r="AJ18" s="520">
        <f t="shared" si="1"/>
        <v>6.6441052667924286E-2</v>
      </c>
      <c r="AK18" s="520">
        <f t="shared" si="1"/>
        <v>7.5438637145711696E-2</v>
      </c>
      <c r="AL18" s="520">
        <f t="shared" si="1"/>
        <v>7.3385512826546664E-2</v>
      </c>
      <c r="AM18" s="520">
        <f t="shared" si="1"/>
        <v>6.4172536349897447E-2</v>
      </c>
    </row>
    <row r="19" spans="1:42" ht="19.2" thickBot="1" x14ac:dyDescent="0.35">
      <c r="A19" s="2" t="s">
        <v>10</v>
      </c>
      <c r="B19" s="2" t="s">
        <v>1</v>
      </c>
      <c r="C19" s="2" t="s">
        <v>8</v>
      </c>
      <c r="D19" s="2" t="s">
        <v>9</v>
      </c>
      <c r="E19" s="2" t="s">
        <v>2</v>
      </c>
      <c r="F19" s="2" t="s">
        <v>542</v>
      </c>
      <c r="G19" s="2" t="s">
        <v>24</v>
      </c>
      <c r="H19" s="2" t="s">
        <v>25</v>
      </c>
      <c r="I19" s="2" t="s">
        <v>3</v>
      </c>
      <c r="J19" s="2" t="s">
        <v>4</v>
      </c>
      <c r="M19" s="2" t="s">
        <v>31</v>
      </c>
      <c r="N19" s="2"/>
      <c r="O19" s="82"/>
      <c r="P19" s="82">
        <v>13990131</v>
      </c>
      <c r="Q19" s="82">
        <v>13990231</v>
      </c>
      <c r="R19" s="82">
        <v>13990331</v>
      </c>
      <c r="S19" s="82">
        <v>13990431</v>
      </c>
      <c r="T19" s="82">
        <v>13990531</v>
      </c>
      <c r="U19" s="82">
        <v>13990631</v>
      </c>
      <c r="V19" s="82">
        <v>13990730</v>
      </c>
      <c r="W19" s="82">
        <v>13990830</v>
      </c>
      <c r="X19" s="82">
        <v>13990930</v>
      </c>
      <c r="Y19" s="82">
        <v>13991030</v>
      </c>
      <c r="Z19" s="82">
        <v>13991130</v>
      </c>
      <c r="AA19" s="82">
        <v>13991230</v>
      </c>
      <c r="AB19" s="88">
        <v>14000131</v>
      </c>
      <c r="AC19" s="88">
        <v>14000231</v>
      </c>
      <c r="AD19" s="88">
        <v>14000331</v>
      </c>
      <c r="AE19" s="88">
        <v>14000431</v>
      </c>
      <c r="AF19" s="88">
        <v>14000531</v>
      </c>
      <c r="AG19" s="88">
        <v>14000631</v>
      </c>
      <c r="AH19" s="88">
        <v>14000730</v>
      </c>
      <c r="AI19" s="88">
        <v>14000830</v>
      </c>
      <c r="AJ19" s="88">
        <v>14000930</v>
      </c>
      <c r="AK19" s="88">
        <v>14001030</v>
      </c>
      <c r="AL19" s="88">
        <v>14001130</v>
      </c>
      <c r="AM19" s="88">
        <v>14001230</v>
      </c>
      <c r="AN19" s="88">
        <v>14010131</v>
      </c>
      <c r="AO19" s="88">
        <v>14010231</v>
      </c>
      <c r="AP19" s="82" t="s">
        <v>538</v>
      </c>
    </row>
    <row r="20" spans="1:42" ht="21" thickTop="1" x14ac:dyDescent="0.3">
      <c r="A20" s="34"/>
      <c r="B20" s="35"/>
      <c r="C20" s="8"/>
      <c r="D20" s="8"/>
      <c r="E20" s="8"/>
      <c r="F20" s="8"/>
      <c r="G20" s="8"/>
      <c r="H20" s="8"/>
      <c r="I20" s="8"/>
      <c r="J20" s="8"/>
      <c r="M20" s="34" t="s">
        <v>3744</v>
      </c>
      <c r="N20" s="35"/>
      <c r="O20" s="8"/>
      <c r="P20" s="8"/>
      <c r="Q20" s="8"/>
      <c r="R20" s="8"/>
      <c r="S20" s="8"/>
      <c r="T20" s="8"/>
      <c r="U20" s="8"/>
      <c r="V20" s="8"/>
      <c r="W20" s="8"/>
      <c r="X20" s="8"/>
      <c r="Y20" s="8"/>
      <c r="Z20" s="8"/>
      <c r="AA20" s="8">
        <v>474906110</v>
      </c>
      <c r="AB20" s="8">
        <v>603719363</v>
      </c>
      <c r="AC20" s="8"/>
      <c r="AD20" s="8"/>
      <c r="AE20" s="8"/>
      <c r="AF20" s="8"/>
      <c r="AG20" s="8"/>
      <c r="AH20" s="8"/>
      <c r="AI20" s="8"/>
      <c r="AJ20" s="8"/>
      <c r="AK20" s="8"/>
      <c r="AL20" s="8">
        <v>545820160</v>
      </c>
      <c r="AM20" s="8">
        <v>474906110</v>
      </c>
      <c r="AN20" s="8">
        <v>603719363</v>
      </c>
      <c r="AO20" s="8">
        <v>583304560</v>
      </c>
    </row>
    <row r="21" spans="1:42" ht="20.399999999999999" x14ac:dyDescent="0.3">
      <c r="A21" s="34" t="s">
        <v>3676</v>
      </c>
      <c r="B21" s="35" t="s">
        <v>528</v>
      </c>
      <c r="C21" s="8">
        <v>3582820</v>
      </c>
      <c r="D21" s="8">
        <v>3287567</v>
      </c>
      <c r="E21" s="8">
        <v>5541734</v>
      </c>
      <c r="F21" s="8">
        <v>3653903</v>
      </c>
      <c r="G21" s="8">
        <v>4662257</v>
      </c>
      <c r="H21" s="8">
        <f>I21-G21</f>
        <v>1646424.477</v>
      </c>
      <c r="I21" s="8">
        <f>P55/1000</f>
        <v>6308681.477</v>
      </c>
      <c r="J21" s="8">
        <f>D7*D9*8760</f>
        <v>6308681.477</v>
      </c>
      <c r="M21" s="34" t="s">
        <v>3706</v>
      </c>
      <c r="N21" s="35"/>
      <c r="O21" s="8"/>
      <c r="P21" s="8"/>
      <c r="Q21" s="8"/>
      <c r="R21" s="8"/>
      <c r="S21" s="8"/>
      <c r="T21" s="8"/>
      <c r="U21" s="8"/>
      <c r="V21" s="8"/>
      <c r="W21" s="8"/>
      <c r="X21" s="8"/>
      <c r="Y21" s="8"/>
      <c r="Z21" s="8"/>
      <c r="AA21" s="8">
        <v>30379500</v>
      </c>
      <c r="AB21" s="8">
        <v>94095157</v>
      </c>
      <c r="AC21" s="8"/>
      <c r="AD21" s="8"/>
      <c r="AE21" s="8"/>
      <c r="AF21" s="8"/>
      <c r="AG21" s="8"/>
      <c r="AH21" s="8"/>
      <c r="AI21" s="8"/>
      <c r="AJ21" s="8"/>
      <c r="AK21" s="8"/>
      <c r="AL21" s="8">
        <v>44590100</v>
      </c>
      <c r="AM21" s="8">
        <v>30379500</v>
      </c>
      <c r="AN21" s="8">
        <v>94095157</v>
      </c>
      <c r="AO21" s="8">
        <v>86423400</v>
      </c>
    </row>
    <row r="22" spans="1:42" ht="20.399999999999999" x14ac:dyDescent="0.3">
      <c r="A22" s="27"/>
      <c r="B22" s="35"/>
      <c r="C22" s="8"/>
      <c r="D22" s="8"/>
      <c r="E22" s="8"/>
      <c r="F22" s="8"/>
      <c r="G22" s="8"/>
      <c r="H22" s="8"/>
      <c r="I22" s="8"/>
      <c r="J22" s="8"/>
      <c r="M22" s="433" t="s">
        <v>3708</v>
      </c>
      <c r="N22" s="35"/>
      <c r="O22" s="8"/>
      <c r="P22" s="79">
        <v>672151150</v>
      </c>
      <c r="Q22" s="79">
        <v>575216000</v>
      </c>
      <c r="R22" s="79">
        <v>620899910</v>
      </c>
      <c r="S22" s="79">
        <v>605475390</v>
      </c>
      <c r="T22" s="79">
        <v>579995230</v>
      </c>
      <c r="U22" s="79">
        <v>594026910</v>
      </c>
      <c r="V22" s="79">
        <v>535068020</v>
      </c>
      <c r="W22" s="79">
        <v>600463690</v>
      </c>
      <c r="X22" s="79">
        <v>626931770</v>
      </c>
      <c r="Y22" s="79">
        <v>590735000</v>
      </c>
      <c r="Z22" s="79">
        <v>659141900</v>
      </c>
      <c r="AA22" s="79">
        <f t="shared" ref="AA22" si="2">SUM(AA20:AA21)</f>
        <v>505285610</v>
      </c>
      <c r="AB22" s="79">
        <f>SUM(AB20:AB21)</f>
        <v>697814520</v>
      </c>
      <c r="AC22" s="8">
        <v>603373000</v>
      </c>
      <c r="AD22" s="8">
        <v>686841000</v>
      </c>
      <c r="AE22" s="8">
        <v>705736625</v>
      </c>
      <c r="AF22" s="8">
        <v>649936000</v>
      </c>
      <c r="AG22" s="8">
        <v>679242960</v>
      </c>
      <c r="AH22" s="8">
        <v>597040000</v>
      </c>
      <c r="AI22" s="8">
        <v>546844570</v>
      </c>
      <c r="AJ22" s="8">
        <v>578205370</v>
      </c>
      <c r="AK22" s="8">
        <v>590735000</v>
      </c>
      <c r="AL22" s="8">
        <f>SUM(AL20:AL21)</f>
        <v>590410260</v>
      </c>
      <c r="AM22" s="8">
        <f t="shared" ref="AM22:AO22" si="3">SUM(AM20:AM21)</f>
        <v>505285610</v>
      </c>
      <c r="AN22" s="8">
        <f t="shared" si="3"/>
        <v>697814520</v>
      </c>
      <c r="AO22" s="8">
        <f t="shared" si="3"/>
        <v>669727960</v>
      </c>
    </row>
    <row r="23" spans="1:42" ht="22.2" x14ac:dyDescent="0.3">
      <c r="A23" s="90"/>
      <c r="B23" s="96"/>
      <c r="C23" s="79"/>
      <c r="D23" s="79"/>
      <c r="E23" s="79"/>
      <c r="F23" s="79"/>
      <c r="G23" s="79"/>
      <c r="H23" s="79"/>
      <c r="I23" s="79"/>
      <c r="J23" s="79"/>
      <c r="M23" s="34" t="s">
        <v>3745</v>
      </c>
      <c r="N23" s="35"/>
      <c r="O23" s="8"/>
      <c r="R23" s="8"/>
      <c r="T23" s="8"/>
      <c r="Y23" s="8"/>
      <c r="AA23" s="8">
        <v>375108995</v>
      </c>
      <c r="AB23" s="8">
        <v>514542074</v>
      </c>
      <c r="AL23" s="8">
        <v>425083500</v>
      </c>
      <c r="AM23" s="8">
        <v>375108995</v>
      </c>
      <c r="AN23" s="8">
        <v>514542074</v>
      </c>
      <c r="AO23" s="8">
        <v>517254470</v>
      </c>
      <c r="AP23" s="8"/>
    </row>
    <row r="24" spans="1:42" ht="20.399999999999999" x14ac:dyDescent="0.3">
      <c r="A24" s="27"/>
      <c r="B24" s="26"/>
      <c r="C24" s="8"/>
      <c r="D24" s="8"/>
      <c r="E24" s="8"/>
      <c r="F24" s="8"/>
      <c r="G24" s="8"/>
      <c r="H24" s="8"/>
      <c r="I24" s="8"/>
      <c r="J24" s="8"/>
      <c r="M24" s="27" t="s">
        <v>3707</v>
      </c>
      <c r="N24" s="35"/>
      <c r="O24" s="26"/>
      <c r="T24" s="8"/>
      <c r="U24" s="8"/>
      <c r="V24" s="8"/>
      <c r="W24" s="8"/>
      <c r="X24" s="8"/>
      <c r="Y24" s="8"/>
      <c r="Z24" s="8"/>
      <c r="AA24" s="8">
        <v>35278000</v>
      </c>
      <c r="AB24" s="8">
        <v>91679940</v>
      </c>
      <c r="AC24" s="8"/>
      <c r="AD24" s="8"/>
      <c r="AE24" s="8"/>
      <c r="AF24" s="26"/>
      <c r="AG24" s="26"/>
      <c r="AH24" s="26"/>
      <c r="AI24" s="26"/>
      <c r="AJ24" s="26"/>
      <c r="AK24" s="26"/>
      <c r="AL24" s="26">
        <v>44221000</v>
      </c>
      <c r="AM24" s="26">
        <v>35278000</v>
      </c>
      <c r="AN24" s="8">
        <v>91679940</v>
      </c>
      <c r="AO24" s="26">
        <v>83885076</v>
      </c>
      <c r="AP24" s="25"/>
    </row>
    <row r="25" spans="1:42" ht="21" thickBot="1" x14ac:dyDescent="0.35">
      <c r="A25" s="2" t="s">
        <v>536</v>
      </c>
      <c r="B25" s="2" t="s">
        <v>1</v>
      </c>
      <c r="C25" s="2" t="s">
        <v>8</v>
      </c>
      <c r="D25" s="2" t="s">
        <v>9</v>
      </c>
      <c r="E25" s="2" t="s">
        <v>2</v>
      </c>
      <c r="F25" s="2" t="s">
        <v>542</v>
      </c>
      <c r="G25" s="2" t="s">
        <v>24</v>
      </c>
      <c r="H25" s="2" t="s">
        <v>25</v>
      </c>
      <c r="I25" s="2" t="s">
        <v>3</v>
      </c>
      <c r="J25" s="2" t="s">
        <v>4</v>
      </c>
      <c r="M25" s="436" t="s">
        <v>3709</v>
      </c>
      <c r="N25" s="78"/>
      <c r="O25" s="26"/>
      <c r="P25" s="8">
        <v>147977000</v>
      </c>
      <c r="Q25" s="8">
        <v>355473000</v>
      </c>
      <c r="R25" s="8">
        <v>549037500</v>
      </c>
      <c r="S25" s="8">
        <v>544598000</v>
      </c>
      <c r="T25" s="8">
        <v>460817308</v>
      </c>
      <c r="U25" s="8">
        <v>477817308</v>
      </c>
      <c r="V25" s="8">
        <v>413129700</v>
      </c>
      <c r="W25" s="8">
        <v>422406800</v>
      </c>
      <c r="X25" s="96">
        <v>515806105</v>
      </c>
      <c r="Y25" s="96">
        <v>482434346</v>
      </c>
      <c r="Z25" s="96">
        <v>594656200</v>
      </c>
      <c r="AA25" s="96">
        <f>SUM(AA23:AA24)</f>
        <v>410386995</v>
      </c>
      <c r="AB25" s="96">
        <f>SUM(AB23:AB24)</f>
        <v>606222014</v>
      </c>
      <c r="AC25" s="8">
        <v>595837998</v>
      </c>
      <c r="AD25" s="8">
        <v>639782000</v>
      </c>
      <c r="AE25" s="8">
        <v>665229953</v>
      </c>
      <c r="AF25" s="8">
        <v>552658200</v>
      </c>
      <c r="AG25" s="8">
        <v>631755450</v>
      </c>
      <c r="AH25" s="8">
        <v>520590370</v>
      </c>
      <c r="AI25" s="8">
        <v>395960378</v>
      </c>
      <c r="AJ25" s="8">
        <v>424894285</v>
      </c>
      <c r="AK25" s="8">
        <v>482434346</v>
      </c>
      <c r="AL25" s="96">
        <f>SUM(AL23:AL24)</f>
        <v>469304500</v>
      </c>
      <c r="AM25" s="96">
        <f t="shared" ref="AM25:AO25" si="4">SUM(AM23:AM24)</f>
        <v>410386995</v>
      </c>
      <c r="AN25" s="96">
        <f t="shared" si="4"/>
        <v>606222014</v>
      </c>
      <c r="AO25" s="96">
        <f t="shared" si="4"/>
        <v>601139546</v>
      </c>
      <c r="AP25" s="96"/>
    </row>
    <row r="26" spans="1:42" ht="21" thickTop="1" x14ac:dyDescent="0.3">
      <c r="A26" s="34" t="s">
        <v>540</v>
      </c>
      <c r="B26" s="35" t="s">
        <v>528</v>
      </c>
      <c r="C26" s="80"/>
      <c r="D26" s="80"/>
      <c r="E26" s="80"/>
      <c r="F26" s="80"/>
      <c r="G26" s="80"/>
      <c r="H26" s="80"/>
      <c r="I26" s="80"/>
      <c r="J26" s="80"/>
      <c r="M26" s="434" t="s">
        <v>3710</v>
      </c>
      <c r="N26" s="435"/>
      <c r="O26" s="435"/>
      <c r="P26" s="86">
        <f>P25+P22</f>
        <v>820128150</v>
      </c>
      <c r="Q26" s="86">
        <f>Q25+Q22</f>
        <v>930689000</v>
      </c>
      <c r="R26" s="86">
        <f>R25+R22</f>
        <v>1169937410</v>
      </c>
      <c r="S26" s="86">
        <f>S25+S22</f>
        <v>1150073390</v>
      </c>
      <c r="T26" s="86">
        <f t="shared" ref="T26" si="5">T25+T22</f>
        <v>1040812538</v>
      </c>
      <c r="U26" s="86">
        <f t="shared" ref="U26:AG26" si="6">U25+U22</f>
        <v>1071844218</v>
      </c>
      <c r="V26" s="86">
        <f t="shared" si="6"/>
        <v>948197720</v>
      </c>
      <c r="W26" s="86">
        <f t="shared" si="6"/>
        <v>1022870490</v>
      </c>
      <c r="X26" s="86">
        <f t="shared" si="6"/>
        <v>1142737875</v>
      </c>
      <c r="Y26" s="86">
        <f t="shared" si="6"/>
        <v>1073169346</v>
      </c>
      <c r="Z26" s="86">
        <f t="shared" si="6"/>
        <v>1253798100</v>
      </c>
      <c r="AA26" s="86">
        <f t="shared" si="6"/>
        <v>915672605</v>
      </c>
      <c r="AB26" s="86">
        <f t="shared" si="6"/>
        <v>1304036534</v>
      </c>
      <c r="AC26" s="86">
        <f t="shared" si="6"/>
        <v>1199210998</v>
      </c>
      <c r="AD26" s="86">
        <f t="shared" si="6"/>
        <v>1326623000</v>
      </c>
      <c r="AE26" s="86">
        <f t="shared" si="6"/>
        <v>1370966578</v>
      </c>
      <c r="AF26" s="86">
        <f t="shared" si="6"/>
        <v>1202594200</v>
      </c>
      <c r="AG26" s="86">
        <f t="shared" si="6"/>
        <v>1310998410</v>
      </c>
      <c r="AH26" s="86">
        <f t="shared" ref="AH26:AK26" si="7">AH25+AH22</f>
        <v>1117630370</v>
      </c>
      <c r="AI26" s="86">
        <f t="shared" si="7"/>
        <v>942804948</v>
      </c>
      <c r="AJ26" s="86">
        <f t="shared" si="7"/>
        <v>1003099655</v>
      </c>
      <c r="AK26" s="86">
        <f t="shared" si="7"/>
        <v>1073169346</v>
      </c>
      <c r="AL26" s="86">
        <f t="shared" ref="AL26" si="8">AL25+AL22</f>
        <v>1059714760</v>
      </c>
      <c r="AM26" s="86">
        <f t="shared" ref="AM26" si="9">AM25+AM22</f>
        <v>915672605</v>
      </c>
      <c r="AN26" s="86">
        <f t="shared" ref="AN26:AO26" si="10">AN25+AN22</f>
        <v>1304036534</v>
      </c>
      <c r="AO26" s="86">
        <f t="shared" si="10"/>
        <v>1270867506</v>
      </c>
    </row>
    <row r="27" spans="1:42" ht="20.399999999999999" x14ac:dyDescent="0.3">
      <c r="A27" s="34"/>
      <c r="B27" s="26"/>
      <c r="C27" s="80"/>
      <c r="D27" s="80"/>
      <c r="E27" s="80"/>
      <c r="F27" s="80"/>
      <c r="G27" s="80"/>
      <c r="H27" s="80"/>
      <c r="I27" s="80"/>
      <c r="J27" s="80"/>
    </row>
    <row r="28" spans="1:42" ht="21" thickBot="1" x14ac:dyDescent="0.35">
      <c r="A28" s="34"/>
      <c r="B28" s="96"/>
      <c r="C28" s="81"/>
      <c r="D28" s="81"/>
      <c r="E28" s="81"/>
      <c r="F28" s="81"/>
      <c r="G28" s="81"/>
      <c r="H28" s="81"/>
      <c r="I28" s="81"/>
      <c r="J28" s="81"/>
      <c r="M28" s="2" t="s">
        <v>529</v>
      </c>
      <c r="N28" s="2"/>
      <c r="O28" s="82">
        <f t="shared" ref="O28:AN28" si="11">O19</f>
        <v>0</v>
      </c>
      <c r="P28" s="82">
        <f t="shared" si="11"/>
        <v>13990131</v>
      </c>
      <c r="Q28" s="82">
        <f t="shared" si="11"/>
        <v>13990231</v>
      </c>
      <c r="R28" s="82">
        <f t="shared" si="11"/>
        <v>13990331</v>
      </c>
      <c r="S28" s="82">
        <f t="shared" si="11"/>
        <v>13990431</v>
      </c>
      <c r="T28" s="82">
        <f t="shared" si="11"/>
        <v>13990531</v>
      </c>
      <c r="U28" s="82">
        <f t="shared" si="11"/>
        <v>13990631</v>
      </c>
      <c r="V28" s="82">
        <f t="shared" si="11"/>
        <v>13990730</v>
      </c>
      <c r="W28" s="82">
        <f t="shared" si="11"/>
        <v>13990830</v>
      </c>
      <c r="X28" s="82">
        <f t="shared" si="11"/>
        <v>13990930</v>
      </c>
      <c r="Y28" s="82">
        <f t="shared" si="11"/>
        <v>13991030</v>
      </c>
      <c r="Z28" s="82">
        <f t="shared" si="11"/>
        <v>13991130</v>
      </c>
      <c r="AA28" s="82">
        <f>AA19</f>
        <v>13991230</v>
      </c>
      <c r="AB28" s="88">
        <f>AB19</f>
        <v>14000131</v>
      </c>
      <c r="AC28" s="88">
        <f t="shared" si="11"/>
        <v>14000231</v>
      </c>
      <c r="AD28" s="88">
        <f t="shared" si="11"/>
        <v>14000331</v>
      </c>
      <c r="AE28" s="88">
        <f t="shared" si="11"/>
        <v>14000431</v>
      </c>
      <c r="AF28" s="88">
        <f t="shared" si="11"/>
        <v>14000531</v>
      </c>
      <c r="AG28" s="88">
        <f t="shared" si="11"/>
        <v>14000631</v>
      </c>
      <c r="AH28" s="88">
        <f t="shared" si="11"/>
        <v>14000730</v>
      </c>
      <c r="AI28" s="88">
        <f t="shared" si="11"/>
        <v>14000830</v>
      </c>
      <c r="AJ28" s="88">
        <f t="shared" si="11"/>
        <v>14000930</v>
      </c>
      <c r="AK28" s="88">
        <f t="shared" si="11"/>
        <v>14001030</v>
      </c>
      <c r="AL28" s="88">
        <f t="shared" si="11"/>
        <v>14001130</v>
      </c>
      <c r="AM28" s="88">
        <f t="shared" si="11"/>
        <v>14001230</v>
      </c>
      <c r="AN28" s="88">
        <f t="shared" si="11"/>
        <v>14010131</v>
      </c>
      <c r="AO28" s="88">
        <f>AO19</f>
        <v>14010231</v>
      </c>
      <c r="AP28" s="82"/>
    </row>
    <row r="29" spans="1:42" ht="21" thickTop="1" x14ac:dyDescent="0.3">
      <c r="A29" s="34"/>
      <c r="B29" s="80"/>
      <c r="C29" s="80"/>
      <c r="D29" s="80"/>
      <c r="E29" s="80"/>
      <c r="F29" s="80"/>
      <c r="G29" s="80"/>
      <c r="H29" s="80"/>
      <c r="I29" s="80"/>
      <c r="J29" s="80"/>
      <c r="M29" s="34" t="s">
        <v>3744</v>
      </c>
      <c r="N29" s="35"/>
      <c r="O29" s="8"/>
      <c r="P29" s="8">
        <v>72</v>
      </c>
      <c r="Q29" s="8">
        <v>126</v>
      </c>
      <c r="R29" s="8">
        <v>163</v>
      </c>
      <c r="S29" s="8">
        <v>343</v>
      </c>
      <c r="T29" s="8">
        <v>364</v>
      </c>
      <c r="U29" s="8">
        <v>261</v>
      </c>
      <c r="V29" s="8">
        <v>150</v>
      </c>
      <c r="W29" s="8">
        <v>94</v>
      </c>
      <c r="X29" s="8">
        <f>X38*1000000/X22</f>
        <v>92.06743502566475</v>
      </c>
      <c r="Y29" s="8">
        <f ca="1">Y38*1000000/Y22</f>
        <v>73</v>
      </c>
      <c r="Z29" s="8">
        <v>83</v>
      </c>
      <c r="AA29" s="8">
        <v>67</v>
      </c>
      <c r="AB29" s="8">
        <v>63</v>
      </c>
      <c r="AC29" s="8">
        <f t="shared" ref="AC29:AK29" si="12">AC38*1000000/AC22</f>
        <v>152.49605136457879</v>
      </c>
      <c r="AD29" s="8">
        <f t="shared" si="12"/>
        <v>129.20311979046096</v>
      </c>
      <c r="AE29" s="8">
        <f t="shared" si="12"/>
        <v>312.77532181357316</v>
      </c>
      <c r="AF29" s="8">
        <f t="shared" si="12"/>
        <v>340.76893724920609</v>
      </c>
      <c r="AG29" s="8">
        <f t="shared" si="12"/>
        <v>203.37936222408547</v>
      </c>
      <c r="AH29" s="8">
        <f t="shared" si="12"/>
        <v>140.05761758006165</v>
      </c>
      <c r="AI29" s="8">
        <f t="shared" si="12"/>
        <v>92.936828466633585</v>
      </c>
      <c r="AJ29" s="8">
        <f t="shared" si="12"/>
        <v>85.388345666869199</v>
      </c>
      <c r="AK29" s="8">
        <f t="shared" si="12"/>
        <v>73.489805073340833</v>
      </c>
      <c r="AL29" s="38">
        <v>72</v>
      </c>
      <c r="AM29" s="38">
        <v>67</v>
      </c>
      <c r="AN29" s="38">
        <v>63</v>
      </c>
      <c r="AO29" s="38">
        <v>128</v>
      </c>
      <c r="AP29" s="87"/>
    </row>
    <row r="30" spans="1:42" ht="20.25" customHeight="1" x14ac:dyDescent="0.3">
      <c r="A30" s="30"/>
      <c r="B30" s="26"/>
      <c r="C30" s="36"/>
      <c r="D30" s="36"/>
      <c r="E30" s="36"/>
      <c r="F30" s="36"/>
      <c r="G30" s="36"/>
      <c r="H30" s="36"/>
      <c r="I30" s="36"/>
      <c r="J30" s="36"/>
      <c r="M30" s="34" t="s">
        <v>3745</v>
      </c>
      <c r="N30" s="35"/>
      <c r="O30" s="8"/>
      <c r="P30" s="8">
        <v>109</v>
      </c>
      <c r="Q30" s="8">
        <v>219</v>
      </c>
      <c r="R30" s="8">
        <v>353</v>
      </c>
      <c r="S30" s="8">
        <v>378</v>
      </c>
      <c r="T30" s="8">
        <v>0</v>
      </c>
      <c r="U30" s="8">
        <v>399</v>
      </c>
      <c r="V30" s="8">
        <v>350</v>
      </c>
      <c r="W30" s="8">
        <v>282</v>
      </c>
      <c r="X30" s="8">
        <f>X39*1000000/X25</f>
        <v>277.4472783721705</v>
      </c>
      <c r="Y30" s="8">
        <f ca="1">Y39*1000000/Y25</f>
        <v>638</v>
      </c>
      <c r="Z30" s="8">
        <v>221</v>
      </c>
      <c r="AA30" s="8">
        <v>667</v>
      </c>
      <c r="AB30" s="8">
        <v>541</v>
      </c>
      <c r="AC30" s="8">
        <f t="shared" ref="AC30:AK30" si="13">AC39*1000000/AC25</f>
        <v>379.43535115059916</v>
      </c>
      <c r="AD30" s="8">
        <f t="shared" si="13"/>
        <v>651.19212481751595</v>
      </c>
      <c r="AE30" s="8">
        <f t="shared" si="13"/>
        <v>654.19032627353749</v>
      </c>
      <c r="AF30" s="8">
        <f t="shared" si="13"/>
        <v>692.74462950156169</v>
      </c>
      <c r="AG30" s="8">
        <f t="shared" si="13"/>
        <v>618.25505423024049</v>
      </c>
      <c r="AH30" s="8">
        <f t="shared" si="13"/>
        <v>632.28407394474084</v>
      </c>
      <c r="AI30" s="8">
        <f t="shared" si="13"/>
        <v>656.38890768005081</v>
      </c>
      <c r="AJ30" s="8">
        <f t="shared" si="13"/>
        <v>409.36535543188114</v>
      </c>
      <c r="AK30" s="8">
        <f t="shared" si="13"/>
        <v>638.44542278919755</v>
      </c>
      <c r="AL30" s="38">
        <v>586</v>
      </c>
      <c r="AM30" s="38">
        <v>667</v>
      </c>
      <c r="AN30" s="38">
        <v>541</v>
      </c>
      <c r="AO30" s="38">
        <v>595</v>
      </c>
      <c r="AP30" s="38"/>
    </row>
    <row r="31" spans="1:42" ht="20.25" customHeight="1" thickBot="1" x14ac:dyDescent="0.35">
      <c r="A31" s="2" t="s">
        <v>529</v>
      </c>
      <c r="B31" s="2" t="str">
        <f>B19</f>
        <v>واحد</v>
      </c>
      <c r="C31" s="2" t="str">
        <f>C19</f>
        <v>سال 1397</v>
      </c>
      <c r="D31" s="2" t="str">
        <f>D19</f>
        <v>سال 1398</v>
      </c>
      <c r="E31" s="2" t="str">
        <f>E19</f>
        <v>سال 1399</v>
      </c>
      <c r="F31" s="2" t="s">
        <v>542</v>
      </c>
      <c r="G31" s="2" t="s">
        <v>24</v>
      </c>
      <c r="H31" s="2" t="s">
        <v>25</v>
      </c>
      <c r="I31" s="2" t="s">
        <v>3</v>
      </c>
      <c r="J31" s="2" t="s">
        <v>4</v>
      </c>
      <c r="M31" s="34" t="s">
        <v>3706</v>
      </c>
      <c r="N31" s="35"/>
      <c r="O31" s="8"/>
      <c r="P31" s="8"/>
      <c r="Q31" s="8"/>
      <c r="R31" s="8"/>
      <c r="S31" s="8"/>
      <c r="T31" s="8"/>
      <c r="U31" s="8"/>
      <c r="V31" s="8"/>
      <c r="W31" s="8"/>
      <c r="X31" s="8"/>
      <c r="Y31" s="8"/>
      <c r="Z31" s="8"/>
      <c r="AA31" s="8">
        <v>68</v>
      </c>
      <c r="AB31" s="8">
        <v>63</v>
      </c>
      <c r="AC31" s="8"/>
      <c r="AD31" s="8"/>
      <c r="AE31" s="8"/>
      <c r="AF31" s="8"/>
      <c r="AG31" s="8"/>
      <c r="AH31" s="8"/>
      <c r="AI31" s="8"/>
      <c r="AJ31" s="8"/>
      <c r="AK31" s="38"/>
      <c r="AL31" s="38">
        <v>72</v>
      </c>
      <c r="AM31" s="38">
        <v>68</v>
      </c>
      <c r="AN31" s="38">
        <v>63</v>
      </c>
      <c r="AO31" s="38">
        <v>128</v>
      </c>
      <c r="AP31" s="38"/>
    </row>
    <row r="32" spans="1:42" ht="21" customHeight="1" thickTop="1" x14ac:dyDescent="0.3">
      <c r="A32" s="34" t="s">
        <v>540</v>
      </c>
      <c r="B32" s="35" t="s">
        <v>14</v>
      </c>
      <c r="C32" s="8">
        <f t="shared" ref="C32:I32" si="14">C37*1000000/C21</f>
        <v>533830.61387398758</v>
      </c>
      <c r="D32" s="8">
        <f t="shared" si="14"/>
        <v>621582.76926371385</v>
      </c>
      <c r="E32" s="8">
        <f t="shared" si="14"/>
        <v>573240.61385840608</v>
      </c>
      <c r="F32" s="8">
        <f t="shared" si="14"/>
        <v>837472.69700372452</v>
      </c>
      <c r="G32" s="8">
        <f t="shared" si="14"/>
        <v>817974.42740715493</v>
      </c>
      <c r="H32" s="8">
        <f t="shared" si="14"/>
        <v>639174.17087817017</v>
      </c>
      <c r="I32" s="8">
        <f t="shared" si="14"/>
        <v>771311.56767704408</v>
      </c>
      <c r="J32" s="8">
        <f>I32*(1+مفروضات!C7)</f>
        <v>1681987.8422863889</v>
      </c>
      <c r="M32" s="34" t="s">
        <v>3707</v>
      </c>
      <c r="N32" s="35"/>
      <c r="O32" s="8"/>
      <c r="P32" s="8"/>
      <c r="AA32" s="8">
        <v>367</v>
      </c>
      <c r="AB32" s="8">
        <v>444</v>
      </c>
      <c r="AC32" s="8"/>
      <c r="AD32" s="8"/>
      <c r="AE32" s="8"/>
      <c r="AF32" s="8"/>
      <c r="AG32" s="8"/>
      <c r="AH32" s="8"/>
      <c r="AI32" s="8"/>
      <c r="AJ32" s="8"/>
      <c r="AK32" s="8"/>
      <c r="AL32" s="8">
        <v>368</v>
      </c>
      <c r="AM32" s="8">
        <v>367</v>
      </c>
      <c r="AN32" s="8">
        <v>444</v>
      </c>
      <c r="AO32" s="8">
        <v>526</v>
      </c>
    </row>
    <row r="33" spans="1:42" ht="20.399999999999999" x14ac:dyDescent="0.3">
      <c r="A33" s="34"/>
      <c r="B33" s="26"/>
      <c r="C33" s="8"/>
      <c r="D33" s="8"/>
      <c r="E33" s="8"/>
      <c r="F33" s="8"/>
      <c r="G33" s="8"/>
      <c r="H33" s="8"/>
      <c r="I33" s="8"/>
      <c r="J33" s="8"/>
      <c r="M33" s="27"/>
      <c r="N33" s="26"/>
      <c r="O33" s="8"/>
      <c r="P33" s="8"/>
      <c r="AA33" s="8"/>
      <c r="AB33" s="8"/>
      <c r="AC33" s="8"/>
      <c r="AD33" s="8"/>
      <c r="AE33" s="8"/>
      <c r="AF33" s="8"/>
      <c r="AG33" s="8"/>
      <c r="AH33" s="8"/>
      <c r="AI33" s="8"/>
      <c r="AJ33" s="8"/>
      <c r="AK33" s="8"/>
      <c r="AL33" s="8"/>
      <c r="AM33" s="8"/>
      <c r="AN33" s="8"/>
      <c r="AO33" s="8"/>
    </row>
    <row r="34" spans="1:42" ht="23.25" customHeight="1" thickBot="1" x14ac:dyDescent="0.35">
      <c r="A34" s="34"/>
      <c r="B34" s="8"/>
      <c r="C34" s="8"/>
      <c r="D34" s="8"/>
      <c r="E34" s="8"/>
      <c r="F34" s="8"/>
      <c r="G34" s="8"/>
      <c r="H34" s="8"/>
      <c r="I34" s="8"/>
      <c r="J34" s="8"/>
      <c r="M34" s="2" t="s">
        <v>3711</v>
      </c>
      <c r="N34" s="2"/>
      <c r="O34" s="82">
        <f t="shared" ref="O34" si="15">O25</f>
        <v>0</v>
      </c>
      <c r="P34" s="82">
        <f>P28</f>
        <v>13990131</v>
      </c>
      <c r="Q34" s="82">
        <f t="shared" ref="Q34:AN34" si="16">Q28</f>
        <v>13990231</v>
      </c>
      <c r="R34" s="82">
        <f t="shared" si="16"/>
        <v>13990331</v>
      </c>
      <c r="S34" s="82">
        <f t="shared" si="16"/>
        <v>13990431</v>
      </c>
      <c r="T34" s="82">
        <f t="shared" si="16"/>
        <v>13990531</v>
      </c>
      <c r="U34" s="82">
        <f t="shared" si="16"/>
        <v>13990631</v>
      </c>
      <c r="V34" s="82">
        <f t="shared" si="16"/>
        <v>13990730</v>
      </c>
      <c r="W34" s="82">
        <f t="shared" si="16"/>
        <v>13990830</v>
      </c>
      <c r="X34" s="82">
        <f t="shared" si="16"/>
        <v>13990930</v>
      </c>
      <c r="Y34" s="82">
        <f t="shared" si="16"/>
        <v>13991030</v>
      </c>
      <c r="Z34" s="82">
        <f t="shared" si="16"/>
        <v>13991130</v>
      </c>
      <c r="AA34" s="82">
        <f t="shared" si="16"/>
        <v>13991230</v>
      </c>
      <c r="AB34" s="88">
        <f t="shared" si="16"/>
        <v>14000131</v>
      </c>
      <c r="AC34" s="88">
        <f t="shared" si="16"/>
        <v>14000231</v>
      </c>
      <c r="AD34" s="88">
        <f t="shared" si="16"/>
        <v>14000331</v>
      </c>
      <c r="AE34" s="88">
        <f t="shared" si="16"/>
        <v>14000431</v>
      </c>
      <c r="AF34" s="88">
        <f t="shared" si="16"/>
        <v>14000531</v>
      </c>
      <c r="AG34" s="88">
        <f t="shared" si="16"/>
        <v>14000631</v>
      </c>
      <c r="AH34" s="88">
        <f t="shared" si="16"/>
        <v>14000730</v>
      </c>
      <c r="AI34" s="88">
        <f t="shared" si="16"/>
        <v>14000830</v>
      </c>
      <c r="AJ34" s="88">
        <f t="shared" si="16"/>
        <v>14000930</v>
      </c>
      <c r="AK34" s="88">
        <f t="shared" si="16"/>
        <v>14001030</v>
      </c>
      <c r="AL34" s="88">
        <f t="shared" si="16"/>
        <v>14001130</v>
      </c>
      <c r="AM34" s="88">
        <f t="shared" si="16"/>
        <v>14001230</v>
      </c>
      <c r="AN34" s="88">
        <f t="shared" si="16"/>
        <v>14010131</v>
      </c>
      <c r="AO34" s="88">
        <f>AO28</f>
        <v>14010231</v>
      </c>
    </row>
    <row r="35" spans="1:42" ht="19.2" thickTop="1" x14ac:dyDescent="0.3">
      <c r="A35" s="30"/>
      <c r="B35" s="26"/>
      <c r="C35" s="36"/>
      <c r="D35" s="36"/>
      <c r="E35" s="36"/>
      <c r="F35" s="36"/>
      <c r="G35" s="36"/>
      <c r="H35" s="36"/>
      <c r="I35" s="36"/>
      <c r="J35" s="36"/>
      <c r="M35" s="437" t="s">
        <v>671</v>
      </c>
      <c r="N35" s="35"/>
      <c r="O35" s="8"/>
      <c r="P35" s="8">
        <f>P42*1000000/P25</f>
        <v>436.7435479838083</v>
      </c>
      <c r="Q35" s="8">
        <f t="shared" ref="Q35:AO35" si="17">Q42*1000000/Q25</f>
        <v>422.93226208460277</v>
      </c>
      <c r="R35" s="8">
        <f t="shared" si="17"/>
        <v>537.69369123238391</v>
      </c>
      <c r="S35" s="8">
        <f t="shared" si="17"/>
        <v>760.05053268649533</v>
      </c>
      <c r="T35" s="8">
        <f t="shared" si="17"/>
        <v>920.00667648533727</v>
      </c>
      <c r="U35" s="8">
        <f t="shared" si="17"/>
        <v>723.45432911777232</v>
      </c>
      <c r="V35" s="8">
        <f t="shared" si="17"/>
        <v>544.48276170897418</v>
      </c>
      <c r="W35" s="8">
        <f t="shared" si="17"/>
        <v>416.46583340987883</v>
      </c>
      <c r="X35" s="8">
        <f t="shared" si="17"/>
        <v>389.3497925930908</v>
      </c>
      <c r="Y35" s="8">
        <f t="shared" ca="1" si="17"/>
        <v>727.387613791494</v>
      </c>
      <c r="Z35" s="8">
        <f t="shared" si="17"/>
        <v>313.45506865984078</v>
      </c>
      <c r="AA35" s="8">
        <f t="shared" si="17"/>
        <v>723.77839613314245</v>
      </c>
      <c r="AB35" s="8">
        <f t="shared" si="17"/>
        <v>542.12860915011242</v>
      </c>
      <c r="AC35" s="8">
        <f t="shared" si="17"/>
        <v>533.85987645588193</v>
      </c>
      <c r="AD35" s="8">
        <f t="shared" si="17"/>
        <v>789.89874676061538</v>
      </c>
      <c r="AE35" s="8">
        <f t="shared" si="17"/>
        <v>986.01092305294912</v>
      </c>
      <c r="AF35" s="8">
        <f t="shared" si="17"/>
        <v>1093.4950390675467</v>
      </c>
      <c r="AG35" s="8">
        <f t="shared" si="17"/>
        <v>836.92194503426924</v>
      </c>
      <c r="AH35" s="8">
        <f t="shared" si="17"/>
        <v>792.90940399070382</v>
      </c>
      <c r="AI35" s="8">
        <f t="shared" si="17"/>
        <v>784.74013377166739</v>
      </c>
      <c r="AJ35" s="8">
        <f t="shared" si="17"/>
        <v>525.56367050218148</v>
      </c>
      <c r="AK35" s="8">
        <f t="shared" si="17"/>
        <v>728.43279694684088</v>
      </c>
      <c r="AL35" s="8">
        <f t="shared" si="17"/>
        <v>656.5737170642941</v>
      </c>
      <c r="AM35" s="8">
        <f t="shared" si="17"/>
        <v>739.85775304599986</v>
      </c>
      <c r="AN35" s="8">
        <f t="shared" si="17"/>
        <v>553.00697146903678</v>
      </c>
      <c r="AO35" s="8">
        <f t="shared" si="17"/>
        <v>728.17202413763675</v>
      </c>
    </row>
    <row r="36" spans="1:42" ht="21" thickBot="1" x14ac:dyDescent="0.35">
      <c r="A36" s="2" t="s">
        <v>32</v>
      </c>
      <c r="B36" s="2" t="s">
        <v>1</v>
      </c>
      <c r="C36" s="2" t="s">
        <v>8</v>
      </c>
      <c r="D36" s="2" t="s">
        <v>9</v>
      </c>
      <c r="E36" s="2" t="s">
        <v>2</v>
      </c>
      <c r="F36" s="2" t="s">
        <v>542</v>
      </c>
      <c r="G36" s="2" t="s">
        <v>24</v>
      </c>
      <c r="H36" s="2" t="s">
        <v>25</v>
      </c>
      <c r="I36" s="2" t="s">
        <v>3</v>
      </c>
      <c r="J36" s="2" t="s">
        <v>4</v>
      </c>
      <c r="M36" s="27"/>
      <c r="U36" s="79"/>
      <c r="V36" s="79"/>
      <c r="W36" s="79"/>
      <c r="X36" s="79"/>
      <c r="Y36" s="79"/>
      <c r="Z36" s="79"/>
      <c r="AA36" s="79"/>
      <c r="AB36" s="79"/>
      <c r="AC36" s="79"/>
      <c r="AD36" s="79"/>
      <c r="AE36" s="79"/>
      <c r="AF36" s="79"/>
      <c r="AG36" s="79"/>
      <c r="AH36" s="79"/>
      <c r="AI36" s="79"/>
      <c r="AJ36" s="79"/>
      <c r="AK36" s="79"/>
      <c r="AL36" s="79"/>
      <c r="AM36" s="79"/>
      <c r="AN36" s="79"/>
      <c r="AO36" s="79"/>
    </row>
    <row r="37" spans="1:42" ht="22.5" customHeight="1" thickTop="1" thickBot="1" x14ac:dyDescent="0.35">
      <c r="A37" s="34" t="s">
        <v>540</v>
      </c>
      <c r="B37" s="35" t="s">
        <v>23</v>
      </c>
      <c r="C37" s="8">
        <v>1912619</v>
      </c>
      <c r="D37" s="8">
        <v>2043495</v>
      </c>
      <c r="E37" s="8">
        <v>3176747</v>
      </c>
      <c r="F37" s="8">
        <v>3060044</v>
      </c>
      <c r="G37" s="8">
        <v>3813607</v>
      </c>
      <c r="H37" s="8">
        <f>I37-G37</f>
        <v>1052352</v>
      </c>
      <c r="I37" s="8">
        <v>4865959</v>
      </c>
      <c r="J37" s="8">
        <f>J21*J32/1000000</f>
        <v>10611125.545171337</v>
      </c>
      <c r="M37" s="2" t="s">
        <v>577</v>
      </c>
      <c r="N37" s="2"/>
      <c r="O37" s="82">
        <v>0</v>
      </c>
      <c r="P37" s="82">
        <v>13990131</v>
      </c>
      <c r="Q37" s="82">
        <v>13990231</v>
      </c>
      <c r="R37" s="82">
        <v>13990331</v>
      </c>
      <c r="S37" s="82">
        <v>13990431</v>
      </c>
      <c r="T37" s="82">
        <v>13990531</v>
      </c>
      <c r="U37" s="82">
        <v>13990631</v>
      </c>
      <c r="V37" s="82">
        <v>13990730</v>
      </c>
      <c r="W37" s="82">
        <v>13990830</v>
      </c>
      <c r="X37" s="82">
        <v>13990930</v>
      </c>
      <c r="Y37" s="82">
        <v>13991030</v>
      </c>
      <c r="Z37" s="82">
        <v>13991130</v>
      </c>
      <c r="AA37" s="82">
        <v>13991230</v>
      </c>
      <c r="AB37" s="88">
        <v>14000131</v>
      </c>
      <c r="AC37" s="88">
        <v>14000231</v>
      </c>
      <c r="AD37" s="88">
        <v>14000331</v>
      </c>
      <c r="AE37" s="88">
        <v>14000431</v>
      </c>
      <c r="AF37" s="88">
        <v>14000531</v>
      </c>
      <c r="AG37" s="88">
        <v>14000631</v>
      </c>
      <c r="AH37" s="88">
        <v>14000730</v>
      </c>
      <c r="AI37" s="88">
        <v>14000830</v>
      </c>
      <c r="AJ37" s="88">
        <v>14000930</v>
      </c>
      <c r="AK37" s="88">
        <f>AK28</f>
        <v>14001030</v>
      </c>
      <c r="AL37" s="88">
        <f t="shared" ref="AL37:AN37" si="18">AL28</f>
        <v>14001130</v>
      </c>
      <c r="AM37" s="88">
        <f t="shared" si="18"/>
        <v>14001230</v>
      </c>
      <c r="AN37" s="88">
        <f t="shared" si="18"/>
        <v>14010131</v>
      </c>
      <c r="AO37" s="88">
        <f>AO34</f>
        <v>14010231</v>
      </c>
      <c r="AP37" s="82"/>
    </row>
    <row r="38" spans="1:42" ht="21.75" customHeight="1" thickTop="1" x14ac:dyDescent="0.3">
      <c r="A38" s="34"/>
      <c r="B38" s="26"/>
      <c r="C38" s="8"/>
      <c r="D38" s="8"/>
      <c r="E38" s="8"/>
      <c r="F38" s="8"/>
      <c r="G38" s="8"/>
      <c r="H38" s="8"/>
      <c r="I38" s="8"/>
      <c r="J38" s="8"/>
      <c r="M38" s="34" t="s">
        <v>3704</v>
      </c>
      <c r="N38" s="35"/>
      <c r="O38" s="8"/>
      <c r="P38" s="38">
        <v>48440</v>
      </c>
      <c r="Q38" s="38">
        <v>72373</v>
      </c>
      <c r="R38" s="38">
        <v>101327</v>
      </c>
      <c r="S38" s="38">
        <v>207881</v>
      </c>
      <c r="T38" s="38">
        <v>211133</v>
      </c>
      <c r="U38" s="38">
        <v>155248</v>
      </c>
      <c r="V38" s="38">
        <v>80260</v>
      </c>
      <c r="W38" s="38">
        <v>56726</v>
      </c>
      <c r="X38" s="38">
        <v>57720</v>
      </c>
      <c r="Y38" s="38">
        <f ca="1">Y22*Y29/1000000</f>
        <v>43123.654999999999</v>
      </c>
      <c r="Z38" s="38">
        <v>54884</v>
      </c>
      <c r="AA38" s="38">
        <f>31818.70937+AA40</f>
        <v>33884.515370000001</v>
      </c>
      <c r="AB38" s="38">
        <f>31818.70937+AB40</f>
        <v>37746.704260999999</v>
      </c>
      <c r="AC38" s="38">
        <v>92012</v>
      </c>
      <c r="AD38" s="38">
        <v>88742</v>
      </c>
      <c r="AE38" s="38">
        <v>220737</v>
      </c>
      <c r="AF38" s="38">
        <v>221478</v>
      </c>
      <c r="AG38" s="38">
        <v>138144</v>
      </c>
      <c r="AH38" s="38">
        <v>83620</v>
      </c>
      <c r="AI38" s="38">
        <v>50822</v>
      </c>
      <c r="AJ38" s="38">
        <v>49372</v>
      </c>
      <c r="AK38" s="38">
        <v>43413</v>
      </c>
      <c r="AL38" s="119">
        <f>39511+AL40</f>
        <v>42739</v>
      </c>
      <c r="AM38" s="119">
        <f t="shared" ref="AM38:AN38" si="19">39511+AM40</f>
        <v>41591</v>
      </c>
      <c r="AN38" s="119">
        <f t="shared" si="19"/>
        <v>45442</v>
      </c>
      <c r="AO38" s="119">
        <f>74643+AO40</f>
        <v>85702</v>
      </c>
      <c r="AP38" s="87"/>
    </row>
    <row r="39" spans="1:42" ht="20.399999999999999" x14ac:dyDescent="0.3">
      <c r="A39" s="34"/>
      <c r="B39" s="96"/>
      <c r="C39" s="79"/>
      <c r="D39" s="79"/>
      <c r="E39" s="79"/>
      <c r="F39" s="79"/>
      <c r="G39" s="79"/>
      <c r="H39" s="79"/>
      <c r="I39" s="79"/>
      <c r="J39" s="79"/>
      <c r="M39" s="34" t="s">
        <v>3705</v>
      </c>
      <c r="N39" s="35"/>
      <c r="O39" s="8"/>
      <c r="P39" s="38">
        <v>16188</v>
      </c>
      <c r="Q39" s="38">
        <v>77968</v>
      </c>
      <c r="R39" s="38">
        <v>193887</v>
      </c>
      <c r="S39" s="38">
        <v>206041</v>
      </c>
      <c r="T39" s="38">
        <v>212822</v>
      </c>
      <c r="U39" s="38">
        <v>190431</v>
      </c>
      <c r="V39" s="38">
        <v>144682</v>
      </c>
      <c r="W39" s="38">
        <v>119192</v>
      </c>
      <c r="X39" s="38">
        <v>143109</v>
      </c>
      <c r="Y39" s="38">
        <f ca="1">Y25*Y30/1000000</f>
        <v>307793.11274800001</v>
      </c>
      <c r="Z39" s="38">
        <v>131514</v>
      </c>
      <c r="AA39" s="38">
        <f>250197.699665+AA41</f>
        <v>263144.72566499998</v>
      </c>
      <c r="AB39" s="38">
        <f>250197.699665+AB41</f>
        <v>290903.59302500001</v>
      </c>
      <c r="AC39" s="38">
        <v>226082</v>
      </c>
      <c r="AD39" s="38">
        <v>416621</v>
      </c>
      <c r="AE39" s="38">
        <v>435187</v>
      </c>
      <c r="AF39" s="38">
        <v>382851</v>
      </c>
      <c r="AG39" s="38">
        <v>390586</v>
      </c>
      <c r="AH39" s="38">
        <v>329161</v>
      </c>
      <c r="AI39" s="38">
        <v>259904</v>
      </c>
      <c r="AJ39" s="38">
        <v>173937</v>
      </c>
      <c r="AK39" s="38">
        <v>308008</v>
      </c>
      <c r="AL39" s="119">
        <f>249099+AL41</f>
        <v>265394</v>
      </c>
      <c r="AM39" s="119">
        <f t="shared" ref="AM39:AN39" si="20">249099+AM41</f>
        <v>262037</v>
      </c>
      <c r="AN39" s="119">
        <f t="shared" si="20"/>
        <v>289803</v>
      </c>
      <c r="AO39" s="119">
        <f>307884+AO41</f>
        <v>352031</v>
      </c>
      <c r="AP39" s="38"/>
    </row>
    <row r="40" spans="1:42" ht="20.399999999999999" x14ac:dyDescent="0.3">
      <c r="A40" s="34"/>
      <c r="B40" s="96"/>
      <c r="C40" s="79"/>
      <c r="D40" s="79"/>
      <c r="E40" s="79"/>
      <c r="F40" s="79"/>
      <c r="G40" s="79"/>
      <c r="H40" s="79"/>
      <c r="I40" s="79"/>
      <c r="J40" s="79"/>
      <c r="M40" s="34" t="s">
        <v>3706</v>
      </c>
      <c r="N40" s="35"/>
      <c r="O40" s="8"/>
      <c r="P40" s="38">
        <f>P25*P31/1000000</f>
        <v>0</v>
      </c>
      <c r="Q40" s="38">
        <f>Q25*Q31/1000000</f>
        <v>0</v>
      </c>
      <c r="R40" s="38">
        <f>R23*R31/1000000</f>
        <v>0</v>
      </c>
      <c r="S40" s="38">
        <f>R25*S31/1000000</f>
        <v>0</v>
      </c>
      <c r="T40" s="38">
        <f>T23*T31/1000000</f>
        <v>0</v>
      </c>
      <c r="U40" s="38">
        <f>U25*U31/1000000</f>
        <v>0</v>
      </c>
      <c r="V40" s="38"/>
      <c r="W40" s="38">
        <f>W25*W31/1000000</f>
        <v>0</v>
      </c>
      <c r="X40" s="38">
        <v>0</v>
      </c>
      <c r="Y40" s="38">
        <f>Y23*Y31/1000000</f>
        <v>0</v>
      </c>
      <c r="Z40" s="38">
        <f>Y25*Z31/1000000</f>
        <v>0</v>
      </c>
      <c r="AA40" s="38">
        <v>2065.806</v>
      </c>
      <c r="AB40" s="38">
        <v>5927.9948910000003</v>
      </c>
      <c r="AC40" s="38">
        <f t="shared" ref="AC40:AK40" si="21">AC25*AC31/1000000</f>
        <v>0</v>
      </c>
      <c r="AD40" s="38">
        <f t="shared" si="21"/>
        <v>0</v>
      </c>
      <c r="AE40" s="38">
        <f t="shared" si="21"/>
        <v>0</v>
      </c>
      <c r="AF40" s="38">
        <f t="shared" si="21"/>
        <v>0</v>
      </c>
      <c r="AG40" s="38">
        <f t="shared" si="21"/>
        <v>0</v>
      </c>
      <c r="AH40" s="38">
        <f t="shared" si="21"/>
        <v>0</v>
      </c>
      <c r="AI40" s="38">
        <f t="shared" si="21"/>
        <v>0</v>
      </c>
      <c r="AJ40" s="38">
        <f t="shared" si="21"/>
        <v>0</v>
      </c>
      <c r="AK40" s="38">
        <f t="shared" si="21"/>
        <v>0</v>
      </c>
      <c r="AL40" s="38">
        <v>3228</v>
      </c>
      <c r="AM40" s="38">
        <v>2080</v>
      </c>
      <c r="AN40" s="38">
        <v>5931</v>
      </c>
      <c r="AO40" s="38">
        <v>11059</v>
      </c>
      <c r="AP40" s="38"/>
    </row>
    <row r="41" spans="1:42" ht="20.399999999999999" x14ac:dyDescent="0.3">
      <c r="A41" s="34"/>
      <c r="B41" s="96"/>
      <c r="C41" s="79"/>
      <c r="D41" s="79"/>
      <c r="E41" s="79"/>
      <c r="F41" s="79"/>
      <c r="G41" s="79"/>
      <c r="H41" s="79"/>
      <c r="I41" s="79"/>
      <c r="J41" s="79"/>
      <c r="M41" s="34" t="s">
        <v>3707</v>
      </c>
      <c r="N41" s="35"/>
      <c r="O41" s="8"/>
      <c r="P41" s="38">
        <f>P24*P32/1000000</f>
        <v>0</v>
      </c>
      <c r="Q41" s="38">
        <f>Q24*Q32/1000000</f>
        <v>0</v>
      </c>
      <c r="R41" s="38">
        <f>R24*R32/1000000</f>
        <v>0</v>
      </c>
      <c r="S41" s="38">
        <f>S24*S32/1000000</f>
        <v>0</v>
      </c>
      <c r="T41" s="38">
        <f>T24*T32/1000000</f>
        <v>0</v>
      </c>
      <c r="U41" s="38">
        <f>U24*U32/1000000</f>
        <v>0</v>
      </c>
      <c r="V41" s="38"/>
      <c r="W41" s="38">
        <f>W24*W32/1000000</f>
        <v>0</v>
      </c>
      <c r="X41" s="38">
        <f>X24*X32/1000000</f>
        <v>0</v>
      </c>
      <c r="Y41" s="38">
        <f>Y24*Y32/1000000</f>
        <v>0</v>
      </c>
      <c r="Z41" s="38">
        <f>Z24*Z32/1000000</f>
        <v>0</v>
      </c>
      <c r="AA41" s="38">
        <v>12947.026</v>
      </c>
      <c r="AB41" s="38">
        <v>40705.893360000002</v>
      </c>
      <c r="AC41" s="38">
        <f t="shared" ref="AC41:AK41" si="22">AC24*AC32/1000000</f>
        <v>0</v>
      </c>
      <c r="AD41" s="38">
        <f t="shared" si="22"/>
        <v>0</v>
      </c>
      <c r="AE41" s="38">
        <f t="shared" si="22"/>
        <v>0</v>
      </c>
      <c r="AF41" s="38">
        <f t="shared" si="22"/>
        <v>0</v>
      </c>
      <c r="AG41" s="38">
        <f t="shared" si="22"/>
        <v>0</v>
      </c>
      <c r="AH41" s="38">
        <f t="shared" si="22"/>
        <v>0</v>
      </c>
      <c r="AI41" s="38">
        <f t="shared" si="22"/>
        <v>0</v>
      </c>
      <c r="AJ41" s="38">
        <f t="shared" si="22"/>
        <v>0</v>
      </c>
      <c r="AK41" s="38">
        <f t="shared" si="22"/>
        <v>0</v>
      </c>
      <c r="AL41" s="38">
        <v>16295</v>
      </c>
      <c r="AM41" s="38">
        <v>12938</v>
      </c>
      <c r="AN41" s="38">
        <v>40704</v>
      </c>
      <c r="AO41" s="38">
        <v>44147</v>
      </c>
    </row>
    <row r="42" spans="1:42" ht="19.2" thickBot="1" x14ac:dyDescent="0.35">
      <c r="A42" s="2" t="s">
        <v>26</v>
      </c>
      <c r="B42" s="2" t="s">
        <v>23</v>
      </c>
      <c r="C42" s="2" t="s">
        <v>8</v>
      </c>
      <c r="D42" s="2" t="s">
        <v>9</v>
      </c>
      <c r="E42" s="2" t="s">
        <v>2</v>
      </c>
      <c r="F42" s="2" t="s">
        <v>542</v>
      </c>
      <c r="G42" s="2" t="s">
        <v>24</v>
      </c>
      <c r="H42" s="2" t="s">
        <v>25</v>
      </c>
      <c r="I42" s="2" t="s">
        <v>3</v>
      </c>
      <c r="J42" s="2" t="s">
        <v>4</v>
      </c>
      <c r="P42" s="148">
        <f t="shared" ref="P42" si="23">SUM(P38:P41)</f>
        <v>64628</v>
      </c>
      <c r="Q42" s="148">
        <f t="shared" ref="Q42" si="24">SUM(Q38:Q41)</f>
        <v>150341</v>
      </c>
      <c r="R42" s="148">
        <f>SUM(R38:R41)</f>
        <v>295214</v>
      </c>
      <c r="S42" s="148">
        <f t="shared" ref="S42" si="25">SUM(S38:S41)</f>
        <v>413922</v>
      </c>
      <c r="T42" s="148">
        <f t="shared" ref="T42" si="26">SUM(T38:T41)</f>
        <v>423955</v>
      </c>
      <c r="U42" s="148">
        <f t="shared" ref="U42" si="27">SUM(U38:U41)</f>
        <v>345679</v>
      </c>
      <c r="V42" s="148">
        <f t="shared" ref="V42" si="28">SUM(V38:V41)</f>
        <v>224942</v>
      </c>
      <c r="W42" s="148">
        <f t="shared" ref="W42" si="29">SUM(W38:W41)</f>
        <v>175918</v>
      </c>
      <c r="X42" s="148">
        <f t="shared" ref="X42" si="30">SUM(X38:X41)</f>
        <v>200829</v>
      </c>
      <c r="Y42" s="148">
        <f t="shared" ref="Y42" ca="1" si="31">SUM(Y38:Y41)</f>
        <v>350916.76774799998</v>
      </c>
      <c r="Z42" s="148">
        <f t="shared" ref="Z42" si="32">SUM(Z38:Z41)</f>
        <v>186398</v>
      </c>
      <c r="AA42" s="148">
        <f>SUM(AA38:AA39)</f>
        <v>297029.24103499996</v>
      </c>
      <c r="AB42" s="148">
        <f>SUM(AB38:AB39)</f>
        <v>328650.29728599999</v>
      </c>
      <c r="AC42" s="148">
        <f t="shared" ref="AC42:AK42" si="33">SUM(AC38:AC41)</f>
        <v>318094</v>
      </c>
      <c r="AD42" s="148">
        <f t="shared" si="33"/>
        <v>505363</v>
      </c>
      <c r="AE42" s="148">
        <f t="shared" si="33"/>
        <v>655924</v>
      </c>
      <c r="AF42" s="148">
        <f t="shared" si="33"/>
        <v>604329</v>
      </c>
      <c r="AG42" s="148">
        <f t="shared" si="33"/>
        <v>528730</v>
      </c>
      <c r="AH42" s="148">
        <f t="shared" si="33"/>
        <v>412781</v>
      </c>
      <c r="AI42" s="148">
        <f t="shared" si="33"/>
        <v>310726</v>
      </c>
      <c r="AJ42" s="148">
        <f t="shared" si="33"/>
        <v>223309</v>
      </c>
      <c r="AK42" s="148">
        <f t="shared" si="33"/>
        <v>351421</v>
      </c>
      <c r="AL42" s="148">
        <f>SUM(AL38:AL39)</f>
        <v>308133</v>
      </c>
      <c r="AM42" s="148">
        <f t="shared" ref="AM42:AO42" si="34">SUM(AM38:AM39)</f>
        <v>303628</v>
      </c>
      <c r="AN42" s="148">
        <f t="shared" si="34"/>
        <v>335245</v>
      </c>
      <c r="AO42" s="148">
        <f t="shared" si="34"/>
        <v>437733</v>
      </c>
    </row>
    <row r="43" spans="1:42" ht="21" thickTop="1" x14ac:dyDescent="0.3">
      <c r="A43" s="91" t="s">
        <v>3688</v>
      </c>
      <c r="B43" s="30"/>
      <c r="C43" s="38">
        <v>236201</v>
      </c>
      <c r="D43" s="38">
        <v>234557</v>
      </c>
      <c r="E43" s="38">
        <v>260278</v>
      </c>
      <c r="F43" s="38">
        <v>169489</v>
      </c>
      <c r="G43" s="39">
        <f>G$50*G54</f>
        <v>268160.48286501324</v>
      </c>
      <c r="H43" s="38"/>
      <c r="I43" s="38">
        <f>G54/G56*I45</f>
        <v>342158.46442524286</v>
      </c>
      <c r="J43" s="38">
        <f>J54/J56*J45</f>
        <v>746139.95357529575</v>
      </c>
    </row>
    <row r="44" spans="1:42" ht="20.399999999999999" x14ac:dyDescent="0.3">
      <c r="A44" s="91" t="s">
        <v>3689</v>
      </c>
      <c r="B44" s="41"/>
      <c r="C44" s="39">
        <v>237506</v>
      </c>
      <c r="D44" s="39">
        <v>221606</v>
      </c>
      <c r="E44" s="39">
        <v>221969</v>
      </c>
      <c r="F44" s="39">
        <v>111191</v>
      </c>
      <c r="G44" s="39">
        <f t="shared" ref="G44:G49" si="35">G$50*G55</f>
        <v>175923.11153079954</v>
      </c>
      <c r="H44" s="39"/>
      <c r="I44" s="38">
        <f>E44</f>
        <v>221969</v>
      </c>
      <c r="J44" s="39">
        <f>I44</f>
        <v>221969</v>
      </c>
      <c r="AB44">
        <f>SUM(AH39:AM39)*10^6/SUM(AH25:AM25)</f>
        <v>591.23325205640606</v>
      </c>
    </row>
    <row r="45" spans="1:42" ht="20.399999999999999" x14ac:dyDescent="0.3">
      <c r="A45" s="91" t="s">
        <v>3690</v>
      </c>
      <c r="B45" s="40"/>
      <c r="C45" s="38">
        <v>210242</v>
      </c>
      <c r="D45" s="38">
        <v>228147</v>
      </c>
      <c r="E45" s="38">
        <v>335451</v>
      </c>
      <c r="F45" s="38">
        <v>402539</v>
      </c>
      <c r="G45" s="39">
        <f t="shared" si="35"/>
        <v>636885.30000176746</v>
      </c>
      <c r="H45" s="39"/>
      <c r="I45" s="38">
        <f>I63*I37</f>
        <v>812631.65226812847</v>
      </c>
      <c r="J45" s="39">
        <f>J63*J37</f>
        <v>1772093.9457560431</v>
      </c>
    </row>
    <row r="46" spans="1:42" ht="20.399999999999999" x14ac:dyDescent="0.3">
      <c r="A46" s="91" t="s">
        <v>3691</v>
      </c>
      <c r="B46" s="40"/>
      <c r="C46" s="39">
        <v>0</v>
      </c>
      <c r="D46" s="39">
        <v>4393</v>
      </c>
      <c r="E46" s="39">
        <v>6430</v>
      </c>
      <c r="F46" s="39">
        <v>1656</v>
      </c>
      <c r="G46" s="39">
        <f t="shared" si="35"/>
        <v>2620.0742208902166</v>
      </c>
      <c r="H46" s="39"/>
      <c r="I46" s="38">
        <f>I45*F57/F56</f>
        <v>3343.0748726359952</v>
      </c>
      <c r="J46" s="38">
        <f>J45*G57/G56</f>
        <v>7290.1944263090218</v>
      </c>
    </row>
    <row r="47" spans="1:42" ht="20.399999999999999" x14ac:dyDescent="0.3">
      <c r="A47" s="91" t="s">
        <v>3692</v>
      </c>
      <c r="B47" s="40"/>
      <c r="C47" s="39">
        <v>61911</v>
      </c>
      <c r="D47" s="39">
        <v>71197</v>
      </c>
      <c r="E47" s="39">
        <v>111230</v>
      </c>
      <c r="F47" s="39">
        <v>81188</v>
      </c>
      <c r="G47" s="39">
        <f t="shared" si="35"/>
        <v>128453.25232224329</v>
      </c>
      <c r="H47" s="39"/>
      <c r="I47" s="38">
        <f>I45*F58/F56</f>
        <v>163899.49442003088</v>
      </c>
      <c r="J47" s="38">
        <f>(J21*1000/D14*مفروضات!C12)/10^6</f>
        <v>163899.49442003088</v>
      </c>
    </row>
    <row r="48" spans="1:42" ht="20.399999999999999" x14ac:dyDescent="0.3">
      <c r="A48" s="91" t="s">
        <v>3693</v>
      </c>
      <c r="B48" s="40"/>
      <c r="C48" s="39">
        <v>8904</v>
      </c>
      <c r="D48" s="39">
        <v>16949</v>
      </c>
      <c r="E48" s="39">
        <v>64975</v>
      </c>
      <c r="F48" s="39">
        <v>26059</v>
      </c>
      <c r="G48" s="39">
        <f t="shared" si="35"/>
        <v>41229.779059286324</v>
      </c>
      <c r="H48" s="39"/>
      <c r="I48" s="38">
        <f>I45*F59/F56</f>
        <v>52606.997648563643</v>
      </c>
      <c r="J48" s="38">
        <f>J45*G59/G56</f>
        <v>114719.3095140017</v>
      </c>
    </row>
    <row r="49" spans="1:18" ht="20.399999999999999" x14ac:dyDescent="0.3">
      <c r="A49" s="92" t="s">
        <v>539</v>
      </c>
      <c r="B49" s="40"/>
      <c r="C49" s="39">
        <v>0</v>
      </c>
      <c r="D49" s="39">
        <v>1090</v>
      </c>
      <c r="E49" s="39"/>
      <c r="F49" s="39"/>
      <c r="G49" s="39">
        <f t="shared" si="35"/>
        <v>0</v>
      </c>
      <c r="H49" s="39"/>
      <c r="I49" s="38"/>
      <c r="J49" s="39"/>
    </row>
    <row r="50" spans="1:18" ht="20.399999999999999" x14ac:dyDescent="0.3">
      <c r="A50" s="215" t="s">
        <v>537</v>
      </c>
      <c r="B50" s="40"/>
      <c r="C50" s="427">
        <f>SUM(C43:C49)</f>
        <v>754764</v>
      </c>
      <c r="D50" s="427">
        <f>SUM(D43:D49)</f>
        <v>777939</v>
      </c>
      <c r="E50" s="427">
        <f>SUM(E43:E48)</f>
        <v>1000333</v>
      </c>
      <c r="F50" s="427">
        <f>SUM(F43:F48)</f>
        <v>792122</v>
      </c>
      <c r="G50" s="427">
        <v>1253272</v>
      </c>
      <c r="H50" s="427"/>
      <c r="I50" s="118">
        <f>SUM(I43:I49)</f>
        <v>1596608.683634602</v>
      </c>
      <c r="J50" s="118">
        <f>SUM(J43:J49)</f>
        <v>3026111.8976916801</v>
      </c>
    </row>
    <row r="51" spans="1:18" ht="20.399999999999999" x14ac:dyDescent="0.3">
      <c r="A51" s="34"/>
      <c r="B51" s="96"/>
      <c r="C51" s="79"/>
      <c r="D51" s="189">
        <f>D45/C45</f>
        <v>1.0851637636628266</v>
      </c>
      <c r="E51" s="189">
        <f>E45/D45</f>
        <v>1.4703283409380794</v>
      </c>
      <c r="F51" s="189">
        <f>F45/E45</f>
        <v>1.1999934416651017</v>
      </c>
      <c r="G51" s="79"/>
      <c r="H51" s="79"/>
      <c r="I51" s="189"/>
      <c r="J51" s="79"/>
    </row>
    <row r="52" spans="1:18" ht="20.399999999999999" x14ac:dyDescent="0.3">
      <c r="A52" s="34"/>
      <c r="B52" s="96"/>
      <c r="C52" s="79"/>
      <c r="D52" s="79"/>
      <c r="E52" s="79"/>
      <c r="F52" s="79"/>
      <c r="G52" s="79"/>
      <c r="H52" s="79"/>
      <c r="I52" s="79"/>
      <c r="J52" s="79"/>
    </row>
    <row r="53" spans="1:18" ht="19.2" thickBot="1" x14ac:dyDescent="0.35">
      <c r="A53" s="2" t="s">
        <v>575</v>
      </c>
      <c r="B53" s="2" t="s">
        <v>23</v>
      </c>
      <c r="C53" s="2" t="s">
        <v>8</v>
      </c>
      <c r="D53" s="2" t="s">
        <v>9</v>
      </c>
      <c r="E53" s="2" t="s">
        <v>2</v>
      </c>
      <c r="F53" s="2" t="s">
        <v>542</v>
      </c>
      <c r="G53" s="2" t="s">
        <v>24</v>
      </c>
      <c r="H53" s="2" t="s">
        <v>25</v>
      </c>
      <c r="I53" s="2" t="s">
        <v>3</v>
      </c>
      <c r="J53" s="2" t="s">
        <v>4</v>
      </c>
    </row>
    <row r="54" spans="1:18" ht="21" thickTop="1" x14ac:dyDescent="0.3">
      <c r="A54" s="91" t="s">
        <v>3688</v>
      </c>
      <c r="B54" s="30"/>
      <c r="C54" s="143">
        <f t="shared" ref="C54" si="36">C43/C$50</f>
        <v>0.31294682841258992</v>
      </c>
      <c r="D54" s="143">
        <f t="shared" ref="D54" si="37">D43/D$50</f>
        <v>0.30151078683547167</v>
      </c>
      <c r="E54" s="143">
        <f>E43/E$50</f>
        <v>0.26019135627835932</v>
      </c>
      <c r="F54" s="143">
        <f t="shared" ref="F54:F59" si="38">F43/$F$50</f>
        <v>0.21396830286243787</v>
      </c>
      <c r="G54" s="143">
        <f>F54</f>
        <v>0.21396830286243787</v>
      </c>
      <c r="H54" s="143">
        <f t="shared" ref="H54:I54" si="39">G54</f>
        <v>0.21396830286243787</v>
      </c>
      <c r="I54" s="143">
        <f t="shared" si="39"/>
        <v>0.21396830286243787</v>
      </c>
      <c r="J54" s="143">
        <f>I54</f>
        <v>0.21396830286243787</v>
      </c>
    </row>
    <row r="55" spans="1:18" ht="20.399999999999999" x14ac:dyDescent="0.3">
      <c r="A55" s="91" t="s">
        <v>3689</v>
      </c>
      <c r="B55" s="41"/>
      <c r="C55" s="428">
        <f t="shared" ref="C55:D55" si="40">C44/C$50</f>
        <v>0.31467584569481322</v>
      </c>
      <c r="D55" s="428">
        <f t="shared" si="40"/>
        <v>0.28486295197952538</v>
      </c>
      <c r="E55" s="428">
        <f>E44/$E$50</f>
        <v>0.22189510892872674</v>
      </c>
      <c r="F55" s="428">
        <f t="shared" si="38"/>
        <v>0.14037105395381014</v>
      </c>
      <c r="G55" s="428">
        <f t="shared" ref="G55:I60" si="41">F55</f>
        <v>0.14037105395381014</v>
      </c>
      <c r="H55" s="428">
        <f t="shared" si="41"/>
        <v>0.14037105395381014</v>
      </c>
      <c r="I55" s="428">
        <f t="shared" si="41"/>
        <v>0.14037105395381014</v>
      </c>
      <c r="J55" s="428">
        <f t="shared" ref="J55" si="42">I55</f>
        <v>0.14037105395381014</v>
      </c>
      <c r="O55" t="s">
        <v>671</v>
      </c>
      <c r="P55" s="438">
        <f>5632065052+676616425</f>
        <v>6308681477</v>
      </c>
      <c r="Q55" s="438">
        <f>R55*1000000/P55</f>
        <v>771.31156767704408</v>
      </c>
      <c r="R55" s="438">
        <v>4865959</v>
      </c>
    </row>
    <row r="56" spans="1:18" ht="20.399999999999999" x14ac:dyDescent="0.3">
      <c r="A56" s="91" t="s">
        <v>3690</v>
      </c>
      <c r="B56" s="40"/>
      <c r="C56" s="143">
        <f t="shared" ref="C56:D56" si="43">C45/C$50</f>
        <v>0.27855329612965113</v>
      </c>
      <c r="D56" s="143">
        <f t="shared" si="43"/>
        <v>0.29327106624041216</v>
      </c>
      <c r="E56" s="143">
        <f>E45/$E$50</f>
        <v>0.3353393320024432</v>
      </c>
      <c r="F56" s="143">
        <f t="shared" si="38"/>
        <v>0.50817803318175736</v>
      </c>
      <c r="G56" s="143">
        <f t="shared" si="41"/>
        <v>0.50817803318175736</v>
      </c>
      <c r="H56" s="143">
        <f t="shared" si="41"/>
        <v>0.50817803318175736</v>
      </c>
      <c r="I56" s="143">
        <f t="shared" si="41"/>
        <v>0.50817803318175736</v>
      </c>
      <c r="J56" s="143">
        <f t="shared" ref="J56" si="44">I56</f>
        <v>0.50817803318175736</v>
      </c>
    </row>
    <row r="57" spans="1:18" ht="20.399999999999999" x14ac:dyDescent="0.3">
      <c r="A57" s="91" t="s">
        <v>3691</v>
      </c>
      <c r="B57" s="40"/>
      <c r="C57" s="428">
        <f t="shared" ref="C57:D57" si="45">C46/C$50</f>
        <v>0</v>
      </c>
      <c r="D57" s="428">
        <f t="shared" si="45"/>
        <v>5.6469723204518605E-3</v>
      </c>
      <c r="E57" s="428">
        <f>E46/$E$50</f>
        <v>6.427859522778915E-3</v>
      </c>
      <c r="F57" s="428">
        <f t="shared" si="38"/>
        <v>2.0905870560342979E-3</v>
      </c>
      <c r="G57" s="428">
        <f t="shared" si="41"/>
        <v>2.0905870560342979E-3</v>
      </c>
      <c r="H57" s="428">
        <f t="shared" si="41"/>
        <v>2.0905870560342979E-3</v>
      </c>
      <c r="I57" s="428">
        <f t="shared" si="41"/>
        <v>2.0905870560342979E-3</v>
      </c>
      <c r="J57" s="428">
        <f t="shared" ref="J57" si="46">I57</f>
        <v>2.0905870560342979E-3</v>
      </c>
    </row>
    <row r="58" spans="1:18" ht="20.399999999999999" x14ac:dyDescent="0.3">
      <c r="A58" s="91" t="s">
        <v>3692</v>
      </c>
      <c r="B58" s="40"/>
      <c r="C58" s="428">
        <f t="shared" ref="C58:D58" si="47">C47/C$50</f>
        <v>8.2026964720097933E-2</v>
      </c>
      <c r="D58" s="428">
        <f t="shared" si="47"/>
        <v>9.152002920537472E-2</v>
      </c>
      <c r="E58" s="428">
        <f>E47/$E$50</f>
        <v>0.11119297274007756</v>
      </c>
      <c r="F58" s="428">
        <f t="shared" si="38"/>
        <v>0.10249431274475397</v>
      </c>
      <c r="G58" s="428">
        <f t="shared" si="41"/>
        <v>0.10249431274475397</v>
      </c>
      <c r="H58" s="428">
        <f t="shared" si="41"/>
        <v>0.10249431274475397</v>
      </c>
      <c r="I58" s="428">
        <f t="shared" si="41"/>
        <v>0.10249431274475397</v>
      </c>
      <c r="J58" s="428">
        <f t="shared" ref="J58" si="48">I58</f>
        <v>0.10249431274475397</v>
      </c>
    </row>
    <row r="59" spans="1:18" ht="20.399999999999999" x14ac:dyDescent="0.3">
      <c r="A59" s="91" t="s">
        <v>3693</v>
      </c>
      <c r="B59" s="40"/>
      <c r="C59" s="428">
        <f t="shared" ref="C59" si="49">C48/C$50</f>
        <v>1.179706504284783E-2</v>
      </c>
      <c r="D59" s="428">
        <f t="shared" ref="D59" si="50">D48/D$50</f>
        <v>2.1787055283254857E-2</v>
      </c>
      <c r="E59" s="428">
        <f>E48/$E$50</f>
        <v>6.495337052761431E-2</v>
      </c>
      <c r="F59" s="428">
        <f t="shared" si="38"/>
        <v>3.2897710201206382E-2</v>
      </c>
      <c r="G59" s="428">
        <f t="shared" si="41"/>
        <v>3.2897710201206382E-2</v>
      </c>
      <c r="H59" s="428">
        <f t="shared" si="41"/>
        <v>3.2897710201206382E-2</v>
      </c>
      <c r="I59" s="428">
        <f t="shared" si="41"/>
        <v>3.2897710201206382E-2</v>
      </c>
      <c r="J59" s="428">
        <f t="shared" ref="J59" si="51">I59</f>
        <v>3.2897710201206382E-2</v>
      </c>
    </row>
    <row r="60" spans="1:18" ht="20.399999999999999" x14ac:dyDescent="0.3">
      <c r="A60" s="92" t="s">
        <v>539</v>
      </c>
      <c r="B60" s="40"/>
      <c r="C60" s="428">
        <f t="shared" ref="C60:D60" si="52">C49/C$50</f>
        <v>0</v>
      </c>
      <c r="D60" s="428">
        <f t="shared" si="52"/>
        <v>1.4011381355093393E-3</v>
      </c>
      <c r="E60" s="428"/>
      <c r="F60" s="428"/>
      <c r="G60" s="428">
        <f t="shared" si="41"/>
        <v>0</v>
      </c>
      <c r="H60" s="428">
        <f t="shared" si="41"/>
        <v>0</v>
      </c>
      <c r="I60" s="428">
        <f t="shared" si="41"/>
        <v>0</v>
      </c>
      <c r="J60" s="428">
        <f t="shared" ref="J60" si="53">I60</f>
        <v>0</v>
      </c>
    </row>
    <row r="61" spans="1:18" ht="20.399999999999999" x14ac:dyDescent="0.3">
      <c r="A61" s="215" t="s">
        <v>537</v>
      </c>
      <c r="B61" s="40"/>
      <c r="C61" s="429">
        <f t="shared" ref="C61:D61" si="54">C50/C$50</f>
        <v>1</v>
      </c>
      <c r="D61" s="429">
        <f t="shared" si="54"/>
        <v>1</v>
      </c>
      <c r="E61" s="429">
        <f>E50/$E$50</f>
        <v>1</v>
      </c>
      <c r="F61" s="429">
        <f>F50/$F$50</f>
        <v>1</v>
      </c>
      <c r="G61" s="429">
        <f>G50/$G$50</f>
        <v>1</v>
      </c>
      <c r="H61" s="427"/>
      <c r="I61" s="118"/>
      <c r="J61" s="427"/>
    </row>
    <row r="62" spans="1:18" ht="20.399999999999999" x14ac:dyDescent="0.3">
      <c r="A62" s="34"/>
      <c r="B62" s="96"/>
      <c r="C62" s="79"/>
      <c r="D62" s="79"/>
      <c r="E62" s="79"/>
      <c r="F62" s="79"/>
      <c r="G62" s="79"/>
      <c r="H62" s="79"/>
      <c r="I62" s="79"/>
      <c r="J62" s="79"/>
    </row>
    <row r="63" spans="1:18" ht="20.399999999999999" x14ac:dyDescent="0.3">
      <c r="A63" s="34" t="s">
        <v>3712</v>
      </c>
      <c r="B63" s="96"/>
      <c r="C63" s="81">
        <f t="shared" ref="C63:E63" si="55">C45/C37</f>
        <v>0.10992361782456411</v>
      </c>
      <c r="D63" s="81">
        <f t="shared" si="55"/>
        <v>0.11164548971247788</v>
      </c>
      <c r="E63" s="81">
        <f t="shared" si="55"/>
        <v>0.10559575565822522</v>
      </c>
      <c r="F63" s="81">
        <f>F45/F37</f>
        <v>0.13154680128782462</v>
      </c>
      <c r="G63" s="81">
        <f>G45/G37</f>
        <v>0.16700339075362708</v>
      </c>
      <c r="H63" s="81"/>
      <c r="I63" s="81">
        <f>G63</f>
        <v>0.16700339075362708</v>
      </c>
      <c r="J63" s="81">
        <f>I63</f>
        <v>0.16700339075362708</v>
      </c>
    </row>
    <row r="64" spans="1:18" ht="20.399999999999999" x14ac:dyDescent="0.3">
      <c r="A64" s="34" t="s">
        <v>3742</v>
      </c>
      <c r="B64" s="96"/>
      <c r="C64" s="39">
        <f>C45*1000000/C21</f>
        <v>58680.592382536663</v>
      </c>
      <c r="D64" s="39">
        <f t="shared" ref="D64:G64" si="56">D45*1000000/D21</f>
        <v>69396.912671285478</v>
      </c>
      <c r="E64" s="39">
        <f t="shared" si="56"/>
        <v>60531.775794363282</v>
      </c>
      <c r="F64" s="39">
        <f t="shared" si="56"/>
        <v>110166.85445672751</v>
      </c>
      <c r="G64" s="39">
        <f t="shared" si="56"/>
        <v>136604.50292675145</v>
      </c>
      <c r="H64" s="39"/>
      <c r="I64" s="39"/>
      <c r="J64" s="39"/>
    </row>
    <row r="65" spans="1:10" ht="20.399999999999999" x14ac:dyDescent="0.3">
      <c r="A65" s="34"/>
      <c r="B65" s="96"/>
      <c r="C65" s="79"/>
      <c r="D65" s="79"/>
      <c r="E65" s="79"/>
      <c r="F65" s="79"/>
      <c r="G65" s="79"/>
      <c r="H65" s="79"/>
      <c r="I65" s="79"/>
      <c r="J65" s="79"/>
    </row>
    <row r="66" spans="1:10" ht="20.399999999999999" x14ac:dyDescent="0.3">
      <c r="A66" s="34"/>
      <c r="B66" s="8"/>
      <c r="C66" s="8"/>
      <c r="D66" s="8"/>
      <c r="E66" s="8"/>
      <c r="F66" s="8"/>
      <c r="G66" s="8"/>
      <c r="H66" s="8"/>
      <c r="I66" s="8"/>
      <c r="J66" s="8"/>
    </row>
    <row r="68" spans="1:10" ht="19.2" thickBot="1" x14ac:dyDescent="0.35">
      <c r="A68" s="2" t="s">
        <v>3653</v>
      </c>
      <c r="B68" s="2" t="s">
        <v>23</v>
      </c>
      <c r="C68" s="2" t="s">
        <v>8</v>
      </c>
      <c r="D68" s="2" t="s">
        <v>9</v>
      </c>
      <c r="E68" s="2" t="s">
        <v>2</v>
      </c>
      <c r="F68" s="2" t="s">
        <v>542</v>
      </c>
      <c r="G68" s="2" t="s">
        <v>24</v>
      </c>
      <c r="H68" s="2" t="s">
        <v>25</v>
      </c>
      <c r="I68" s="2" t="s">
        <v>3</v>
      </c>
      <c r="J68" s="2" t="s">
        <v>4</v>
      </c>
    </row>
    <row r="69" spans="1:10" ht="21" thickTop="1" x14ac:dyDescent="0.3">
      <c r="A69" s="100" t="s">
        <v>3677</v>
      </c>
      <c r="B69" s="37"/>
      <c r="C69" s="30"/>
      <c r="D69" s="30"/>
      <c r="E69" s="30"/>
      <c r="F69" s="30"/>
      <c r="G69" s="30"/>
      <c r="H69" s="30"/>
      <c r="I69" s="30"/>
      <c r="J69" s="30"/>
    </row>
    <row r="70" spans="1:10" ht="20.399999999999999" x14ac:dyDescent="0.3">
      <c r="A70" s="91" t="s">
        <v>3678</v>
      </c>
      <c r="B70" s="30"/>
      <c r="C70" s="38">
        <v>434</v>
      </c>
      <c r="D70" s="38">
        <v>500</v>
      </c>
      <c r="E70" s="38">
        <v>400</v>
      </c>
      <c r="F70" s="38">
        <v>0</v>
      </c>
      <c r="G70" s="39"/>
      <c r="H70" s="38"/>
      <c r="I70" s="38">
        <v>0</v>
      </c>
      <c r="J70" s="38"/>
    </row>
    <row r="71" spans="1:10" ht="20.399999999999999" x14ac:dyDescent="0.3">
      <c r="A71" s="91" t="s">
        <v>3679</v>
      </c>
      <c r="B71" s="41"/>
      <c r="C71" s="38">
        <v>878</v>
      </c>
      <c r="D71" s="39">
        <v>870</v>
      </c>
      <c r="E71" s="39">
        <v>1043</v>
      </c>
      <c r="F71" s="39">
        <v>1657</v>
      </c>
      <c r="G71" s="39"/>
      <c r="H71" s="39"/>
      <c r="I71" s="38">
        <f>F71*2</f>
        <v>3314</v>
      </c>
      <c r="J71" s="39">
        <f>I71*I71/E71</f>
        <v>10529.813998082454</v>
      </c>
    </row>
    <row r="72" spans="1:10" ht="20.399999999999999" x14ac:dyDescent="0.3">
      <c r="A72" s="91" t="s">
        <v>3680</v>
      </c>
      <c r="B72" s="40"/>
      <c r="C72" s="39">
        <v>259</v>
      </c>
      <c r="D72" s="38">
        <v>280</v>
      </c>
      <c r="E72" s="38">
        <v>336</v>
      </c>
      <c r="F72" s="38">
        <v>240</v>
      </c>
      <c r="G72" s="39"/>
      <c r="H72" s="39"/>
      <c r="I72" s="38">
        <f>E72*(1+مفروضات!C4)</f>
        <v>487.2</v>
      </c>
      <c r="J72" s="39">
        <v>600</v>
      </c>
    </row>
    <row r="73" spans="1:10" ht="24" customHeight="1" x14ac:dyDescent="0.3">
      <c r="A73" s="91" t="s">
        <v>3681</v>
      </c>
      <c r="B73" s="40"/>
      <c r="C73" s="38">
        <v>0</v>
      </c>
      <c r="D73" s="39">
        <v>1519</v>
      </c>
      <c r="E73" s="39">
        <v>6487</v>
      </c>
      <c r="F73" s="39">
        <v>0</v>
      </c>
      <c r="G73" s="39">
        <v>0</v>
      </c>
      <c r="H73" s="39">
        <v>0</v>
      </c>
      <c r="I73" s="39">
        <v>0</v>
      </c>
      <c r="J73" s="39"/>
    </row>
    <row r="74" spans="1:10" ht="24.75" customHeight="1" x14ac:dyDescent="0.3">
      <c r="A74" s="91" t="s">
        <v>3682</v>
      </c>
      <c r="B74" s="40"/>
      <c r="C74" s="39">
        <v>532</v>
      </c>
      <c r="D74" s="39">
        <v>1239</v>
      </c>
      <c r="E74" s="39">
        <v>1431</v>
      </c>
      <c r="F74" s="39">
        <v>473</v>
      </c>
      <c r="G74" s="39"/>
      <c r="H74" s="39"/>
      <c r="I74" s="38">
        <f>E74*(1+مفروضات!C4)</f>
        <v>2074.9499999999998</v>
      </c>
      <c r="J74" s="39">
        <f>I74*(1+مفروضات!C3)</f>
        <v>3112.4249999999997</v>
      </c>
    </row>
    <row r="75" spans="1:10" ht="24.75" customHeight="1" x14ac:dyDescent="0.3">
      <c r="A75" s="91" t="s">
        <v>3695</v>
      </c>
      <c r="B75" s="40"/>
      <c r="C75" s="39">
        <v>1400</v>
      </c>
      <c r="D75" s="39">
        <v>1400</v>
      </c>
      <c r="E75" s="39">
        <v>0</v>
      </c>
      <c r="F75" s="39">
        <v>0</v>
      </c>
      <c r="G75" s="39">
        <v>0</v>
      </c>
      <c r="H75" s="39">
        <v>0</v>
      </c>
      <c r="I75" s="39">
        <v>0</v>
      </c>
      <c r="J75" s="39"/>
    </row>
    <row r="76" spans="1:10" ht="24.75" customHeight="1" x14ac:dyDescent="0.3">
      <c r="A76" s="91" t="s">
        <v>3683</v>
      </c>
      <c r="B76" s="40"/>
      <c r="C76" s="39">
        <v>0</v>
      </c>
      <c r="D76" s="39">
        <v>365</v>
      </c>
      <c r="E76" s="39">
        <v>499</v>
      </c>
      <c r="F76" s="39">
        <v>275</v>
      </c>
      <c r="G76" s="39"/>
      <c r="H76" s="39"/>
      <c r="I76" s="38">
        <f>F76*2</f>
        <v>550</v>
      </c>
      <c r="J76" s="39"/>
    </row>
    <row r="77" spans="1:10" ht="24.75" customHeight="1" x14ac:dyDescent="0.3">
      <c r="A77" s="91" t="s">
        <v>682</v>
      </c>
      <c r="B77" s="40"/>
      <c r="C77" s="39">
        <v>480</v>
      </c>
      <c r="D77" s="39">
        <v>528</v>
      </c>
      <c r="E77" s="39">
        <v>700</v>
      </c>
      <c r="F77" s="39">
        <v>1000</v>
      </c>
      <c r="G77" s="39"/>
      <c r="H77" s="39"/>
      <c r="I77" s="38">
        <f>F77</f>
        <v>1000</v>
      </c>
      <c r="J77" s="39">
        <v>2000</v>
      </c>
    </row>
    <row r="78" spans="1:10" ht="24.75" customHeight="1" x14ac:dyDescent="0.3">
      <c r="A78" s="426" t="s">
        <v>3684</v>
      </c>
      <c r="B78" s="40"/>
      <c r="C78" s="39">
        <v>652</v>
      </c>
      <c r="D78" s="39">
        <v>979</v>
      </c>
      <c r="E78" s="39">
        <v>1668</v>
      </c>
      <c r="F78" s="39">
        <v>2172</v>
      </c>
      <c r="G78" s="39"/>
      <c r="H78" s="39"/>
      <c r="I78" s="38">
        <f>F78*2</f>
        <v>4344</v>
      </c>
      <c r="J78" s="39">
        <f>I78*(1+مفروضات!C3)</f>
        <v>6516</v>
      </c>
    </row>
    <row r="79" spans="1:10" ht="24.75" customHeight="1" x14ac:dyDescent="0.3">
      <c r="A79" s="215" t="s">
        <v>3694</v>
      </c>
      <c r="B79" s="40"/>
      <c r="C79" s="39">
        <v>273</v>
      </c>
      <c r="D79" s="39">
        <v>365</v>
      </c>
      <c r="E79" s="39">
        <v>0</v>
      </c>
      <c r="F79" s="39">
        <v>0</v>
      </c>
      <c r="G79" s="39">
        <v>0</v>
      </c>
      <c r="H79" s="39">
        <v>0</v>
      </c>
      <c r="I79" s="39">
        <v>0</v>
      </c>
      <c r="J79" s="39">
        <v>0</v>
      </c>
    </row>
    <row r="80" spans="1:10" ht="24.75" customHeight="1" x14ac:dyDescent="0.3">
      <c r="A80" s="215" t="s">
        <v>3685</v>
      </c>
      <c r="B80" s="40"/>
      <c r="C80" s="39">
        <v>0</v>
      </c>
      <c r="D80" s="39">
        <v>0</v>
      </c>
      <c r="E80" s="39">
        <v>694</v>
      </c>
      <c r="F80" s="39">
        <v>0</v>
      </c>
      <c r="G80" s="39"/>
      <c r="H80" s="39"/>
      <c r="I80" s="38">
        <f>E80*(1+مفروضات!C4)</f>
        <v>1006.3</v>
      </c>
      <c r="J80" s="39">
        <f>I80+I80-E80</f>
        <v>1318.6</v>
      </c>
    </row>
    <row r="81" spans="1:11" ht="24.75" customHeight="1" x14ac:dyDescent="0.3">
      <c r="A81" s="215" t="s">
        <v>3686</v>
      </c>
      <c r="B81" s="40"/>
      <c r="C81" s="39">
        <v>0</v>
      </c>
      <c r="D81" s="39">
        <v>0</v>
      </c>
      <c r="E81" s="39">
        <v>0</v>
      </c>
      <c r="F81" s="39">
        <v>3500</v>
      </c>
      <c r="G81" s="39"/>
      <c r="H81" s="39"/>
      <c r="I81" s="38">
        <f>F81</f>
        <v>3500</v>
      </c>
      <c r="J81" s="39">
        <v>0</v>
      </c>
    </row>
    <row r="82" spans="1:11" ht="21.75" customHeight="1" x14ac:dyDescent="0.3">
      <c r="A82" s="215" t="s">
        <v>539</v>
      </c>
      <c r="B82" s="40"/>
      <c r="C82" s="39">
        <v>1052</v>
      </c>
      <c r="D82" s="39">
        <v>843</v>
      </c>
      <c r="E82" s="39">
        <v>2501</v>
      </c>
      <c r="F82" s="39">
        <v>585</v>
      </c>
      <c r="G82" s="39"/>
      <c r="H82" s="39"/>
      <c r="I82" s="39"/>
      <c r="J82" s="39"/>
    </row>
    <row r="83" spans="1:11" ht="21.75" customHeight="1" x14ac:dyDescent="0.3">
      <c r="A83" s="215" t="s">
        <v>537</v>
      </c>
      <c r="B83" s="40"/>
      <c r="C83" s="427">
        <f>SUM(C70:C82)</f>
        <v>5960</v>
      </c>
      <c r="D83" s="427">
        <f t="shared" ref="D83" si="57">SUM(D70:D82)</f>
        <v>8888</v>
      </c>
      <c r="E83" s="427">
        <f>SUM(E70:E82)</f>
        <v>15759</v>
      </c>
      <c r="F83" s="427">
        <f>SUM(F70:F82)</f>
        <v>9902</v>
      </c>
      <c r="G83" s="427">
        <v>10015</v>
      </c>
      <c r="H83" s="427"/>
      <c r="I83" s="118">
        <f>SUM(I70:I82)</f>
        <v>16276.449999999999</v>
      </c>
      <c r="J83" s="118">
        <f>SUM(J70:J82)</f>
        <v>24076.83899808245</v>
      </c>
    </row>
    <row r="84" spans="1:11" ht="21.75" customHeight="1" x14ac:dyDescent="0.3">
      <c r="A84" s="215"/>
      <c r="B84" s="40"/>
      <c r="C84" s="102"/>
      <c r="D84" s="102"/>
      <c r="E84" s="102"/>
      <c r="F84" s="102"/>
      <c r="G84" s="102"/>
      <c r="H84" s="102"/>
      <c r="I84" s="53"/>
      <c r="J84" s="102"/>
    </row>
    <row r="85" spans="1:11" ht="21.75" customHeight="1" x14ac:dyDescent="0.3">
      <c r="A85" s="215"/>
      <c r="B85" s="40"/>
      <c r="C85" s="102"/>
      <c r="D85" s="102"/>
      <c r="E85" s="102"/>
      <c r="F85" s="102"/>
      <c r="G85" s="102"/>
      <c r="H85" s="102"/>
      <c r="I85" s="53"/>
      <c r="J85" s="102"/>
    </row>
    <row r="86" spans="1:11" ht="21.75" customHeight="1" x14ac:dyDescent="0.3">
      <c r="A86" s="215"/>
      <c r="B86" s="40"/>
      <c r="C86" s="102"/>
      <c r="D86" s="102"/>
      <c r="E86" s="102"/>
      <c r="F86" s="102"/>
      <c r="G86" s="102"/>
      <c r="H86" s="102"/>
      <c r="I86" s="53"/>
      <c r="J86" s="102"/>
    </row>
    <row r="87" spans="1:11" ht="20.399999999999999" x14ac:dyDescent="0.3">
      <c r="A87" s="92"/>
      <c r="B87" s="93"/>
      <c r="C87" s="77"/>
      <c r="D87" s="77"/>
      <c r="E87" s="77"/>
      <c r="F87" s="77"/>
      <c r="G87" s="77"/>
      <c r="H87" s="77"/>
      <c r="I87" s="77"/>
      <c r="J87" s="77"/>
      <c r="K87" s="25"/>
    </row>
    <row r="88" spans="1:11" ht="20.399999999999999" x14ac:dyDescent="0.3">
      <c r="A88" s="92"/>
      <c r="B88" s="93"/>
      <c r="C88" s="77"/>
      <c r="D88" s="77"/>
      <c r="E88" s="77"/>
      <c r="F88" s="77"/>
      <c r="G88" s="77"/>
      <c r="H88" s="77"/>
      <c r="I88" s="77"/>
      <c r="J88" s="77"/>
      <c r="K88" s="25"/>
    </row>
    <row r="89" spans="1:11" ht="19.2" thickBot="1" x14ac:dyDescent="0.35">
      <c r="A89" s="2" t="s">
        <v>3687</v>
      </c>
      <c r="B89" s="2"/>
      <c r="C89" s="2" t="s">
        <v>8</v>
      </c>
      <c r="D89" s="2" t="s">
        <v>9</v>
      </c>
      <c r="E89" s="2" t="s">
        <v>2</v>
      </c>
      <c r="F89" s="2" t="s">
        <v>542</v>
      </c>
      <c r="G89" s="2" t="s">
        <v>24</v>
      </c>
      <c r="H89" s="2" t="s">
        <v>25</v>
      </c>
      <c r="I89" s="2" t="s">
        <v>3</v>
      </c>
      <c r="J89" s="2" t="s">
        <v>4</v>
      </c>
      <c r="K89" s="25"/>
    </row>
    <row r="90" spans="1:11" ht="21" thickTop="1" x14ac:dyDescent="0.3">
      <c r="A90" s="100" t="s">
        <v>3677</v>
      </c>
      <c r="B90" s="37"/>
      <c r="C90" s="30"/>
      <c r="D90" s="30"/>
      <c r="E90" s="30"/>
      <c r="F90" s="30"/>
      <c r="G90" s="30"/>
      <c r="H90" s="30"/>
      <c r="I90" s="30"/>
      <c r="J90" s="30"/>
      <c r="K90" s="25"/>
    </row>
    <row r="91" spans="1:11" ht="20.399999999999999" x14ac:dyDescent="0.3">
      <c r="A91" s="91" t="s">
        <v>3678</v>
      </c>
      <c r="B91" s="30"/>
      <c r="C91" s="87">
        <f>C70/$C$83</f>
        <v>7.281879194630872E-2</v>
      </c>
      <c r="D91" s="87">
        <f>D70/$D$83</f>
        <v>5.6255625562556255E-2</v>
      </c>
      <c r="E91" s="87">
        <f>E70/$E$83</f>
        <v>2.5382321213274953E-2</v>
      </c>
      <c r="F91" s="87">
        <f>F70/F$83</f>
        <v>0</v>
      </c>
      <c r="G91" s="87"/>
      <c r="H91" s="87"/>
      <c r="I91" s="87">
        <f t="shared" ref="I91" si="58">I70/I$83</f>
        <v>0</v>
      </c>
      <c r="J91" s="87"/>
      <c r="K91" s="25"/>
    </row>
    <row r="92" spans="1:11" ht="20.399999999999999" x14ac:dyDescent="0.3">
      <c r="A92" s="91" t="s">
        <v>3679</v>
      </c>
      <c r="B92" s="41"/>
      <c r="C92" s="87">
        <f t="shared" ref="C92:C104" si="59">C71/$C$83</f>
        <v>0.14731543624161073</v>
      </c>
      <c r="D92" s="87">
        <f t="shared" ref="D92:D104" si="60">D71/$D$83</f>
        <v>9.7884788478847878E-2</v>
      </c>
      <c r="E92" s="87">
        <f t="shared" ref="E92:E104" si="61">E71/$E$83</f>
        <v>6.6184402563614436E-2</v>
      </c>
      <c r="F92" s="87">
        <f t="shared" ref="F92:I103" si="62">F71/F$83</f>
        <v>0.16733993132700464</v>
      </c>
      <c r="G92" s="87"/>
      <c r="H92" s="87"/>
      <c r="I92" s="87">
        <f t="shared" si="62"/>
        <v>0.20360705190628178</v>
      </c>
      <c r="J92" s="87"/>
      <c r="K92" s="25"/>
    </row>
    <row r="93" spans="1:11" ht="20.399999999999999" x14ac:dyDescent="0.3">
      <c r="A93" s="91" t="s">
        <v>3680</v>
      </c>
      <c r="B93" s="40"/>
      <c r="C93" s="87">
        <f t="shared" si="59"/>
        <v>4.3456375838926177E-2</v>
      </c>
      <c r="D93" s="87">
        <f t="shared" si="60"/>
        <v>3.1503150315031501E-2</v>
      </c>
      <c r="E93" s="87">
        <f t="shared" si="61"/>
        <v>2.132114981915096E-2</v>
      </c>
      <c r="F93" s="87">
        <f t="shared" si="62"/>
        <v>2.4237527772167238E-2</v>
      </c>
      <c r="G93" s="87"/>
      <c r="H93" s="87"/>
      <c r="I93" s="87">
        <f t="shared" si="62"/>
        <v>2.9932817045485963E-2</v>
      </c>
      <c r="J93" s="87"/>
      <c r="K93" s="25"/>
    </row>
    <row r="94" spans="1:11" ht="20.399999999999999" x14ac:dyDescent="0.3">
      <c r="A94" s="91" t="s">
        <v>3681</v>
      </c>
      <c r="B94" s="40"/>
      <c r="C94" s="87">
        <f t="shared" si="59"/>
        <v>0</v>
      </c>
      <c r="D94" s="87">
        <f t="shared" si="60"/>
        <v>0.17090459045904591</v>
      </c>
      <c r="E94" s="87">
        <f t="shared" si="61"/>
        <v>0.41163779427628655</v>
      </c>
      <c r="F94" s="87">
        <f t="shared" si="62"/>
        <v>0</v>
      </c>
      <c r="G94" s="87"/>
      <c r="H94" s="87"/>
      <c r="I94" s="87">
        <f t="shared" si="62"/>
        <v>0</v>
      </c>
      <c r="J94" s="87"/>
      <c r="K94" s="25"/>
    </row>
    <row r="95" spans="1:11" ht="20.399999999999999" x14ac:dyDescent="0.3">
      <c r="A95" s="91" t="s">
        <v>3682</v>
      </c>
      <c r="B95" s="40"/>
      <c r="C95" s="87">
        <f t="shared" si="59"/>
        <v>8.9261744966442957E-2</v>
      </c>
      <c r="D95" s="87">
        <f t="shared" si="60"/>
        <v>0.1394014401440144</v>
      </c>
      <c r="E95" s="87">
        <f t="shared" si="61"/>
        <v>9.0805254140491148E-2</v>
      </c>
      <c r="F95" s="87">
        <f t="shared" si="62"/>
        <v>4.7768127650979597E-2</v>
      </c>
      <c r="G95" s="87"/>
      <c r="H95" s="87"/>
      <c r="I95" s="87">
        <f t="shared" si="62"/>
        <v>0.12748172973836433</v>
      </c>
      <c r="J95" s="87"/>
      <c r="K95" s="25"/>
    </row>
    <row r="96" spans="1:11" ht="20.399999999999999" x14ac:dyDescent="0.3">
      <c r="A96" s="91" t="s">
        <v>3695</v>
      </c>
      <c r="B96" s="40"/>
      <c r="C96" s="87">
        <f t="shared" si="59"/>
        <v>0.2348993288590604</v>
      </c>
      <c r="D96" s="87">
        <f t="shared" si="60"/>
        <v>0.15751575157515751</v>
      </c>
      <c r="E96" s="87">
        <f t="shared" si="61"/>
        <v>0</v>
      </c>
      <c r="F96" s="87">
        <f t="shared" si="62"/>
        <v>0</v>
      </c>
      <c r="G96" s="87"/>
      <c r="H96" s="87"/>
      <c r="I96" s="87">
        <f t="shared" si="62"/>
        <v>0</v>
      </c>
      <c r="J96" s="87"/>
      <c r="K96" s="25"/>
    </row>
    <row r="97" spans="1:16" ht="20.399999999999999" x14ac:dyDescent="0.3">
      <c r="A97" s="91" t="s">
        <v>3683</v>
      </c>
      <c r="B97" s="40"/>
      <c r="C97" s="87">
        <f t="shared" si="59"/>
        <v>0</v>
      </c>
      <c r="D97" s="87">
        <f t="shared" si="60"/>
        <v>4.1066606660666069E-2</v>
      </c>
      <c r="E97" s="87">
        <f t="shared" si="61"/>
        <v>3.1664445713560502E-2</v>
      </c>
      <c r="F97" s="87">
        <f t="shared" si="62"/>
        <v>2.7772167238941627E-2</v>
      </c>
      <c r="G97" s="87"/>
      <c r="H97" s="87"/>
      <c r="I97" s="87">
        <f t="shared" si="62"/>
        <v>3.3791152247572412E-2</v>
      </c>
      <c r="J97" s="87"/>
      <c r="K97" s="25"/>
    </row>
    <row r="98" spans="1:16" ht="20.399999999999999" x14ac:dyDescent="0.3">
      <c r="A98" s="426" t="s">
        <v>682</v>
      </c>
      <c r="B98" s="40"/>
      <c r="C98" s="87">
        <f t="shared" si="59"/>
        <v>8.0536912751677847E-2</v>
      </c>
      <c r="D98" s="87">
        <f t="shared" si="60"/>
        <v>5.9405940594059403E-2</v>
      </c>
      <c r="E98" s="87">
        <f t="shared" si="61"/>
        <v>4.4419062123231171E-2</v>
      </c>
      <c r="F98" s="87">
        <f t="shared" si="62"/>
        <v>0.10098969905069682</v>
      </c>
      <c r="G98" s="87"/>
      <c r="H98" s="87"/>
      <c r="I98" s="87">
        <f t="shared" si="62"/>
        <v>6.1438458631949848E-2</v>
      </c>
      <c r="J98" s="87"/>
      <c r="K98" s="25"/>
    </row>
    <row r="99" spans="1:16" ht="20.399999999999999" x14ac:dyDescent="0.3">
      <c r="A99" s="215" t="s">
        <v>3684</v>
      </c>
      <c r="B99" s="73"/>
      <c r="C99" s="87">
        <f t="shared" si="59"/>
        <v>0.10939597315436242</v>
      </c>
      <c r="D99" s="87">
        <f t="shared" si="60"/>
        <v>0.11014851485148515</v>
      </c>
      <c r="E99" s="87">
        <f t="shared" si="61"/>
        <v>0.10584427945935655</v>
      </c>
      <c r="F99" s="87">
        <f t="shared" si="62"/>
        <v>0.2193496263381135</v>
      </c>
      <c r="G99" s="87"/>
      <c r="H99" s="87"/>
      <c r="I99" s="87">
        <f t="shared" si="62"/>
        <v>0.2668886642971901</v>
      </c>
      <c r="J99" s="87"/>
      <c r="K99" s="25"/>
    </row>
    <row r="100" spans="1:16" ht="20.399999999999999" x14ac:dyDescent="0.3">
      <c r="A100" s="215" t="s">
        <v>3694</v>
      </c>
      <c r="B100" s="73"/>
      <c r="C100" s="87">
        <f t="shared" si="59"/>
        <v>4.580536912751678E-2</v>
      </c>
      <c r="D100" s="87">
        <f t="shared" si="60"/>
        <v>4.1066606660666069E-2</v>
      </c>
      <c r="E100" s="87">
        <f t="shared" si="61"/>
        <v>0</v>
      </c>
      <c r="F100" s="87">
        <f t="shared" si="62"/>
        <v>0</v>
      </c>
      <c r="G100" s="87"/>
      <c r="H100" s="87"/>
      <c r="I100" s="87">
        <f t="shared" si="62"/>
        <v>0</v>
      </c>
      <c r="J100" s="216"/>
      <c r="K100" s="25"/>
    </row>
    <row r="101" spans="1:16" ht="20.399999999999999" x14ac:dyDescent="0.3">
      <c r="A101" s="215" t="s">
        <v>3685</v>
      </c>
      <c r="B101" s="73"/>
      <c r="C101" s="87">
        <f t="shared" si="59"/>
        <v>0</v>
      </c>
      <c r="D101" s="87">
        <f t="shared" si="60"/>
        <v>0</v>
      </c>
      <c r="E101" s="87">
        <f t="shared" si="61"/>
        <v>4.4038327305032043E-2</v>
      </c>
      <c r="F101" s="87">
        <f t="shared" si="62"/>
        <v>0</v>
      </c>
      <c r="G101" s="87"/>
      <c r="H101" s="87"/>
      <c r="I101" s="87">
        <f t="shared" si="62"/>
        <v>6.1825520921331124E-2</v>
      </c>
      <c r="J101" s="216"/>
      <c r="K101" s="25"/>
    </row>
    <row r="102" spans="1:16" ht="20.399999999999999" x14ac:dyDescent="0.3">
      <c r="A102" s="215" t="s">
        <v>3686</v>
      </c>
      <c r="B102" s="73"/>
      <c r="C102" s="87">
        <f t="shared" si="59"/>
        <v>0</v>
      </c>
      <c r="D102" s="87">
        <f t="shared" si="60"/>
        <v>0</v>
      </c>
      <c r="E102" s="87">
        <f t="shared" si="61"/>
        <v>0</v>
      </c>
      <c r="F102" s="87">
        <f t="shared" si="62"/>
        <v>0.35346394667743891</v>
      </c>
      <c r="G102" s="87"/>
      <c r="H102" s="87"/>
      <c r="I102" s="87">
        <f t="shared" si="62"/>
        <v>0.21503460521182446</v>
      </c>
      <c r="J102" s="216"/>
      <c r="K102" s="25"/>
    </row>
    <row r="103" spans="1:16" ht="20.399999999999999" x14ac:dyDescent="0.3">
      <c r="A103" s="92" t="s">
        <v>539</v>
      </c>
      <c r="B103" s="93"/>
      <c r="C103" s="87">
        <f t="shared" si="59"/>
        <v>0.17651006711409395</v>
      </c>
      <c r="D103" s="87">
        <f t="shared" si="60"/>
        <v>9.4846984698469847E-2</v>
      </c>
      <c r="E103" s="87">
        <f t="shared" si="61"/>
        <v>0.15870296338600165</v>
      </c>
      <c r="F103" s="87">
        <f t="shared" si="62"/>
        <v>5.9078973944657644E-2</v>
      </c>
      <c r="G103" s="87"/>
      <c r="H103" s="87"/>
      <c r="I103" s="87">
        <f t="shared" si="62"/>
        <v>0</v>
      </c>
      <c r="J103" s="216"/>
      <c r="K103" s="25"/>
    </row>
    <row r="104" spans="1:16" ht="20.399999999999999" x14ac:dyDescent="0.55000000000000004">
      <c r="A104" s="92" t="s">
        <v>537</v>
      </c>
      <c r="B104" s="93"/>
      <c r="C104" s="430">
        <f t="shared" si="59"/>
        <v>1</v>
      </c>
      <c r="D104" s="430">
        <f t="shared" si="60"/>
        <v>1</v>
      </c>
      <c r="E104" s="430">
        <f t="shared" si="61"/>
        <v>1</v>
      </c>
      <c r="F104" s="430">
        <f>F83/F$83</f>
        <v>1</v>
      </c>
      <c r="G104" s="430"/>
      <c r="H104" s="430"/>
      <c r="I104" s="430">
        <f t="shared" ref="I104" si="63">I83/I$83</f>
        <v>1</v>
      </c>
      <c r="J104" s="430"/>
      <c r="K104" s="25"/>
      <c r="O104" s="440"/>
    </row>
    <row r="105" spans="1:16" ht="20.399999999999999" x14ac:dyDescent="0.55000000000000004">
      <c r="A105" s="92"/>
      <c r="B105" s="93"/>
      <c r="C105" s="216"/>
      <c r="D105" s="216"/>
      <c r="E105" s="216"/>
      <c r="F105" s="216"/>
      <c r="G105" s="216"/>
      <c r="H105" s="216"/>
      <c r="I105" s="216"/>
      <c r="J105" s="216"/>
      <c r="K105" s="25"/>
      <c r="O105" s="440"/>
    </row>
    <row r="106" spans="1:16" ht="20.399999999999999" x14ac:dyDescent="0.55000000000000004">
      <c r="A106" s="92"/>
      <c r="B106" s="93"/>
      <c r="C106" s="216"/>
      <c r="D106" s="216"/>
      <c r="E106" s="216"/>
      <c r="F106" s="216"/>
      <c r="G106" s="216"/>
      <c r="H106" s="216"/>
      <c r="I106" s="216"/>
      <c r="J106" s="216"/>
      <c r="K106" s="25"/>
      <c r="O106" s="440"/>
    </row>
    <row r="107" spans="1:16" ht="20.399999999999999" x14ac:dyDescent="0.55000000000000004">
      <c r="A107" s="92"/>
      <c r="B107" s="93"/>
      <c r="C107" s="216"/>
      <c r="D107" s="216"/>
      <c r="E107" s="216"/>
      <c r="F107" s="216"/>
      <c r="G107" s="216"/>
      <c r="H107" s="216"/>
      <c r="I107" s="216"/>
      <c r="J107" s="216"/>
      <c r="K107" s="25"/>
      <c r="O107" s="440"/>
    </row>
    <row r="108" spans="1:16" ht="20.399999999999999" x14ac:dyDescent="0.55000000000000004">
      <c r="A108" s="92"/>
      <c r="B108" s="93"/>
      <c r="C108" s="77"/>
      <c r="D108" s="77"/>
      <c r="E108" s="77"/>
      <c r="F108" s="77"/>
      <c r="G108" s="77"/>
      <c r="H108" s="77"/>
      <c r="I108" s="77"/>
      <c r="J108" s="77"/>
      <c r="K108" s="25"/>
      <c r="O108" s="440"/>
    </row>
    <row r="109" spans="1:16" ht="19.2" thickBot="1" x14ac:dyDescent="0.6">
      <c r="A109" s="2" t="s">
        <v>647</v>
      </c>
      <c r="B109" s="2" t="s">
        <v>1</v>
      </c>
      <c r="C109" s="2" t="s">
        <v>8</v>
      </c>
      <c r="D109" s="2" t="s">
        <v>9</v>
      </c>
      <c r="E109" s="2" t="s">
        <v>2</v>
      </c>
      <c r="F109" s="2" t="s">
        <v>542</v>
      </c>
      <c r="G109" s="2" t="s">
        <v>24</v>
      </c>
      <c r="H109" s="2" t="s">
        <v>25</v>
      </c>
      <c r="I109" s="2" t="s">
        <v>3</v>
      </c>
      <c r="J109" s="2" t="s">
        <v>4</v>
      </c>
      <c r="K109" s="25"/>
      <c r="L109" s="441" t="s">
        <v>3715</v>
      </c>
      <c r="M109" s="441" t="s">
        <v>3714</v>
      </c>
      <c r="N109" s="441" t="s">
        <v>3713</v>
      </c>
      <c r="O109" s="440">
        <f>PV(18%/2,8,L110,,0)</f>
        <v>-3042639.5074925357</v>
      </c>
    </row>
    <row r="110" spans="1:16" ht="21" thickTop="1" x14ac:dyDescent="0.55000000000000004">
      <c r="A110" s="6" t="s">
        <v>3696</v>
      </c>
      <c r="B110" s="7" t="s">
        <v>23</v>
      </c>
      <c r="C110" s="8">
        <v>451953</v>
      </c>
      <c r="D110" s="8">
        <v>416032</v>
      </c>
      <c r="E110" s="8">
        <v>297685</v>
      </c>
      <c r="F110" s="8">
        <v>273838</v>
      </c>
      <c r="G110" s="8"/>
      <c r="H110" s="8"/>
      <c r="I110" s="18">
        <f>M110+M111</f>
        <v>522845.06135934591</v>
      </c>
      <c r="J110" s="18">
        <f>M112+M113</f>
        <v>414384.92000103876</v>
      </c>
      <c r="K110" s="25"/>
      <c r="L110" s="443">
        <v>549727</v>
      </c>
      <c r="M110" s="443">
        <f t="shared" ref="M110:M117" si="64">IPMT(18%/2,O110,8,$O$109,,0)</f>
        <v>273837.55567432824</v>
      </c>
      <c r="N110" s="443">
        <f t="shared" ref="N110:N117" si="65">PPMT(18%/2,O110,8,$O$109,,0)</f>
        <v>275889.44432567194</v>
      </c>
      <c r="O110" s="444">
        <v>1</v>
      </c>
      <c r="P110" s="445" t="s">
        <v>3716</v>
      </c>
    </row>
    <row r="111" spans="1:16" ht="20.399999999999999" x14ac:dyDescent="0.55000000000000004">
      <c r="A111" s="6" t="s">
        <v>3697</v>
      </c>
      <c r="B111" s="7" t="s">
        <v>23</v>
      </c>
      <c r="C111" s="26">
        <v>12</v>
      </c>
      <c r="D111" s="26">
        <v>8</v>
      </c>
      <c r="E111" s="26">
        <v>11</v>
      </c>
      <c r="F111" s="26">
        <v>6</v>
      </c>
      <c r="G111" s="26"/>
      <c r="H111" s="26"/>
      <c r="I111" s="26"/>
      <c r="J111" s="26"/>
      <c r="L111" s="440">
        <f>L110</f>
        <v>549727</v>
      </c>
      <c r="M111" s="440">
        <f t="shared" si="64"/>
        <v>249007.50568501768</v>
      </c>
      <c r="N111" s="440">
        <f t="shared" si="65"/>
        <v>300719.49431498238</v>
      </c>
      <c r="O111" s="439">
        <v>2</v>
      </c>
      <c r="P111" s="442" t="s">
        <v>3717</v>
      </c>
    </row>
    <row r="112" spans="1:16" ht="20.399999999999999" x14ac:dyDescent="0.55000000000000004">
      <c r="A112" s="27" t="s">
        <v>3698</v>
      </c>
      <c r="B112" s="7" t="s">
        <v>23</v>
      </c>
      <c r="C112" s="26">
        <v>0</v>
      </c>
      <c r="D112" s="26">
        <v>0</v>
      </c>
      <c r="E112" s="40">
        <v>63153</v>
      </c>
      <c r="F112" s="40">
        <v>0</v>
      </c>
      <c r="G112" s="26"/>
      <c r="H112" s="26"/>
      <c r="I112" s="95"/>
      <c r="J112" s="95"/>
      <c r="L112" s="440">
        <f t="shared" ref="L112:L117" si="66">L111</f>
        <v>549727</v>
      </c>
      <c r="M112" s="440">
        <f t="shared" si="64"/>
        <v>221942.7511966693</v>
      </c>
      <c r="N112" s="440">
        <f t="shared" si="65"/>
        <v>327784.24880333082</v>
      </c>
      <c r="O112" s="439">
        <v>3</v>
      </c>
      <c r="P112" s="442" t="s">
        <v>3718</v>
      </c>
    </row>
    <row r="113" spans="1:16" ht="20.399999999999999" x14ac:dyDescent="0.55000000000000004">
      <c r="A113" s="431" t="s">
        <v>3699</v>
      </c>
      <c r="B113" s="432" t="s">
        <v>23</v>
      </c>
      <c r="C113" s="193">
        <v>0</v>
      </c>
      <c r="D113" s="193">
        <v>0</v>
      </c>
      <c r="E113" s="146">
        <v>2306</v>
      </c>
      <c r="F113" s="146">
        <v>0</v>
      </c>
      <c r="G113" s="193"/>
      <c r="H113" s="193"/>
      <c r="I113" s="238"/>
      <c r="J113" s="238"/>
      <c r="L113" s="440">
        <f t="shared" si="66"/>
        <v>549727</v>
      </c>
      <c r="M113" s="440">
        <f t="shared" si="64"/>
        <v>192442.16880436946</v>
      </c>
      <c r="N113" s="440">
        <f t="shared" si="65"/>
        <v>357284.8311956306</v>
      </c>
      <c r="O113" s="439">
        <v>4</v>
      </c>
      <c r="P113" s="442" t="s">
        <v>3719</v>
      </c>
    </row>
    <row r="114" spans="1:16" ht="20.399999999999999" x14ac:dyDescent="0.55000000000000004">
      <c r="A114" s="27" t="s">
        <v>537</v>
      </c>
      <c r="B114" s="7"/>
      <c r="C114" s="26">
        <f>SUM(C110:C113)</f>
        <v>451965</v>
      </c>
      <c r="D114" s="26">
        <f t="shared" ref="D114:F114" si="67">SUM(D110:D113)</f>
        <v>416040</v>
      </c>
      <c r="E114" s="26">
        <f t="shared" si="67"/>
        <v>363155</v>
      </c>
      <c r="F114" s="26">
        <f t="shared" si="67"/>
        <v>273844</v>
      </c>
      <c r="G114" s="8">
        <v>396731</v>
      </c>
      <c r="H114" s="40"/>
      <c r="I114" s="40">
        <f>SUM(I110:I113)</f>
        <v>522845.06135934591</v>
      </c>
      <c r="J114" s="40">
        <f>SUM(J110:J113)</f>
        <v>414384.92000103876</v>
      </c>
      <c r="L114" s="440">
        <f t="shared" si="66"/>
        <v>549727</v>
      </c>
      <c r="M114" s="440">
        <f t="shared" si="64"/>
        <v>160286.53399676271</v>
      </c>
      <c r="N114" s="440">
        <f t="shared" si="65"/>
        <v>389440.46600323735</v>
      </c>
      <c r="O114" s="439">
        <v>5</v>
      </c>
      <c r="P114" s="442" t="s">
        <v>3720</v>
      </c>
    </row>
    <row r="115" spans="1:16" ht="20.399999999999999" x14ac:dyDescent="0.55000000000000004">
      <c r="A115" s="27"/>
      <c r="B115" s="26"/>
      <c r="C115" s="26"/>
      <c r="D115" s="26"/>
      <c r="E115" s="26"/>
      <c r="F115" s="26"/>
      <c r="G115" s="8"/>
      <c r="H115" s="40"/>
      <c r="I115" s="40"/>
      <c r="J115" s="40"/>
      <c r="L115" s="440">
        <f t="shared" si="66"/>
        <v>549727</v>
      </c>
      <c r="M115" s="440">
        <f t="shared" si="64"/>
        <v>125236.89205647136</v>
      </c>
      <c r="N115" s="440">
        <f t="shared" si="65"/>
        <v>424490.10794352874</v>
      </c>
      <c r="O115" s="439">
        <v>6</v>
      </c>
      <c r="P115" s="442" t="s">
        <v>3721</v>
      </c>
    </row>
    <row r="116" spans="1:16" ht="20.399999999999999" x14ac:dyDescent="0.55000000000000004">
      <c r="A116" s="27"/>
      <c r="B116" s="26"/>
      <c r="C116" s="26"/>
      <c r="D116" s="26"/>
      <c r="E116" s="26"/>
      <c r="F116" s="26"/>
      <c r="G116" s="8"/>
      <c r="H116" s="40"/>
      <c r="I116" s="40"/>
      <c r="J116" s="40"/>
      <c r="L116" s="440">
        <f t="shared" si="66"/>
        <v>549727</v>
      </c>
      <c r="M116" s="440">
        <f t="shared" si="64"/>
        <v>87032.782341553771</v>
      </c>
      <c r="N116" s="440">
        <f t="shared" si="65"/>
        <v>462694.21765844635</v>
      </c>
      <c r="O116" s="439">
        <v>7</v>
      </c>
      <c r="P116" s="442" t="s">
        <v>3722</v>
      </c>
    </row>
    <row r="117" spans="1:16" ht="20.399999999999999" x14ac:dyDescent="0.55000000000000004">
      <c r="A117" s="27"/>
      <c r="B117" s="26"/>
      <c r="C117" s="26"/>
      <c r="D117" s="26"/>
      <c r="E117" s="26"/>
      <c r="F117" s="26"/>
      <c r="G117" s="8"/>
      <c r="H117" s="40"/>
      <c r="I117" s="40"/>
      <c r="J117" s="40"/>
      <c r="L117" s="440">
        <f t="shared" si="66"/>
        <v>549727</v>
      </c>
      <c r="M117" s="440">
        <f t="shared" si="64"/>
        <v>45390.302752293588</v>
      </c>
      <c r="N117" s="440">
        <f t="shared" si="65"/>
        <v>504336.69724770641</v>
      </c>
      <c r="O117" s="439">
        <v>8</v>
      </c>
      <c r="P117" s="442" t="s">
        <v>3723</v>
      </c>
    </row>
    <row r="118" spans="1:16" ht="19.2" thickBot="1" x14ac:dyDescent="0.35">
      <c r="A118" s="2" t="s">
        <v>558</v>
      </c>
      <c r="B118" s="2" t="s">
        <v>1</v>
      </c>
      <c r="C118" s="2" t="s">
        <v>8</v>
      </c>
      <c r="D118" s="2" t="s">
        <v>9</v>
      </c>
      <c r="E118" s="2" t="s">
        <v>2</v>
      </c>
      <c r="F118" s="2" t="s">
        <v>542</v>
      </c>
      <c r="G118" s="2" t="s">
        <v>24</v>
      </c>
      <c r="H118" s="2" t="s">
        <v>25</v>
      </c>
      <c r="I118" s="2" t="s">
        <v>3</v>
      </c>
      <c r="J118" s="2" t="s">
        <v>4</v>
      </c>
    </row>
    <row r="119" spans="1:16" ht="21" thickTop="1" x14ac:dyDescent="0.3">
      <c r="A119" s="6" t="s">
        <v>3700</v>
      </c>
      <c r="B119" s="7" t="s">
        <v>23</v>
      </c>
      <c r="C119" s="8">
        <v>5182</v>
      </c>
      <c r="D119" s="8">
        <v>35051</v>
      </c>
      <c r="E119" s="8">
        <v>31811</v>
      </c>
      <c r="F119" s="8">
        <v>12925</v>
      </c>
      <c r="G119" s="8"/>
      <c r="H119" s="8"/>
      <c r="I119" s="18"/>
      <c r="J119" s="18"/>
    </row>
    <row r="120" spans="1:16" ht="20.399999999999999" x14ac:dyDescent="0.3">
      <c r="A120" s="6" t="s">
        <v>3701</v>
      </c>
      <c r="B120" s="7" t="s">
        <v>23</v>
      </c>
      <c r="C120" s="8">
        <v>1304</v>
      </c>
      <c r="D120" s="8">
        <v>0</v>
      </c>
      <c r="E120" s="8">
        <v>0</v>
      </c>
      <c r="F120" s="8">
        <v>0</v>
      </c>
      <c r="G120" s="8"/>
      <c r="H120" s="8"/>
      <c r="I120" s="8"/>
      <c r="J120" s="8"/>
    </row>
    <row r="121" spans="1:16" ht="20.399999999999999" x14ac:dyDescent="0.3">
      <c r="A121" s="27" t="s">
        <v>3702</v>
      </c>
      <c r="B121" s="7" t="s">
        <v>23</v>
      </c>
      <c r="C121" s="26">
        <v>0</v>
      </c>
      <c r="D121" s="8">
        <v>1862</v>
      </c>
      <c r="E121" s="38">
        <v>1519</v>
      </c>
      <c r="F121" s="38">
        <v>0</v>
      </c>
      <c r="G121" s="8"/>
      <c r="H121" s="8"/>
      <c r="I121" s="18"/>
      <c r="J121" s="18"/>
    </row>
    <row r="122" spans="1:16" ht="20.399999999999999" x14ac:dyDescent="0.3">
      <c r="A122" s="431" t="s">
        <v>3703</v>
      </c>
      <c r="B122" s="432" t="s">
        <v>23</v>
      </c>
      <c r="C122" s="193">
        <v>6127</v>
      </c>
      <c r="D122" s="193">
        <v>33063</v>
      </c>
      <c r="E122" s="146">
        <v>116984</v>
      </c>
      <c r="F122" s="146">
        <v>57931</v>
      </c>
      <c r="G122" s="193"/>
      <c r="H122" s="193"/>
      <c r="I122" s="238"/>
      <c r="J122" s="238"/>
    </row>
    <row r="123" spans="1:16" ht="20.399999999999999" x14ac:dyDescent="0.3">
      <c r="A123" s="27" t="s">
        <v>537</v>
      </c>
      <c r="B123" s="7" t="s">
        <v>23</v>
      </c>
      <c r="C123" s="26">
        <f>SUM(C119:C122)</f>
        <v>12613</v>
      </c>
      <c r="D123" s="26">
        <f>SUM(D119:D122)</f>
        <v>69976</v>
      </c>
      <c r="E123" s="26">
        <f t="shared" ref="E123:F123" si="68">SUM(E119:E122)</f>
        <v>150314</v>
      </c>
      <c r="F123" s="26">
        <f t="shared" si="68"/>
        <v>70856</v>
      </c>
      <c r="G123" s="8">
        <v>71712</v>
      </c>
      <c r="H123" s="40"/>
      <c r="I123" s="40">
        <f>G123*4/3</f>
        <v>95616</v>
      </c>
      <c r="J123" s="40">
        <f>I123*(1+مفروضات!C4)</f>
        <v>138643.19999999998</v>
      </c>
    </row>
    <row r="124" spans="1:16" ht="20.399999999999999" x14ac:dyDescent="0.3">
      <c r="A124" s="27"/>
      <c r="B124" s="97"/>
      <c r="C124" s="96"/>
      <c r="D124" s="96"/>
      <c r="E124" s="96"/>
      <c r="F124" s="96"/>
      <c r="G124" s="96"/>
      <c r="H124" s="96"/>
      <c r="I124" s="96"/>
      <c r="J124" s="96"/>
    </row>
    <row r="125" spans="1:16" ht="20.399999999999999" x14ac:dyDescent="0.3">
      <c r="A125" s="27"/>
      <c r="B125" s="96"/>
      <c r="C125" s="96"/>
      <c r="D125" s="96"/>
      <c r="E125" s="96"/>
      <c r="F125" s="96"/>
      <c r="G125" s="96"/>
      <c r="H125" s="96"/>
      <c r="I125" s="96"/>
      <c r="J125" s="96"/>
    </row>
    <row r="126" spans="1:16" ht="20.399999999999999" x14ac:dyDescent="0.3">
      <c r="A126" s="27"/>
      <c r="B126" s="96"/>
      <c r="C126" s="96"/>
      <c r="D126" s="96"/>
      <c r="E126" s="96"/>
      <c r="F126" s="96"/>
      <c r="G126" s="96"/>
      <c r="H126" s="96"/>
      <c r="I126" s="96"/>
      <c r="J126" s="96"/>
    </row>
    <row r="127" spans="1:16" ht="22.2" x14ac:dyDescent="0.6">
      <c r="A127" s="27"/>
      <c r="B127" s="26"/>
      <c r="C127" s="26"/>
      <c r="D127" s="26"/>
      <c r="E127" s="26"/>
      <c r="F127" s="26"/>
      <c r="G127" s="26"/>
      <c r="H127" s="26"/>
      <c r="I127" s="26"/>
      <c r="J127" s="26"/>
      <c r="K127" s="121"/>
      <c r="L127" s="164"/>
    </row>
    <row r="128" spans="1:16" x14ac:dyDescent="0.3">
      <c r="D128" s="19"/>
      <c r="E128" s="19"/>
      <c r="F128" s="19"/>
      <c r="L128" s="122"/>
    </row>
    <row r="129" spans="1:23" ht="19.2" thickBot="1" x14ac:dyDescent="0.35">
      <c r="A129" s="2" t="s">
        <v>29</v>
      </c>
      <c r="B129" s="2" t="s">
        <v>23</v>
      </c>
      <c r="C129" s="2" t="s">
        <v>8</v>
      </c>
      <c r="D129" s="2" t="s">
        <v>9</v>
      </c>
      <c r="E129" s="2" t="s">
        <v>2</v>
      </c>
      <c r="F129" s="2" t="s">
        <v>542</v>
      </c>
      <c r="G129" s="2" t="s">
        <v>24</v>
      </c>
      <c r="H129" s="2" t="s">
        <v>25</v>
      </c>
      <c r="I129" s="2" t="s">
        <v>3</v>
      </c>
      <c r="J129" s="2" t="s">
        <v>4</v>
      </c>
      <c r="L129" s="122"/>
    </row>
    <row r="130" spans="1:23" ht="22.8" thickTop="1" x14ac:dyDescent="0.6">
      <c r="A130" s="6" t="s">
        <v>531</v>
      </c>
      <c r="B130" s="7" t="s">
        <v>23</v>
      </c>
      <c r="C130" s="38">
        <f t="shared" ref="C130:F130" si="69">C37</f>
        <v>1912619</v>
      </c>
      <c r="D130" s="38">
        <f t="shared" si="69"/>
        <v>2043495</v>
      </c>
      <c r="E130" s="38">
        <f t="shared" si="69"/>
        <v>3176747</v>
      </c>
      <c r="F130" s="38">
        <f t="shared" si="69"/>
        <v>3060044</v>
      </c>
      <c r="G130" s="38">
        <f>G37</f>
        <v>3813607</v>
      </c>
      <c r="H130" s="38">
        <f t="shared" ref="H130:J130" si="70">H37</f>
        <v>1052352</v>
      </c>
      <c r="I130" s="38">
        <f t="shared" si="70"/>
        <v>4865959</v>
      </c>
      <c r="J130" s="38">
        <f t="shared" si="70"/>
        <v>10611125.545171337</v>
      </c>
      <c r="M130" s="164"/>
      <c r="N130" s="164"/>
      <c r="O130" s="164"/>
      <c r="P130" s="164"/>
      <c r="Q130" s="164"/>
      <c r="V130" s="121"/>
      <c r="W130" s="121"/>
    </row>
    <row r="131" spans="1:23" ht="20.399999999999999" x14ac:dyDescent="0.3">
      <c r="A131" s="6" t="s">
        <v>532</v>
      </c>
      <c r="B131" s="7" t="s">
        <v>23</v>
      </c>
      <c r="C131" s="38">
        <f t="shared" ref="C131:F131" si="71">-C50</f>
        <v>-754764</v>
      </c>
      <c r="D131" s="38">
        <f t="shared" si="71"/>
        <v>-777939</v>
      </c>
      <c r="E131" s="38">
        <f t="shared" si="71"/>
        <v>-1000333</v>
      </c>
      <c r="F131" s="38">
        <f t="shared" si="71"/>
        <v>-792122</v>
      </c>
      <c r="G131" s="38">
        <f>-G50</f>
        <v>-1253272</v>
      </c>
      <c r="H131" s="38">
        <f t="shared" ref="H131:J131" si="72">-H50</f>
        <v>0</v>
      </c>
      <c r="I131" s="38">
        <f t="shared" si="72"/>
        <v>-1596608.683634602</v>
      </c>
      <c r="J131" s="38">
        <f t="shared" si="72"/>
        <v>-3026111.8976916801</v>
      </c>
      <c r="M131" s="122"/>
      <c r="N131" s="122"/>
      <c r="O131" s="122"/>
      <c r="P131" s="122"/>
      <c r="Q131" s="122"/>
    </row>
    <row r="132" spans="1:23" ht="20.399999999999999" x14ac:dyDescent="0.3">
      <c r="A132" s="98" t="s">
        <v>533</v>
      </c>
      <c r="B132" s="7" t="s">
        <v>23</v>
      </c>
      <c r="C132" s="53">
        <f>C131+C130</f>
        <v>1157855</v>
      </c>
      <c r="D132" s="53">
        <f t="shared" ref="D132:J132" si="73">D131+D130</f>
        <v>1265556</v>
      </c>
      <c r="E132" s="53">
        <f t="shared" si="73"/>
        <v>2176414</v>
      </c>
      <c r="F132" s="53">
        <f t="shared" si="73"/>
        <v>2267922</v>
      </c>
      <c r="G132" s="53">
        <f t="shared" si="73"/>
        <v>2560335</v>
      </c>
      <c r="H132" s="53">
        <f t="shared" si="73"/>
        <v>1052352</v>
      </c>
      <c r="I132" s="53">
        <f t="shared" si="73"/>
        <v>3269350.316365398</v>
      </c>
      <c r="J132" s="53">
        <f t="shared" si="73"/>
        <v>7585013.6474796571</v>
      </c>
      <c r="M132" s="122"/>
      <c r="N132" s="122"/>
      <c r="O132" s="122"/>
      <c r="P132" s="122"/>
      <c r="Q132" s="122"/>
    </row>
    <row r="133" spans="1:23" ht="20.399999999999999" x14ac:dyDescent="0.3">
      <c r="A133" s="6" t="s">
        <v>534</v>
      </c>
      <c r="B133" s="7" t="s">
        <v>23</v>
      </c>
      <c r="C133" s="38">
        <f t="shared" ref="C133:F133" si="74">-C83</f>
        <v>-5960</v>
      </c>
      <c r="D133" s="38">
        <f t="shared" si="74"/>
        <v>-8888</v>
      </c>
      <c r="E133" s="38">
        <f t="shared" si="74"/>
        <v>-15759</v>
      </c>
      <c r="F133" s="38">
        <f t="shared" si="74"/>
        <v>-9902</v>
      </c>
      <c r="G133" s="38">
        <f>-G83</f>
        <v>-10015</v>
      </c>
      <c r="H133" s="38">
        <f t="shared" ref="H133:J133" si="75">-H83</f>
        <v>0</v>
      </c>
      <c r="I133" s="38">
        <f t="shared" si="75"/>
        <v>-16276.449999999999</v>
      </c>
      <c r="J133" s="38">
        <f t="shared" si="75"/>
        <v>-24076.83899808245</v>
      </c>
    </row>
    <row r="134" spans="1:23" ht="20.399999999999999" x14ac:dyDescent="0.3">
      <c r="A134" s="6" t="s">
        <v>565</v>
      </c>
      <c r="B134" s="7" t="s">
        <v>23</v>
      </c>
      <c r="C134" s="38">
        <f>0</f>
        <v>0</v>
      </c>
      <c r="D134" s="38">
        <f>0</f>
        <v>0</v>
      </c>
      <c r="E134" s="38">
        <f>0</f>
        <v>0</v>
      </c>
      <c r="F134" s="38">
        <f>0</f>
        <v>0</v>
      </c>
      <c r="G134" s="38">
        <f>0</f>
        <v>0</v>
      </c>
      <c r="H134" s="38">
        <f>0</f>
        <v>0</v>
      </c>
      <c r="I134" s="38">
        <f>0</f>
        <v>0</v>
      </c>
      <c r="J134" s="38">
        <f>0</f>
        <v>0</v>
      </c>
    </row>
    <row r="135" spans="1:23" ht="20.399999999999999" x14ac:dyDescent="0.3">
      <c r="A135" s="98" t="s">
        <v>535</v>
      </c>
      <c r="B135" s="7" t="s">
        <v>23</v>
      </c>
      <c r="C135" s="53">
        <f>C134+C133+C132</f>
        <v>1151895</v>
      </c>
      <c r="D135" s="53">
        <f t="shared" ref="D135:I135" si="76">D134+D133+D132</f>
        <v>1256668</v>
      </c>
      <c r="E135" s="53">
        <f t="shared" si="76"/>
        <v>2160655</v>
      </c>
      <c r="F135" s="53">
        <f t="shared" si="76"/>
        <v>2258020</v>
      </c>
      <c r="G135" s="53">
        <f t="shared" si="76"/>
        <v>2550320</v>
      </c>
      <c r="H135" s="53">
        <f t="shared" si="76"/>
        <v>1052352</v>
      </c>
      <c r="I135" s="53">
        <f t="shared" si="76"/>
        <v>3253073.8663653978</v>
      </c>
      <c r="J135" s="53">
        <f>J134+J133+J132</f>
        <v>7560936.808481575</v>
      </c>
    </row>
    <row r="136" spans="1:23" ht="20.399999999999999" x14ac:dyDescent="0.3">
      <c r="A136" s="6" t="s">
        <v>566</v>
      </c>
      <c r="B136" s="7" t="s">
        <v>23</v>
      </c>
      <c r="C136" s="38">
        <f t="shared" ref="C136:F136" si="77">C123</f>
        <v>12613</v>
      </c>
      <c r="D136" s="38">
        <f t="shared" si="77"/>
        <v>69976</v>
      </c>
      <c r="E136" s="38">
        <f t="shared" si="77"/>
        <v>150314</v>
      </c>
      <c r="F136" s="38">
        <f t="shared" si="77"/>
        <v>70856</v>
      </c>
      <c r="G136" s="38">
        <f>G123</f>
        <v>71712</v>
      </c>
      <c r="H136" s="38">
        <f t="shared" ref="H136:J136" si="78">H123</f>
        <v>0</v>
      </c>
      <c r="I136" s="38">
        <f t="shared" si="78"/>
        <v>95616</v>
      </c>
      <c r="J136" s="38">
        <f t="shared" si="78"/>
        <v>138643.19999999998</v>
      </c>
    </row>
    <row r="137" spans="1:23" ht="20.399999999999999" x14ac:dyDescent="0.3">
      <c r="A137" s="98" t="s">
        <v>567</v>
      </c>
      <c r="B137" s="7"/>
      <c r="C137" s="53">
        <f>C135+C136</f>
        <v>1164508</v>
      </c>
      <c r="D137" s="53">
        <f t="shared" ref="D137:J137" si="79">D135+D136</f>
        <v>1326644</v>
      </c>
      <c r="E137" s="53">
        <f t="shared" si="79"/>
        <v>2310969</v>
      </c>
      <c r="F137" s="53">
        <f t="shared" si="79"/>
        <v>2328876</v>
      </c>
      <c r="G137" s="53">
        <f t="shared" si="79"/>
        <v>2622032</v>
      </c>
      <c r="H137" s="53">
        <f t="shared" si="79"/>
        <v>1052352</v>
      </c>
      <c r="I137" s="53">
        <f t="shared" si="79"/>
        <v>3348689.8663653978</v>
      </c>
      <c r="J137" s="53">
        <f t="shared" si="79"/>
        <v>7699580.0084815752</v>
      </c>
    </row>
    <row r="138" spans="1:23" ht="20.399999999999999" x14ac:dyDescent="0.3">
      <c r="A138" s="6" t="s">
        <v>568</v>
      </c>
      <c r="B138" s="7" t="s">
        <v>23</v>
      </c>
      <c r="C138" s="38">
        <v>-115836</v>
      </c>
      <c r="D138" s="38">
        <v>-120661</v>
      </c>
      <c r="E138" s="38">
        <v>-421950</v>
      </c>
      <c r="F138" s="38">
        <v>-415125</v>
      </c>
      <c r="G138" s="38">
        <v>-586760</v>
      </c>
      <c r="H138" s="38">
        <f>H137*H150</f>
        <v>-235496.00444235615</v>
      </c>
      <c r="I138" s="38">
        <f>I137*I150</f>
        <v>-749371.96265665744</v>
      </c>
      <c r="J138" s="38">
        <f>J137*J150</f>
        <v>-1723016.9447881067</v>
      </c>
    </row>
    <row r="139" spans="1:23" ht="20.399999999999999" x14ac:dyDescent="0.3">
      <c r="A139" s="6" t="s">
        <v>569</v>
      </c>
      <c r="B139" s="7" t="s">
        <v>23</v>
      </c>
      <c r="C139" s="38">
        <v>-957</v>
      </c>
      <c r="D139" s="38">
        <v>-16008</v>
      </c>
      <c r="E139" s="38">
        <v>0</v>
      </c>
      <c r="F139" s="38">
        <v>0</v>
      </c>
      <c r="G139" s="38">
        <v>0</v>
      </c>
      <c r="H139" s="38">
        <v>0</v>
      </c>
      <c r="I139" s="38">
        <v>0</v>
      </c>
      <c r="J139" s="38">
        <v>0</v>
      </c>
    </row>
    <row r="140" spans="1:23" ht="20.399999999999999" x14ac:dyDescent="0.3">
      <c r="A140" s="98" t="s">
        <v>12</v>
      </c>
      <c r="B140" s="7" t="s">
        <v>23</v>
      </c>
      <c r="C140" s="53">
        <f>C137+C138+C139</f>
        <v>1047715</v>
      </c>
      <c r="D140" s="53">
        <f>D137+D138+D139</f>
        <v>1189975</v>
      </c>
      <c r="E140" s="53">
        <f t="shared" ref="E140:I140" si="80">E137+E138+E139</f>
        <v>1889019</v>
      </c>
      <c r="F140" s="53">
        <f t="shared" si="80"/>
        <v>1913751</v>
      </c>
      <c r="G140" s="53">
        <f t="shared" si="80"/>
        <v>2035272</v>
      </c>
      <c r="H140" s="53">
        <f t="shared" si="80"/>
        <v>816855.99555764382</v>
      </c>
      <c r="I140" s="53">
        <f t="shared" si="80"/>
        <v>2599317.9037087401</v>
      </c>
      <c r="J140" s="53">
        <f>J137+J138+J139</f>
        <v>5976563.0636934685</v>
      </c>
    </row>
    <row r="141" spans="1:23" ht="20.399999999999999" x14ac:dyDescent="0.3">
      <c r="A141" s="6" t="s">
        <v>13</v>
      </c>
      <c r="B141" s="7" t="s">
        <v>14</v>
      </c>
      <c r="C141" s="38">
        <f>C140*1000/C142</f>
        <v>43.392031074240499</v>
      </c>
      <c r="D141" s="38">
        <f t="shared" ref="D141:I141" si="81">D140*1000/D142</f>
        <v>49.283853125677631</v>
      </c>
      <c r="E141" s="38">
        <f t="shared" si="81"/>
        <v>78.235370446954292</v>
      </c>
      <c r="F141" s="38">
        <f t="shared" si="81"/>
        <v>79.259667810768036</v>
      </c>
      <c r="G141" s="38">
        <f t="shared" si="81"/>
        <v>84.292566078114376</v>
      </c>
      <c r="H141" s="38">
        <f t="shared" si="81"/>
        <v>33.83080393276505</v>
      </c>
      <c r="I141" s="38">
        <f t="shared" si="81"/>
        <v>107.6530194275727</v>
      </c>
      <c r="J141" s="38">
        <f>J140*1000/J142</f>
        <v>247.52457507713927</v>
      </c>
    </row>
    <row r="142" spans="1:23" ht="19.2" thickBot="1" x14ac:dyDescent="0.35">
      <c r="A142" s="14" t="s">
        <v>15</v>
      </c>
      <c r="B142" s="7" t="s">
        <v>23</v>
      </c>
      <c r="C142" s="38">
        <f>24145332082/1000</f>
        <v>24145332.081999999</v>
      </c>
      <c r="D142" s="38">
        <f t="shared" ref="D142:J142" si="82">24145332082/1000</f>
        <v>24145332.081999999</v>
      </c>
      <c r="E142" s="38">
        <f t="shared" si="82"/>
        <v>24145332.081999999</v>
      </c>
      <c r="F142" s="38">
        <f t="shared" si="82"/>
        <v>24145332.081999999</v>
      </c>
      <c r="G142" s="38">
        <f t="shared" si="82"/>
        <v>24145332.081999999</v>
      </c>
      <c r="H142" s="38">
        <f t="shared" si="82"/>
        <v>24145332.081999999</v>
      </c>
      <c r="I142" s="38">
        <f t="shared" si="82"/>
        <v>24145332.081999999</v>
      </c>
      <c r="J142" s="38">
        <f t="shared" si="82"/>
        <v>24145332.081999999</v>
      </c>
    </row>
    <row r="143" spans="1:23" ht="21" thickTop="1" x14ac:dyDescent="0.3">
      <c r="A143" s="15" t="s">
        <v>16</v>
      </c>
      <c r="B143" s="74" t="s">
        <v>5</v>
      </c>
      <c r="C143" s="54">
        <f>C132/C130</f>
        <v>0.60537671120071479</v>
      </c>
      <c r="D143" s="54">
        <f t="shared" ref="D143:I143" si="83">D132/D130</f>
        <v>0.61930956523015712</v>
      </c>
      <c r="E143" s="54">
        <f t="shared" si="83"/>
        <v>0.68510775330865192</v>
      </c>
      <c r="F143" s="54">
        <f t="shared" si="83"/>
        <v>0.74114032347247294</v>
      </c>
      <c r="G143" s="54">
        <f t="shared" si="83"/>
        <v>0.67136833973715693</v>
      </c>
      <c r="H143" s="54">
        <f t="shared" si="83"/>
        <v>1</v>
      </c>
      <c r="I143" s="54">
        <f t="shared" si="83"/>
        <v>0.67188201058936137</v>
      </c>
      <c r="J143" s="54">
        <f>J132/J130</f>
        <v>0.71481706772673781</v>
      </c>
    </row>
    <row r="144" spans="1:23" ht="20.399999999999999" x14ac:dyDescent="0.3">
      <c r="A144" s="16" t="s">
        <v>17</v>
      </c>
      <c r="B144" s="75" t="s">
        <v>5</v>
      </c>
      <c r="C144" s="55">
        <f>C135/C130</f>
        <v>0.60226056522496119</v>
      </c>
      <c r="D144" s="55">
        <f t="shared" ref="D144:I144" si="84">D135/D130</f>
        <v>0.61496015404980198</v>
      </c>
      <c r="E144" s="55">
        <f t="shared" si="84"/>
        <v>0.68014701831779489</v>
      </c>
      <c r="F144" s="55">
        <f t="shared" si="84"/>
        <v>0.73790442228935271</v>
      </c>
      <c r="G144" s="55">
        <f t="shared" si="84"/>
        <v>0.6687422170139713</v>
      </c>
      <c r="H144" s="55">
        <f t="shared" si="84"/>
        <v>1</v>
      </c>
      <c r="I144" s="55">
        <f t="shared" si="84"/>
        <v>0.66853704816777082</v>
      </c>
      <c r="J144" s="55">
        <f>J135/J130</f>
        <v>0.71254804933697435</v>
      </c>
    </row>
    <row r="145" spans="1:27" ht="20.399999999999999" x14ac:dyDescent="0.3">
      <c r="A145" s="16" t="s">
        <v>18</v>
      </c>
      <c r="B145" s="75" t="s">
        <v>5</v>
      </c>
      <c r="C145" s="55">
        <f>C140/C130</f>
        <v>0.54779075184341475</v>
      </c>
      <c r="D145" s="55">
        <f t="shared" ref="D145:I145" si="85">D140/D130</f>
        <v>0.58232342139325033</v>
      </c>
      <c r="E145" s="55">
        <f t="shared" si="85"/>
        <v>0.59463942202510933</v>
      </c>
      <c r="F145" s="55">
        <f t="shared" si="85"/>
        <v>0.62539983085210538</v>
      </c>
      <c r="G145" s="55">
        <f t="shared" si="85"/>
        <v>0.53368687439476592</v>
      </c>
      <c r="H145" s="55">
        <f t="shared" si="85"/>
        <v>0.77621935964168243</v>
      </c>
      <c r="I145" s="55">
        <f t="shared" si="85"/>
        <v>0.53418409479174411</v>
      </c>
      <c r="J145" s="55">
        <f>J140/J130</f>
        <v>0.5632355435105697</v>
      </c>
    </row>
    <row r="146" spans="1:27" ht="21" thickBot="1" x14ac:dyDescent="0.35">
      <c r="A146" s="17" t="s">
        <v>19</v>
      </c>
      <c r="B146" s="76" t="s">
        <v>5</v>
      </c>
      <c r="C146" s="56">
        <v>0.1</v>
      </c>
      <c r="D146" s="56">
        <v>0.12</v>
      </c>
      <c r="E146" s="56">
        <v>0.1</v>
      </c>
      <c r="F146" s="56"/>
      <c r="G146" s="56"/>
      <c r="H146" s="56"/>
      <c r="I146" s="56"/>
      <c r="J146" s="56"/>
    </row>
    <row r="147" spans="1:27" ht="15" thickTop="1" x14ac:dyDescent="0.3">
      <c r="C147" t="s">
        <v>1330</v>
      </c>
      <c r="E147" s="13"/>
      <c r="F147" s="13"/>
      <c r="G147" s="13"/>
      <c r="H147" s="13"/>
      <c r="I147" s="13"/>
      <c r="J147" s="13"/>
    </row>
    <row r="148" spans="1:27" x14ac:dyDescent="0.3">
      <c r="E148" s="13"/>
      <c r="F148" s="13"/>
      <c r="G148" s="13"/>
      <c r="H148" s="13"/>
      <c r="I148" s="13"/>
      <c r="J148" s="13"/>
    </row>
    <row r="149" spans="1:27" ht="19.2" thickBot="1" x14ac:dyDescent="0.35">
      <c r="A149" s="2" t="s">
        <v>601</v>
      </c>
      <c r="B149" s="2"/>
      <c r="C149" s="2" t="s">
        <v>8</v>
      </c>
      <c r="D149" s="2" t="s">
        <v>9</v>
      </c>
      <c r="E149" s="2" t="s">
        <v>2</v>
      </c>
      <c r="F149" s="2" t="s">
        <v>542</v>
      </c>
      <c r="G149" s="2" t="s">
        <v>24</v>
      </c>
      <c r="H149" s="2" t="s">
        <v>25</v>
      </c>
      <c r="I149" s="2" t="s">
        <v>3</v>
      </c>
      <c r="J149" s="2" t="s">
        <v>4</v>
      </c>
    </row>
    <row r="150" spans="1:27" ht="21" thickTop="1" x14ac:dyDescent="0.3">
      <c r="A150" s="6" t="s">
        <v>602</v>
      </c>
      <c r="B150" s="7"/>
      <c r="C150" s="87">
        <f>(C139+C138)/C137</f>
        <v>-0.10029385800698665</v>
      </c>
      <c r="D150" s="87">
        <f>(D139+D138)/D137</f>
        <v>-0.10301859428754059</v>
      </c>
      <c r="E150" s="87">
        <f>(E139+E138)/E137</f>
        <v>-0.18258574649854672</v>
      </c>
      <c r="F150" s="87">
        <f>(F139+F138)/F137</f>
        <v>-0.17825122505448981</v>
      </c>
      <c r="G150" s="87">
        <f>(G139+G138)/G137</f>
        <v>-0.22378064035831752</v>
      </c>
      <c r="H150" s="87">
        <f>G150</f>
        <v>-0.22378064035831752</v>
      </c>
      <c r="I150" s="87">
        <f>G150</f>
        <v>-0.22378064035831752</v>
      </c>
      <c r="J150" s="87">
        <f>G150</f>
        <v>-0.22378064035831752</v>
      </c>
    </row>
    <row r="151" spans="1:27" ht="18.75" customHeight="1" x14ac:dyDescent="0.3"/>
    <row r="153" spans="1:27" x14ac:dyDescent="0.3">
      <c r="M153" s="60"/>
      <c r="N153" s="60"/>
      <c r="O153" s="60"/>
      <c r="P153" s="60"/>
      <c r="Q153" s="58"/>
      <c r="R153" s="58"/>
      <c r="S153" s="58"/>
      <c r="T153" s="58"/>
      <c r="U153" s="57"/>
      <c r="V153" s="57"/>
      <c r="W153" s="57"/>
      <c r="X153" s="57"/>
      <c r="Y153" s="57"/>
      <c r="Z153" s="57"/>
      <c r="AA153" s="57"/>
    </row>
    <row r="154" spans="1:27" x14ac:dyDescent="0.3">
      <c r="M154" s="59"/>
      <c r="N154" s="59"/>
      <c r="O154" s="59"/>
      <c r="P154" s="59"/>
      <c r="Q154" s="57"/>
      <c r="R154" s="57"/>
      <c r="S154" s="57"/>
      <c r="T154" s="57"/>
      <c r="U154" s="57"/>
      <c r="V154" s="57"/>
      <c r="W154" s="57"/>
      <c r="X154" s="57"/>
      <c r="Y154" s="57"/>
      <c r="Z154" s="57"/>
      <c r="AA154" s="57"/>
    </row>
    <row r="155" spans="1:27" x14ac:dyDescent="0.3">
      <c r="M155" s="61"/>
      <c r="N155" s="61"/>
      <c r="O155" s="59"/>
      <c r="P155" s="59"/>
      <c r="Q155" s="57"/>
      <c r="R155" s="57"/>
      <c r="S155" s="57"/>
      <c r="T155" s="57"/>
      <c r="U155" s="57"/>
      <c r="V155" s="57"/>
      <c r="W155" s="57"/>
      <c r="X155" s="57"/>
      <c r="Y155" s="57"/>
      <c r="Z155" s="57"/>
      <c r="AA155" s="57"/>
    </row>
    <row r="156" spans="1:27" x14ac:dyDescent="0.3">
      <c r="M156" s="59"/>
      <c r="N156" s="59"/>
      <c r="O156" s="59"/>
      <c r="P156" s="59"/>
      <c r="Q156" s="57"/>
      <c r="R156" s="57"/>
      <c r="S156" s="57"/>
      <c r="T156" s="57"/>
      <c r="U156" s="57"/>
      <c r="V156" s="57"/>
      <c r="W156" s="57"/>
      <c r="X156" s="57"/>
      <c r="Y156" s="57"/>
      <c r="Z156" s="57"/>
      <c r="AA156" s="57"/>
    </row>
    <row r="157" spans="1:27" x14ac:dyDescent="0.3">
      <c r="M157" s="59"/>
      <c r="N157" s="71"/>
      <c r="O157" s="59"/>
      <c r="P157" s="59"/>
      <c r="Q157" s="57"/>
      <c r="R157" s="57"/>
      <c r="S157" s="57"/>
      <c r="T157" s="57"/>
      <c r="U157" s="57"/>
      <c r="V157" s="57"/>
      <c r="W157" s="57"/>
      <c r="X157" s="57"/>
      <c r="Y157" s="57"/>
      <c r="Z157" s="57"/>
      <c r="AA157" s="57"/>
    </row>
    <row r="158" spans="1:27" x14ac:dyDescent="0.3">
      <c r="M158" s="59"/>
      <c r="N158" s="59"/>
      <c r="O158" s="59"/>
      <c r="P158" s="59"/>
      <c r="Q158" s="57"/>
      <c r="R158" s="57"/>
      <c r="S158" s="57"/>
      <c r="T158" s="57"/>
      <c r="U158" s="57"/>
      <c r="V158" s="57"/>
      <c r="W158" s="57"/>
      <c r="X158" s="57"/>
      <c r="Y158" s="57"/>
      <c r="Z158" s="57"/>
      <c r="AA158" s="57"/>
    </row>
    <row r="159" spans="1:27" x14ac:dyDescent="0.3">
      <c r="M159" s="59"/>
      <c r="N159" s="59"/>
      <c r="O159" s="59"/>
      <c r="P159" s="59"/>
      <c r="Q159" s="57"/>
      <c r="R159" s="57"/>
      <c r="S159" s="57"/>
      <c r="T159" s="57"/>
      <c r="U159" s="57"/>
      <c r="V159" s="57"/>
      <c r="W159" s="57"/>
      <c r="X159" s="57"/>
      <c r="Y159" s="57"/>
      <c r="Z159" s="57"/>
      <c r="AA159" s="57"/>
    </row>
    <row r="160" spans="1:27" x14ac:dyDescent="0.3">
      <c r="M160" s="59"/>
      <c r="N160" s="59"/>
      <c r="O160" s="59"/>
      <c r="P160" s="59"/>
      <c r="Q160" s="57"/>
      <c r="R160" s="57"/>
      <c r="S160" s="57"/>
      <c r="T160" s="57"/>
      <c r="U160" s="57"/>
      <c r="V160" s="57"/>
      <c r="W160" s="57"/>
      <c r="X160" s="57"/>
      <c r="Y160" s="57"/>
      <c r="Z160" s="57"/>
      <c r="AA160" s="57"/>
    </row>
    <row r="161" spans="5:27" x14ac:dyDescent="0.3">
      <c r="M161" s="59"/>
      <c r="N161" s="59"/>
      <c r="O161" s="59"/>
      <c r="P161" s="59"/>
      <c r="Q161" s="57"/>
      <c r="R161" s="57"/>
      <c r="S161" s="57"/>
      <c r="T161" s="57"/>
      <c r="U161" s="57"/>
      <c r="V161" s="57"/>
      <c r="W161" s="57"/>
      <c r="X161" s="57"/>
      <c r="Y161" s="57"/>
      <c r="Z161" s="57"/>
      <c r="AA161" s="57"/>
    </row>
    <row r="162" spans="5:27" x14ac:dyDescent="0.3">
      <c r="M162" s="13"/>
      <c r="N162" s="13"/>
      <c r="U162" s="57"/>
      <c r="V162" s="57"/>
      <c r="W162" s="57"/>
      <c r="X162" s="57"/>
      <c r="Y162" s="57"/>
      <c r="Z162" s="57"/>
      <c r="AA162" s="57"/>
    </row>
    <row r="163" spans="5:27" x14ac:dyDescent="0.3">
      <c r="U163" s="57"/>
      <c r="V163" s="57"/>
      <c r="W163" s="57"/>
      <c r="X163" s="57"/>
      <c r="Y163" s="57"/>
      <c r="Z163" s="57"/>
      <c r="AA163" s="57"/>
    </row>
    <row r="164" spans="5:27" x14ac:dyDescent="0.3">
      <c r="U164" s="57"/>
      <c r="V164" s="57"/>
      <c r="W164" s="57"/>
      <c r="X164" s="57"/>
      <c r="Y164" s="57"/>
      <c r="Z164" s="57"/>
      <c r="AA164" s="57"/>
    </row>
    <row r="165" spans="5:27" ht="22.2" x14ac:dyDescent="0.7">
      <c r="E165" s="130"/>
      <c r="F165" s="131"/>
      <c r="G165" s="130"/>
      <c r="H165" s="130"/>
      <c r="I165" s="130"/>
      <c r="J165" s="130"/>
      <c r="K165" s="130"/>
      <c r="L165" s="130"/>
      <c r="N165" s="53"/>
      <c r="U165" s="57"/>
      <c r="V165" s="57"/>
      <c r="W165" s="57"/>
      <c r="X165" s="57"/>
      <c r="Y165" s="57"/>
      <c r="Z165" s="57"/>
      <c r="AA165" s="57"/>
    </row>
    <row r="166" spans="5:27" ht="22.2" x14ac:dyDescent="0.7">
      <c r="E166" s="130"/>
      <c r="F166" s="131"/>
      <c r="G166" s="130"/>
      <c r="H166" s="130"/>
      <c r="I166" s="130"/>
      <c r="J166" s="130"/>
      <c r="K166" s="130"/>
      <c r="L166" s="130"/>
      <c r="U166" s="57"/>
      <c r="V166" s="57"/>
      <c r="W166" s="57"/>
      <c r="X166" s="57"/>
      <c r="Y166" s="57"/>
      <c r="Z166" s="57"/>
      <c r="AA166" s="57"/>
    </row>
    <row r="167" spans="5:27" ht="22.2" x14ac:dyDescent="0.7">
      <c r="E167" s="130"/>
      <c r="F167" s="131"/>
      <c r="G167" s="130"/>
      <c r="H167" s="130"/>
      <c r="I167" s="130"/>
      <c r="J167" s="130"/>
      <c r="K167" s="130"/>
      <c r="L167" s="130"/>
      <c r="U167" s="13"/>
      <c r="V167" s="13"/>
      <c r="W167" s="13"/>
      <c r="X167" s="13"/>
      <c r="Y167" s="13"/>
      <c r="Z167" s="13"/>
      <c r="AA167" s="13"/>
    </row>
    <row r="168" spans="5:27" ht="17.399999999999999" x14ac:dyDescent="0.35">
      <c r="E168" s="130"/>
      <c r="F168" s="130"/>
      <c r="G168" s="130"/>
      <c r="H168" s="130"/>
      <c r="I168" s="130"/>
      <c r="J168" s="130"/>
      <c r="K168" s="130"/>
      <c r="L168" s="130"/>
    </row>
    <row r="169" spans="5:27" ht="17.399999999999999" x14ac:dyDescent="0.35">
      <c r="E169" s="130"/>
      <c r="F169" s="130"/>
      <c r="G169" s="130"/>
      <c r="H169" s="130"/>
      <c r="I169" s="130"/>
      <c r="J169" s="130"/>
      <c r="K169" s="130"/>
      <c r="L169" s="130"/>
    </row>
    <row r="170" spans="5:27" ht="17.399999999999999" x14ac:dyDescent="0.35">
      <c r="E170" s="130"/>
      <c r="F170" s="130"/>
      <c r="G170" s="130"/>
      <c r="H170" s="130"/>
      <c r="I170" s="130"/>
      <c r="J170" s="130"/>
      <c r="K170" s="130"/>
      <c r="L170" s="130"/>
    </row>
    <row r="171" spans="5:27" ht="17.399999999999999" x14ac:dyDescent="0.35">
      <c r="E171" s="130"/>
      <c r="F171" s="130"/>
      <c r="G171" s="130"/>
      <c r="H171" s="130"/>
      <c r="I171" s="130"/>
      <c r="J171" s="130"/>
      <c r="K171" s="130"/>
      <c r="L171" s="130"/>
    </row>
    <row r="172" spans="5:27" ht="17.399999999999999" x14ac:dyDescent="0.35">
      <c r="E172" s="130"/>
      <c r="F172" s="130"/>
      <c r="G172" s="130"/>
      <c r="H172" s="130"/>
      <c r="I172" s="130"/>
      <c r="J172" s="130"/>
      <c r="K172" s="130"/>
      <c r="L172" s="130"/>
    </row>
    <row r="173" spans="5:27" ht="17.399999999999999" x14ac:dyDescent="0.35">
      <c r="E173" s="130"/>
      <c r="F173" s="130"/>
      <c r="G173" s="130"/>
      <c r="H173" s="130"/>
      <c r="I173" s="130"/>
      <c r="J173" s="130"/>
      <c r="K173" s="130"/>
      <c r="L173" s="130"/>
    </row>
    <row r="174" spans="5:27" ht="17.399999999999999" x14ac:dyDescent="0.35">
      <c r="E174" s="130"/>
      <c r="F174" s="130"/>
      <c r="G174" s="130"/>
      <c r="H174" s="130"/>
      <c r="I174" s="130"/>
      <c r="J174" s="130"/>
      <c r="K174" s="130"/>
      <c r="L174" s="130"/>
    </row>
    <row r="177" spans="16:19" x14ac:dyDescent="0.3">
      <c r="P177" s="57"/>
      <c r="Q177" s="57"/>
      <c r="R177" s="57"/>
      <c r="S177" s="57"/>
    </row>
  </sheetData>
  <conditionalFormatting sqref="M156:P161 O155:P155 M153:P154">
    <cfRule type="colorScale" priority="1">
      <colorScale>
        <cfvo type="min"/>
        <cfvo type="max"/>
        <color rgb="FFFCFCFF"/>
        <color rgb="FF63BE7B"/>
      </colorScale>
    </cfRule>
  </conditionalFormatting>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B134"/>
  <sheetViews>
    <sheetView showGridLines="0" rightToLeft="1" zoomScale="85" zoomScaleNormal="85" workbookViewId="0">
      <pane ySplit="1" topLeftCell="A87" activePane="bottomLeft" state="frozen"/>
      <selection activeCell="M13" sqref="M12:M13"/>
      <selection pane="bottomLeft" activeCell="J104" sqref="J104"/>
    </sheetView>
  </sheetViews>
  <sheetFormatPr defaultRowHeight="14.4" x14ac:dyDescent="0.3"/>
  <cols>
    <col min="1" max="1" width="53.33203125" bestFit="1" customWidth="1"/>
    <col min="2" max="2" width="15.109375" bestFit="1" customWidth="1"/>
    <col min="3" max="8" width="17.109375" customWidth="1"/>
    <col min="9" max="9" width="17.33203125" bestFit="1" customWidth="1"/>
    <col min="10" max="10" width="16.6640625" bestFit="1" customWidth="1"/>
    <col min="11" max="11" width="16.109375" bestFit="1" customWidth="1"/>
    <col min="12" max="12" width="13" customWidth="1"/>
    <col min="13" max="13" width="23.5546875" customWidth="1"/>
    <col min="14" max="14" width="16" customWidth="1"/>
    <col min="15" max="15" width="13.44140625" bestFit="1" customWidth="1"/>
    <col min="16" max="16" width="21" bestFit="1" customWidth="1"/>
    <col min="17" max="17" width="24.88671875" bestFit="1" customWidth="1"/>
    <col min="18" max="18" width="16.88671875" bestFit="1" customWidth="1"/>
    <col min="19" max="19" width="13.109375" bestFit="1" customWidth="1"/>
    <col min="20" max="20" width="16.88671875" bestFit="1" customWidth="1"/>
    <col min="21" max="21" width="13.6640625" bestFit="1" customWidth="1"/>
    <col min="22" max="22" width="14.109375" bestFit="1" customWidth="1"/>
    <col min="23" max="23" width="20.5546875" bestFit="1" customWidth="1"/>
    <col min="24" max="26" width="11.5546875" bestFit="1" customWidth="1"/>
    <col min="27" max="27" width="12.44140625" bestFit="1" customWidth="1"/>
    <col min="28" max="38" width="11.5546875" bestFit="1" customWidth="1"/>
    <col min="39" max="39" width="8.88671875" bestFit="1" customWidth="1"/>
  </cols>
  <sheetData>
    <row r="1" spans="1:10" ht="20.399999999999999" x14ac:dyDescent="0.3">
      <c r="A1" s="1" t="str">
        <f>A104</f>
        <v>سود هر سهم</v>
      </c>
      <c r="B1" s="1" t="str">
        <f>B99</f>
        <v>م.ر</v>
      </c>
      <c r="C1" s="1">
        <f>C104</f>
        <v>0</v>
      </c>
      <c r="D1" s="1">
        <f>D104</f>
        <v>0</v>
      </c>
      <c r="E1" s="1">
        <f>E104</f>
        <v>0</v>
      </c>
      <c r="F1" s="1">
        <f>F104</f>
        <v>0</v>
      </c>
      <c r="G1" s="1">
        <f>G104</f>
        <v>0</v>
      </c>
      <c r="H1" s="1"/>
      <c r="I1" s="1">
        <f>I104</f>
        <v>0</v>
      </c>
      <c r="J1" s="1">
        <f>مفروضات!G27</f>
        <v>524.20497203749869</v>
      </c>
    </row>
    <row r="2" spans="1:10" ht="20.399999999999999" x14ac:dyDescent="0.3">
      <c r="A2" s="72"/>
      <c r="B2" s="72"/>
      <c r="C2" s="180" t="s">
        <v>8</v>
      </c>
      <c r="D2" s="180" t="s">
        <v>9</v>
      </c>
      <c r="E2" s="180" t="s">
        <v>3776</v>
      </c>
      <c r="F2" s="180">
        <v>1399</v>
      </c>
      <c r="G2" s="180" t="s">
        <v>542</v>
      </c>
      <c r="H2" s="180" t="s">
        <v>3799</v>
      </c>
      <c r="I2" s="180" t="s">
        <v>3</v>
      </c>
      <c r="J2" s="180" t="s">
        <v>4</v>
      </c>
    </row>
    <row r="3" spans="1:10" ht="18.600000000000001" x14ac:dyDescent="0.3">
      <c r="F3" s="30"/>
    </row>
    <row r="4" spans="1:10" ht="18.600000000000001" x14ac:dyDescent="0.3">
      <c r="F4" s="26"/>
    </row>
    <row r="5" spans="1:10" ht="23.4" x14ac:dyDescent="0.3">
      <c r="A5" s="34"/>
      <c r="B5" s="493"/>
      <c r="C5" s="493"/>
      <c r="D5" s="493"/>
      <c r="E5" s="493"/>
      <c r="F5" s="28"/>
    </row>
    <row r="6" spans="1:10" ht="19.2" thickBot="1" x14ac:dyDescent="0.35">
      <c r="A6" s="2" t="s">
        <v>3841</v>
      </c>
      <c r="B6" s="2"/>
      <c r="C6" s="2" t="s">
        <v>8</v>
      </c>
      <c r="D6" s="2" t="s">
        <v>9</v>
      </c>
      <c r="E6" s="2" t="s">
        <v>3776</v>
      </c>
      <c r="F6" s="2">
        <v>1399</v>
      </c>
      <c r="G6" s="2" t="s">
        <v>542</v>
      </c>
      <c r="H6" s="2" t="s">
        <v>3799</v>
      </c>
      <c r="I6" s="2" t="s">
        <v>3</v>
      </c>
      <c r="J6" s="2" t="s">
        <v>4</v>
      </c>
    </row>
    <row r="7" spans="1:10" ht="24" thickTop="1" x14ac:dyDescent="0.3">
      <c r="A7" s="34" t="s">
        <v>624</v>
      </c>
      <c r="B7" s="493"/>
      <c r="C7" s="493">
        <v>2</v>
      </c>
      <c r="D7" s="493">
        <v>2</v>
      </c>
      <c r="E7" s="493">
        <v>2</v>
      </c>
      <c r="F7" s="493">
        <v>2</v>
      </c>
      <c r="G7" s="493">
        <v>2</v>
      </c>
      <c r="H7" s="493">
        <v>2</v>
      </c>
      <c r="I7" s="493">
        <v>2</v>
      </c>
      <c r="J7" s="493">
        <v>2</v>
      </c>
    </row>
    <row r="8" spans="1:10" ht="23.4" x14ac:dyDescent="0.3">
      <c r="A8" s="34" t="s">
        <v>3748</v>
      </c>
      <c r="B8" s="493"/>
      <c r="C8" s="493">
        <v>1</v>
      </c>
      <c r="D8" s="493">
        <v>1</v>
      </c>
      <c r="E8" s="493">
        <v>1</v>
      </c>
      <c r="F8" s="493">
        <v>1</v>
      </c>
      <c r="G8" s="493">
        <v>1</v>
      </c>
      <c r="H8" s="493">
        <v>1</v>
      </c>
      <c r="I8" s="493">
        <v>1</v>
      </c>
      <c r="J8" s="493">
        <v>1</v>
      </c>
    </row>
    <row r="9" spans="1:10" ht="23.4" x14ac:dyDescent="0.3">
      <c r="A9" s="34" t="s">
        <v>3842</v>
      </c>
      <c r="B9" s="495"/>
      <c r="C9" s="495">
        <v>183</v>
      </c>
      <c r="D9" s="495">
        <v>183</v>
      </c>
      <c r="E9" s="495">
        <v>183</v>
      </c>
      <c r="F9" s="495">
        <v>183</v>
      </c>
      <c r="G9" s="495">
        <v>183</v>
      </c>
      <c r="H9" s="495">
        <v>183</v>
      </c>
      <c r="I9" s="495">
        <v>183</v>
      </c>
      <c r="J9" s="495">
        <v>183</v>
      </c>
    </row>
    <row r="10" spans="1:10" ht="23.4" x14ac:dyDescent="0.3">
      <c r="A10" s="534" t="s">
        <v>3843</v>
      </c>
      <c r="B10" s="494"/>
      <c r="C10" s="494">
        <v>180</v>
      </c>
      <c r="D10" s="494">
        <v>180</v>
      </c>
      <c r="E10" s="494">
        <v>180</v>
      </c>
      <c r="F10" s="494">
        <v>180</v>
      </c>
      <c r="G10" s="494">
        <v>180</v>
      </c>
      <c r="H10" s="494">
        <v>180</v>
      </c>
      <c r="I10" s="494">
        <v>180</v>
      </c>
      <c r="J10" s="494">
        <v>180</v>
      </c>
    </row>
    <row r="11" spans="1:10" ht="23.4" x14ac:dyDescent="0.3">
      <c r="A11" s="34" t="s">
        <v>3844</v>
      </c>
      <c r="B11" s="493"/>
      <c r="C11" s="493">
        <f>C7*C9+C8*C10</f>
        <v>546</v>
      </c>
      <c r="D11" s="493">
        <f t="shared" ref="D11:J11" si="0">D7*D9+D8*D10</f>
        <v>546</v>
      </c>
      <c r="E11" s="493">
        <f>(E7*E9+E8*E10)/2</f>
        <v>273</v>
      </c>
      <c r="F11" s="493">
        <f t="shared" si="0"/>
        <v>546</v>
      </c>
      <c r="G11" s="493">
        <f>(G7*G9+G8*G10)/2</f>
        <v>273</v>
      </c>
      <c r="H11" s="493">
        <f>(H7*H9+H8*H10)/2</f>
        <v>273</v>
      </c>
      <c r="I11" s="493">
        <f t="shared" si="0"/>
        <v>546</v>
      </c>
      <c r="J11" s="493">
        <f t="shared" si="0"/>
        <v>546</v>
      </c>
    </row>
    <row r="12" spans="1:10" ht="23.4" x14ac:dyDescent="0.3">
      <c r="A12" s="34"/>
      <c r="B12" s="493"/>
      <c r="C12" s="493"/>
      <c r="D12" s="493"/>
      <c r="E12" s="493"/>
      <c r="F12" s="28"/>
    </row>
    <row r="13" spans="1:10" ht="23.4" x14ac:dyDescent="0.3">
      <c r="A13" s="34"/>
      <c r="B13" s="493"/>
      <c r="C13" s="493"/>
      <c r="D13" s="493"/>
      <c r="E13" s="493"/>
      <c r="F13" s="28"/>
    </row>
    <row r="14" spans="1:10" ht="23.4" x14ac:dyDescent="0.3">
      <c r="A14" s="512"/>
      <c r="B14" s="493"/>
      <c r="C14" s="493"/>
      <c r="D14" s="493"/>
      <c r="F14" s="28"/>
    </row>
    <row r="15" spans="1:10" ht="19.2" thickBot="1" x14ac:dyDescent="0.35">
      <c r="A15" s="2" t="s">
        <v>3814</v>
      </c>
      <c r="B15" s="2" t="s">
        <v>1</v>
      </c>
      <c r="C15" s="2" t="s">
        <v>8</v>
      </c>
      <c r="D15" s="2" t="s">
        <v>9</v>
      </c>
      <c r="E15" s="2" t="s">
        <v>3776</v>
      </c>
      <c r="F15" s="82">
        <v>1399</v>
      </c>
      <c r="G15" s="2" t="s">
        <v>542</v>
      </c>
      <c r="H15" s="2" t="s">
        <v>3799</v>
      </c>
      <c r="I15" s="2" t="s">
        <v>3</v>
      </c>
      <c r="J15" s="2" t="s">
        <v>4</v>
      </c>
    </row>
    <row r="16" spans="1:10" ht="24" thickTop="1" x14ac:dyDescent="0.3">
      <c r="A16" s="6" t="s">
        <v>3751</v>
      </c>
      <c r="B16" s="514" t="s">
        <v>3796</v>
      </c>
      <c r="C16" s="493">
        <f>C11</f>
        <v>546</v>
      </c>
      <c r="D16" s="493">
        <f t="shared" ref="D16:J16" si="1">D11</f>
        <v>546</v>
      </c>
      <c r="E16" s="493">
        <f t="shared" si="1"/>
        <v>273</v>
      </c>
      <c r="F16" s="493">
        <f t="shared" si="1"/>
        <v>546</v>
      </c>
      <c r="G16" s="493">
        <f t="shared" si="1"/>
        <v>273</v>
      </c>
      <c r="H16" s="493">
        <f t="shared" si="1"/>
        <v>273</v>
      </c>
      <c r="I16" s="493">
        <f t="shared" si="1"/>
        <v>546</v>
      </c>
      <c r="J16" s="493">
        <f t="shared" si="1"/>
        <v>546</v>
      </c>
    </row>
    <row r="17" spans="1:15" ht="23.4" x14ac:dyDescent="0.3">
      <c r="A17" s="6" t="s">
        <v>3791</v>
      </c>
      <c r="B17" s="514" t="s">
        <v>3796</v>
      </c>
      <c r="C17" s="493">
        <v>0</v>
      </c>
      <c r="D17" s="493">
        <v>0</v>
      </c>
      <c r="E17" s="493">
        <v>0</v>
      </c>
      <c r="F17" s="493">
        <v>0</v>
      </c>
      <c r="G17" s="493">
        <v>0</v>
      </c>
      <c r="H17" s="493">
        <v>0</v>
      </c>
      <c r="I17" s="493">
        <v>0</v>
      </c>
      <c r="J17" s="493">
        <f>2*123.2</f>
        <v>246.4</v>
      </c>
    </row>
    <row r="18" spans="1:15" ht="23.4" x14ac:dyDescent="0.3">
      <c r="A18" s="6" t="s">
        <v>3790</v>
      </c>
      <c r="B18" s="514" t="s">
        <v>5</v>
      </c>
      <c r="C18" s="497">
        <v>0</v>
      </c>
      <c r="D18" s="497">
        <v>0</v>
      </c>
      <c r="E18" s="497">
        <v>0</v>
      </c>
      <c r="F18" s="497">
        <v>0</v>
      </c>
      <c r="G18" s="497">
        <v>0</v>
      </c>
      <c r="H18" s="497">
        <v>0</v>
      </c>
      <c r="I18" s="497">
        <v>0</v>
      </c>
      <c r="J18" s="497">
        <f>J17/(J7*J9)</f>
        <v>0.67322404371584699</v>
      </c>
    </row>
    <row r="19" spans="1:15" ht="23.4" x14ac:dyDescent="0.3">
      <c r="A19" s="511" t="s">
        <v>3800</v>
      </c>
      <c r="B19" s="514" t="s">
        <v>14</v>
      </c>
      <c r="C19" s="515">
        <v>50</v>
      </c>
      <c r="D19" s="515">
        <v>50</v>
      </c>
      <c r="E19" s="515">
        <v>50</v>
      </c>
      <c r="F19" s="515">
        <v>50</v>
      </c>
      <c r="G19" s="515">
        <v>100</v>
      </c>
      <c r="H19" s="515">
        <v>100</v>
      </c>
      <c r="I19" s="515">
        <v>100</v>
      </c>
      <c r="J19" s="515">
        <f>مفروضات!C12</f>
        <v>100</v>
      </c>
    </row>
    <row r="20" spans="1:15" ht="23.4" x14ac:dyDescent="0.3">
      <c r="A20" s="511" t="s">
        <v>3793</v>
      </c>
      <c r="B20" s="514" t="s">
        <v>3765</v>
      </c>
      <c r="C20" s="493">
        <v>0</v>
      </c>
      <c r="D20" s="493">
        <v>0</v>
      </c>
      <c r="E20" s="493">
        <v>0</v>
      </c>
      <c r="F20" s="493">
        <v>0</v>
      </c>
      <c r="G20" s="493">
        <v>0</v>
      </c>
      <c r="H20" s="493">
        <v>0</v>
      </c>
      <c r="I20" s="493">
        <v>0</v>
      </c>
      <c r="J20" s="493">
        <f>J17*8760*1000/J21</f>
        <v>568016842.10526323</v>
      </c>
    </row>
    <row r="21" spans="1:15" ht="23.4" x14ac:dyDescent="0.3">
      <c r="A21" s="511" t="s">
        <v>3794</v>
      </c>
      <c r="B21" s="514" t="s">
        <v>3815</v>
      </c>
      <c r="C21" s="493">
        <v>0</v>
      </c>
      <c r="D21" s="493">
        <v>0</v>
      </c>
      <c r="E21" s="493">
        <v>0</v>
      </c>
      <c r="F21" s="493">
        <v>0</v>
      </c>
      <c r="G21" s="493">
        <v>0</v>
      </c>
      <c r="H21" s="493">
        <v>0</v>
      </c>
      <c r="I21" s="493">
        <v>0</v>
      </c>
      <c r="J21" s="519">
        <v>3.8</v>
      </c>
    </row>
    <row r="22" spans="1:15" ht="23.4" x14ac:dyDescent="0.3">
      <c r="A22" s="511" t="s">
        <v>3797</v>
      </c>
      <c r="B22" s="514" t="s">
        <v>3798</v>
      </c>
      <c r="C22" s="493"/>
      <c r="D22" s="493"/>
      <c r="E22" s="493"/>
      <c r="F22" s="493"/>
      <c r="G22" s="493"/>
      <c r="H22" s="493">
        <v>110000</v>
      </c>
      <c r="I22" s="493">
        <f>H22*(1+مفروضات!C4/2)</f>
        <v>134750</v>
      </c>
      <c r="J22" s="493">
        <f>I22*(1+مفروضات!C4)</f>
        <v>195387.5</v>
      </c>
    </row>
    <row r="23" spans="1:15" ht="23.4" x14ac:dyDescent="0.3">
      <c r="A23" s="511" t="s">
        <v>3846</v>
      </c>
      <c r="B23" s="514" t="s">
        <v>1399</v>
      </c>
      <c r="C23" s="493"/>
      <c r="D23" s="493"/>
      <c r="E23" s="493"/>
      <c r="F23" s="493"/>
      <c r="G23" s="493">
        <v>83665243</v>
      </c>
      <c r="H23" s="493"/>
      <c r="I23" s="493"/>
      <c r="J23" s="493"/>
    </row>
    <row r="24" spans="1:15" ht="23.4" x14ac:dyDescent="0.3">
      <c r="A24" s="511" t="s">
        <v>3846</v>
      </c>
      <c r="B24" s="514" t="s">
        <v>3981</v>
      </c>
      <c r="C24" s="493"/>
      <c r="D24" s="493"/>
      <c r="E24" s="493"/>
      <c r="F24" s="493"/>
      <c r="G24" s="493">
        <v>20573406</v>
      </c>
      <c r="H24" s="493"/>
      <c r="I24" s="493">
        <f>2*21750000</f>
        <v>43500000</v>
      </c>
      <c r="J24" s="493"/>
    </row>
    <row r="25" spans="1:15" ht="23.4" x14ac:dyDescent="0.3">
      <c r="A25" s="511" t="s">
        <v>3948</v>
      </c>
      <c r="B25" s="514" t="s">
        <v>3847</v>
      </c>
      <c r="C25" s="493"/>
      <c r="D25" s="493"/>
      <c r="E25" s="493"/>
      <c r="F25" s="493"/>
      <c r="G25" s="493">
        <f>G24*10^6/G23</f>
        <v>245901.46711221529</v>
      </c>
      <c r="H25" s="493"/>
      <c r="I25" s="493"/>
    </row>
    <row r="26" spans="1:15" ht="23.4" x14ac:dyDescent="0.3">
      <c r="A26" s="511"/>
      <c r="B26" s="514"/>
      <c r="C26" s="493"/>
      <c r="D26" s="493"/>
      <c r="E26" s="493"/>
      <c r="F26" s="493"/>
      <c r="G26" s="493"/>
      <c r="H26" s="493"/>
      <c r="I26" s="493"/>
    </row>
    <row r="28" spans="1:15" ht="23.4" x14ac:dyDescent="0.3">
      <c r="A28" s="27"/>
      <c r="B28" s="524"/>
      <c r="C28" s="495"/>
      <c r="D28" s="495"/>
      <c r="E28" s="495"/>
      <c r="F28" s="495"/>
      <c r="G28" s="495"/>
      <c r="H28" s="495"/>
      <c r="I28" s="495"/>
      <c r="J28" s="493"/>
    </row>
    <row r="29" spans="1:15" ht="23.4" x14ac:dyDescent="0.3">
      <c r="A29" s="27"/>
      <c r="B29" s="524"/>
      <c r="C29" s="495"/>
      <c r="D29" s="495"/>
      <c r="E29" s="495"/>
      <c r="F29" s="495"/>
      <c r="G29" s="495"/>
      <c r="H29" s="495"/>
      <c r="I29" s="495"/>
      <c r="J29" s="495"/>
    </row>
    <row r="30" spans="1:15" ht="19.2" thickBot="1" x14ac:dyDescent="0.35">
      <c r="A30" s="2" t="s">
        <v>3814</v>
      </c>
      <c r="B30" s="88" t="s">
        <v>1</v>
      </c>
      <c r="C30" s="88">
        <v>14010131</v>
      </c>
      <c r="D30" s="88">
        <v>14010231</v>
      </c>
      <c r="E30" s="88">
        <v>14010331</v>
      </c>
      <c r="F30" s="88">
        <v>14010431</v>
      </c>
      <c r="G30" s="88">
        <v>14010531</v>
      </c>
      <c r="H30" s="88">
        <v>14010631</v>
      </c>
      <c r="I30" s="88">
        <v>14010730</v>
      </c>
      <c r="J30" s="88">
        <v>14010830</v>
      </c>
      <c r="K30" s="88">
        <v>14010930</v>
      </c>
      <c r="L30" s="88">
        <v>14001030</v>
      </c>
      <c r="M30" s="88">
        <v>14001130</v>
      </c>
      <c r="N30" s="88">
        <v>14001230</v>
      </c>
      <c r="O30" s="88" t="s">
        <v>3817</v>
      </c>
    </row>
    <row r="31" spans="1:15" ht="24" thickTop="1" x14ac:dyDescent="0.7">
      <c r="A31" s="129" t="s">
        <v>3982</v>
      </c>
      <c r="B31" s="521" t="s">
        <v>588</v>
      </c>
      <c r="C31" s="493">
        <v>0</v>
      </c>
      <c r="D31" s="493">
        <v>0</v>
      </c>
      <c r="E31" s="493">
        <v>94500</v>
      </c>
      <c r="F31" s="493">
        <v>94500</v>
      </c>
      <c r="G31" s="493">
        <v>94500</v>
      </c>
      <c r="H31" s="493">
        <v>94500</v>
      </c>
      <c r="I31" s="493">
        <v>108000</v>
      </c>
      <c r="J31" s="493">
        <v>108000</v>
      </c>
      <c r="K31" s="493">
        <v>108000</v>
      </c>
      <c r="L31" s="493">
        <v>108000</v>
      </c>
      <c r="M31" s="493">
        <v>108000</v>
      </c>
      <c r="N31" s="493">
        <v>108000</v>
      </c>
      <c r="O31" s="526">
        <f t="shared" ref="O31:O34" si="2">SUM(C31:N31)</f>
        <v>1026000</v>
      </c>
    </row>
    <row r="32" spans="1:15" ht="23.4" x14ac:dyDescent="0.7">
      <c r="A32" s="129" t="s">
        <v>3983</v>
      </c>
      <c r="B32" s="521"/>
      <c r="C32" s="493">
        <v>0</v>
      </c>
      <c r="D32" s="493">
        <v>0</v>
      </c>
      <c r="E32" s="493">
        <v>94500</v>
      </c>
      <c r="F32" s="493">
        <v>94500</v>
      </c>
      <c r="G32" s="493">
        <v>94500</v>
      </c>
      <c r="H32" s="493">
        <v>94500</v>
      </c>
      <c r="I32" s="493">
        <v>108000</v>
      </c>
      <c r="J32" s="493">
        <v>108000</v>
      </c>
      <c r="K32" s="493">
        <v>108000</v>
      </c>
      <c r="L32" s="493">
        <v>108000</v>
      </c>
      <c r="M32" s="493">
        <v>108000</v>
      </c>
      <c r="N32" s="493">
        <v>108000</v>
      </c>
      <c r="O32" s="526">
        <f t="shared" si="2"/>
        <v>1026000</v>
      </c>
    </row>
    <row r="33" spans="1:15" ht="23.4" x14ac:dyDescent="0.7">
      <c r="A33" s="129" t="s">
        <v>3824</v>
      </c>
      <c r="B33" s="521" t="s">
        <v>3818</v>
      </c>
      <c r="C33" s="493">
        <v>0</v>
      </c>
      <c r="D33" s="493">
        <v>0</v>
      </c>
      <c r="E33" s="523">
        <v>3270000</v>
      </c>
      <c r="F33" s="523">
        <v>3270000</v>
      </c>
      <c r="G33" s="523">
        <v>3270000</v>
      </c>
      <c r="H33" s="523">
        <v>3270000</v>
      </c>
      <c r="I33" s="493">
        <f>800000*(1+مفروضات!$C$7)</f>
        <v>1744548.2866043611</v>
      </c>
      <c r="J33" s="493">
        <f>800000*(1+مفروضات!$C$7)</f>
        <v>1744548.2866043611</v>
      </c>
      <c r="K33" s="493">
        <f>800000*(1+مفروضات!$C$7)</f>
        <v>1744548.2866043611</v>
      </c>
      <c r="L33" s="493">
        <f>800000*(1+مفروضات!$C$7)</f>
        <v>1744548.2866043611</v>
      </c>
      <c r="M33" s="493">
        <f>800000*(1+مفروضات!$C$7)</f>
        <v>1744548.2866043611</v>
      </c>
      <c r="N33" s="493">
        <f>800000*(1+مفروضات!$C$7)</f>
        <v>1744548.2866043611</v>
      </c>
      <c r="O33" s="526"/>
    </row>
    <row r="34" spans="1:15" ht="20.25" customHeight="1" x14ac:dyDescent="0.7">
      <c r="A34" s="129" t="s">
        <v>3825</v>
      </c>
      <c r="B34" s="521" t="s">
        <v>14</v>
      </c>
      <c r="C34" s="493">
        <v>0</v>
      </c>
      <c r="D34" s="493">
        <v>0</v>
      </c>
      <c r="E34" s="493">
        <f>(E31*E33+E32*E33)/10^6</f>
        <v>618030</v>
      </c>
      <c r="F34" s="493">
        <f t="shared" ref="F34:N34" si="3">(F31*F33+F32*F33)/10^6</f>
        <v>618030</v>
      </c>
      <c r="G34" s="493">
        <f t="shared" si="3"/>
        <v>618030</v>
      </c>
      <c r="H34" s="493">
        <f t="shared" si="3"/>
        <v>618030</v>
      </c>
      <c r="I34" s="493">
        <f t="shared" si="3"/>
        <v>376822.42990654201</v>
      </c>
      <c r="J34" s="493">
        <f t="shared" si="3"/>
        <v>376822.42990654201</v>
      </c>
      <c r="K34" s="493">
        <f t="shared" si="3"/>
        <v>376822.42990654201</v>
      </c>
      <c r="L34" s="493">
        <f t="shared" si="3"/>
        <v>376822.42990654201</v>
      </c>
      <c r="M34" s="493">
        <f t="shared" si="3"/>
        <v>376822.42990654201</v>
      </c>
      <c r="N34" s="493">
        <f t="shared" si="3"/>
        <v>376822.42990654201</v>
      </c>
      <c r="O34" s="526">
        <f t="shared" si="2"/>
        <v>4733054.5794392526</v>
      </c>
    </row>
    <row r="35" spans="1:15" ht="20.25" customHeight="1" x14ac:dyDescent="0.3">
      <c r="A35" s="27"/>
      <c r="B35" s="524"/>
      <c r="C35" s="495"/>
      <c r="D35" s="495"/>
      <c r="E35" s="495"/>
      <c r="F35" s="495"/>
      <c r="G35" s="495"/>
      <c r="H35" s="495"/>
      <c r="I35" s="495"/>
      <c r="J35" s="495"/>
    </row>
    <row r="36" spans="1:15" ht="26.4" customHeight="1" x14ac:dyDescent="0.3">
      <c r="A36" s="27"/>
      <c r="B36" s="524"/>
      <c r="C36" s="495"/>
      <c r="D36" s="495"/>
      <c r="E36" s="495"/>
      <c r="F36" s="495"/>
      <c r="G36" s="495"/>
      <c r="H36" s="495"/>
      <c r="I36" s="495"/>
      <c r="J36" s="495"/>
    </row>
    <row r="37" spans="1:15" ht="23.4" customHeight="1" x14ac:dyDescent="0.3">
      <c r="A37" s="27"/>
      <c r="B37" s="524"/>
      <c r="C37" s="495"/>
      <c r="D37" s="495"/>
      <c r="E37" s="495"/>
      <c r="F37" s="495"/>
      <c r="G37" s="495"/>
      <c r="H37" s="495"/>
      <c r="I37" s="495"/>
      <c r="J37" s="495"/>
    </row>
    <row r="38" spans="1:15" ht="23.4" x14ac:dyDescent="0.3">
      <c r="A38" s="27"/>
      <c r="B38" s="514"/>
      <c r="C38" s="493"/>
      <c r="D38" s="493"/>
      <c r="E38" s="493"/>
      <c r="F38" s="493"/>
      <c r="G38" s="493"/>
      <c r="H38" s="493"/>
      <c r="I38" s="493"/>
      <c r="J38" s="493"/>
    </row>
    <row r="39" spans="1:15" ht="23.4" x14ac:dyDescent="0.3">
      <c r="A39" s="27"/>
      <c r="B39" s="493"/>
      <c r="C39" s="493"/>
      <c r="F39" s="497"/>
    </row>
    <row r="40" spans="1:15" ht="22.5" customHeight="1" x14ac:dyDescent="0.3">
      <c r="F40" s="32"/>
    </row>
    <row r="41" spans="1:15" ht="18.600000000000001" x14ac:dyDescent="0.3">
      <c r="C41" s="13"/>
      <c r="D41" s="20"/>
      <c r="E41" s="20"/>
      <c r="F41" s="20"/>
      <c r="G41" s="20"/>
      <c r="H41" s="20"/>
      <c r="I41" s="20"/>
      <c r="J41" s="20"/>
    </row>
    <row r="42" spans="1:15" ht="19.2" thickBot="1" x14ac:dyDescent="0.35">
      <c r="A42" s="2" t="s">
        <v>10</v>
      </c>
      <c r="B42" s="2">
        <f>B3</f>
        <v>0</v>
      </c>
      <c r="C42" s="2" t="s">
        <v>8</v>
      </c>
      <c r="D42" s="2" t="s">
        <v>9</v>
      </c>
      <c r="E42" s="2" t="s">
        <v>3776</v>
      </c>
      <c r="F42" s="82">
        <v>1399</v>
      </c>
      <c r="G42" s="2" t="s">
        <v>542</v>
      </c>
      <c r="H42" s="2" t="s">
        <v>3799</v>
      </c>
      <c r="I42" s="2" t="s">
        <v>3</v>
      </c>
      <c r="J42" s="2" t="s">
        <v>4</v>
      </c>
    </row>
    <row r="43" spans="1:15" ht="21" thickTop="1" x14ac:dyDescent="0.3">
      <c r="A43" s="34" t="s">
        <v>3816</v>
      </c>
      <c r="B43" s="35" t="s">
        <v>528</v>
      </c>
      <c r="C43" s="8">
        <v>0</v>
      </c>
      <c r="D43" s="8">
        <v>0</v>
      </c>
      <c r="E43" s="8">
        <v>0</v>
      </c>
      <c r="F43" s="8">
        <v>0</v>
      </c>
      <c r="G43" s="8">
        <v>0</v>
      </c>
      <c r="H43" s="8">
        <v>0</v>
      </c>
      <c r="I43" s="8">
        <v>0</v>
      </c>
      <c r="J43" s="8">
        <f>O31</f>
        <v>1026000</v>
      </c>
    </row>
    <row r="44" spans="1:15" ht="20.399999999999999" x14ac:dyDescent="0.3">
      <c r="A44" s="27"/>
      <c r="B44" s="26"/>
      <c r="C44" s="8"/>
      <c r="D44" s="8"/>
      <c r="E44" s="8"/>
      <c r="F44" s="8"/>
      <c r="G44" s="8"/>
      <c r="H44" s="8"/>
      <c r="I44" s="8"/>
      <c r="J44" s="8"/>
    </row>
    <row r="45" spans="1:15" ht="18.600000000000001" x14ac:dyDescent="0.3">
      <c r="A45" s="30"/>
      <c r="B45" s="26"/>
      <c r="C45" s="36"/>
      <c r="D45" s="36"/>
      <c r="E45" s="36"/>
      <c r="F45" s="36"/>
      <c r="G45" s="36"/>
      <c r="H45" s="36"/>
      <c r="I45" s="36"/>
      <c r="J45" s="36"/>
    </row>
    <row r="46" spans="1:15" ht="19.2" thickBot="1" x14ac:dyDescent="0.35">
      <c r="A46" s="2" t="s">
        <v>529</v>
      </c>
      <c r="B46" s="2">
        <f>B42</f>
        <v>0</v>
      </c>
      <c r="C46" s="2" t="str">
        <f>C42</f>
        <v>سال 1397</v>
      </c>
      <c r="D46" s="2" t="str">
        <f>D42</f>
        <v>سال 1398</v>
      </c>
      <c r="E46" s="2" t="str">
        <f>E42</f>
        <v>6 ماهه 1399</v>
      </c>
      <c r="F46" s="82">
        <v>1399</v>
      </c>
      <c r="G46" s="2" t="s">
        <v>542</v>
      </c>
      <c r="H46" s="2" t="s">
        <v>3799</v>
      </c>
      <c r="I46" s="2" t="s">
        <v>3</v>
      </c>
      <c r="J46" s="2" t="s">
        <v>4</v>
      </c>
    </row>
    <row r="47" spans="1:15" ht="21" thickTop="1" x14ac:dyDescent="0.3">
      <c r="A47" s="34" t="s">
        <v>3816</v>
      </c>
      <c r="B47" s="35" t="s">
        <v>3819</v>
      </c>
      <c r="C47" s="8">
        <v>0</v>
      </c>
      <c r="D47" s="8">
        <v>0</v>
      </c>
      <c r="E47" s="8">
        <v>0</v>
      </c>
      <c r="F47" s="8">
        <v>0</v>
      </c>
      <c r="G47" s="8">
        <v>0</v>
      </c>
      <c r="H47" s="8">
        <v>0</v>
      </c>
      <c r="I47" s="8">
        <v>0</v>
      </c>
      <c r="J47" s="8">
        <f>J51*10^6/J43</f>
        <v>4613113.6251844568</v>
      </c>
    </row>
    <row r="48" spans="1:15" ht="21.75" customHeight="1" x14ac:dyDescent="0.3">
      <c r="A48" s="34"/>
      <c r="B48" s="8"/>
      <c r="C48" s="8"/>
      <c r="D48" s="8"/>
      <c r="E48" s="8"/>
      <c r="F48" s="8"/>
      <c r="G48" s="8"/>
      <c r="H48" s="8"/>
      <c r="I48" s="8"/>
      <c r="J48" s="8"/>
    </row>
    <row r="49" spans="1:11" ht="18.600000000000001" x14ac:dyDescent="0.3">
      <c r="A49" s="30"/>
      <c r="B49" s="26"/>
      <c r="C49" s="36"/>
      <c r="D49" s="36"/>
      <c r="E49" s="36"/>
      <c r="F49" s="36"/>
      <c r="G49" s="36"/>
      <c r="H49" s="36"/>
      <c r="I49" s="36"/>
      <c r="J49" s="36"/>
      <c r="K49" s="25"/>
    </row>
    <row r="50" spans="1:11" ht="19.2" thickBot="1" x14ac:dyDescent="0.35">
      <c r="A50" s="2" t="s">
        <v>32</v>
      </c>
      <c r="B50" s="2" t="s">
        <v>1</v>
      </c>
      <c r="C50" s="2" t="s">
        <v>8</v>
      </c>
      <c r="D50" s="2" t="s">
        <v>9</v>
      </c>
      <c r="E50" s="82" t="str">
        <f>E46</f>
        <v>6 ماهه 1399</v>
      </c>
      <c r="F50" s="82">
        <f>F46</f>
        <v>1399</v>
      </c>
      <c r="G50" s="82" t="str">
        <f>G46</f>
        <v>6 ماهه 1400</v>
      </c>
      <c r="H50" s="2" t="s">
        <v>3799</v>
      </c>
      <c r="I50" s="2" t="s">
        <v>3</v>
      </c>
      <c r="J50" s="2" t="s">
        <v>4</v>
      </c>
      <c r="K50" s="25"/>
    </row>
    <row r="51" spans="1:11" ht="21" thickTop="1" x14ac:dyDescent="0.3">
      <c r="A51" s="34" t="s">
        <v>3816</v>
      </c>
      <c r="B51" s="35" t="s">
        <v>23</v>
      </c>
      <c r="C51" s="8">
        <v>0</v>
      </c>
      <c r="D51" s="8">
        <v>0</v>
      </c>
      <c r="E51" s="8">
        <v>0</v>
      </c>
      <c r="F51" s="8">
        <v>0</v>
      </c>
      <c r="G51" s="8">
        <v>0</v>
      </c>
      <c r="H51" s="8">
        <f>I51-G51</f>
        <v>0</v>
      </c>
      <c r="I51" s="8">
        <f>I47*I43/1000000</f>
        <v>0</v>
      </c>
      <c r="J51" s="8">
        <f>O34</f>
        <v>4733054.5794392526</v>
      </c>
      <c r="K51" s="25"/>
    </row>
    <row r="52" spans="1:11" ht="20.399999999999999" x14ac:dyDescent="0.3">
      <c r="A52" s="34"/>
      <c r="B52" s="8"/>
      <c r="C52" s="8"/>
      <c r="D52" s="8"/>
      <c r="E52" s="8"/>
      <c r="F52" s="8"/>
      <c r="G52" s="8"/>
      <c r="H52" s="8"/>
      <c r="I52" s="8"/>
      <c r="J52" s="8"/>
      <c r="K52" s="25"/>
    </row>
    <row r="53" spans="1:11" x14ac:dyDescent="0.3">
      <c r="K53" s="25"/>
    </row>
    <row r="54" spans="1:11" ht="19.2" thickBot="1" x14ac:dyDescent="0.35">
      <c r="A54" s="2" t="s">
        <v>26</v>
      </c>
      <c r="B54" s="2" t="s">
        <v>23</v>
      </c>
      <c r="C54" s="2" t="s">
        <v>8</v>
      </c>
      <c r="D54" s="2" t="s">
        <v>9</v>
      </c>
      <c r="E54" s="82" t="str">
        <f>E50</f>
        <v>6 ماهه 1399</v>
      </c>
      <c r="F54" s="82">
        <f>F50</f>
        <v>1399</v>
      </c>
      <c r="G54" s="82" t="str">
        <f>G50</f>
        <v>6 ماهه 1400</v>
      </c>
      <c r="H54" s="2" t="str">
        <f>H50</f>
        <v>6 ماهه پایانی 1400</v>
      </c>
      <c r="I54" s="2" t="s">
        <v>3</v>
      </c>
      <c r="J54" s="2" t="s">
        <v>4</v>
      </c>
      <c r="K54" s="25"/>
    </row>
    <row r="55" spans="1:11" ht="21" thickTop="1" x14ac:dyDescent="0.3">
      <c r="A55" s="91" t="s">
        <v>549</v>
      </c>
      <c r="B55" s="30"/>
      <c r="C55" s="38"/>
      <c r="D55" s="38"/>
      <c r="E55" s="38"/>
      <c r="F55" s="38"/>
      <c r="G55" s="39"/>
      <c r="H55" s="39"/>
      <c r="I55" s="38"/>
      <c r="J55" s="38">
        <f>I24/15</f>
        <v>2900000</v>
      </c>
      <c r="K55" s="25"/>
    </row>
    <row r="56" spans="1:11" ht="20.399999999999999" x14ac:dyDescent="0.3">
      <c r="A56" s="91" t="s">
        <v>3690</v>
      </c>
      <c r="B56" s="41"/>
      <c r="C56" s="39"/>
      <c r="D56" s="39"/>
      <c r="E56" s="39"/>
      <c r="F56" s="39"/>
      <c r="G56" s="39"/>
      <c r="H56" s="39"/>
      <c r="I56" s="38"/>
      <c r="J56" s="39">
        <f>(J17*8760*J22)/10^6</f>
        <v>421736.8848</v>
      </c>
      <c r="K56" s="25"/>
    </row>
    <row r="57" spans="1:11" ht="20.399999999999999" x14ac:dyDescent="0.3">
      <c r="A57" s="91" t="s">
        <v>3779</v>
      </c>
      <c r="B57" s="40"/>
      <c r="C57" s="38"/>
      <c r="D57" s="38"/>
      <c r="E57" s="38"/>
      <c r="F57" s="38"/>
      <c r="G57" s="39"/>
      <c r="H57" s="39"/>
      <c r="I57" s="38"/>
      <c r="J57" s="39">
        <f>J20*مفروضات!C12/10^6</f>
        <v>56801.68421052632</v>
      </c>
      <c r="K57" s="25"/>
    </row>
    <row r="58" spans="1:11" ht="20.399999999999999" x14ac:dyDescent="0.3">
      <c r="A58" s="91" t="s">
        <v>537</v>
      </c>
      <c r="B58" s="40"/>
      <c r="C58" s="102">
        <f t="shared" ref="C58:F58" si="4">SUM(C55:C57)</f>
        <v>0</v>
      </c>
      <c r="D58" s="102">
        <f t="shared" si="4"/>
        <v>0</v>
      </c>
      <c r="E58" s="102">
        <f t="shared" si="4"/>
        <v>0</v>
      </c>
      <c r="F58" s="102">
        <f t="shared" si="4"/>
        <v>0</v>
      </c>
      <c r="G58" s="102">
        <f>SUM(G55:G57)</f>
        <v>0</v>
      </c>
      <c r="H58" s="102">
        <f>SUM(H55:H57)</f>
        <v>0</v>
      </c>
      <c r="I58" s="102">
        <f t="shared" ref="I58:J58" si="5">SUM(I55:I57)</f>
        <v>0</v>
      </c>
      <c r="J58" s="102">
        <f t="shared" si="5"/>
        <v>3378538.5690105264</v>
      </c>
      <c r="K58" s="25"/>
    </row>
    <row r="59" spans="1:11" ht="20.399999999999999" x14ac:dyDescent="0.3">
      <c r="A59" s="92"/>
      <c r="B59" s="93"/>
      <c r="C59" s="77"/>
      <c r="D59" s="77"/>
      <c r="E59" s="77"/>
      <c r="F59" s="77"/>
      <c r="G59" s="77"/>
      <c r="H59" s="77"/>
      <c r="I59" s="77"/>
      <c r="J59" s="77"/>
      <c r="K59" s="25"/>
    </row>
    <row r="61" spans="1:11" ht="20.399999999999999" x14ac:dyDescent="0.3">
      <c r="A61" s="91"/>
      <c r="B61" s="40"/>
      <c r="C61" s="39"/>
      <c r="D61" s="39"/>
      <c r="E61" s="39"/>
      <c r="F61" s="39"/>
      <c r="G61" s="39"/>
      <c r="H61" s="39"/>
      <c r="I61" s="39"/>
      <c r="J61" s="39"/>
    </row>
    <row r="62" spans="1:11" ht="19.2" thickBot="1" x14ac:dyDescent="0.35">
      <c r="A62" s="44" t="s">
        <v>11</v>
      </c>
      <c r="B62" s="44" t="s">
        <v>1</v>
      </c>
      <c r="C62" s="44" t="s">
        <v>8</v>
      </c>
      <c r="D62" s="44" t="s">
        <v>9</v>
      </c>
      <c r="E62" s="82" t="s">
        <v>3776</v>
      </c>
      <c r="F62" s="82">
        <v>1399</v>
      </c>
      <c r="G62" s="82" t="s">
        <v>542</v>
      </c>
      <c r="H62" s="82" t="s">
        <v>3799</v>
      </c>
      <c r="I62" s="82" t="s">
        <v>3</v>
      </c>
      <c r="J62" s="44" t="s">
        <v>4</v>
      </c>
    </row>
    <row r="63" spans="1:11" ht="21" thickTop="1" x14ac:dyDescent="0.3">
      <c r="A63" s="510" t="s">
        <v>554</v>
      </c>
      <c r="B63" s="508" t="s">
        <v>23</v>
      </c>
      <c r="C63" s="38"/>
      <c r="D63" s="38"/>
      <c r="E63" s="38">
        <v>11459</v>
      </c>
      <c r="F63" s="38">
        <v>23577</v>
      </c>
      <c r="G63" s="38">
        <v>12898</v>
      </c>
      <c r="H63" s="38">
        <f>G63</f>
        <v>12898</v>
      </c>
      <c r="I63" s="38">
        <f>H63+G63</f>
        <v>25796</v>
      </c>
      <c r="J63" s="38">
        <f>I63*(1+مفروضات!C3)</f>
        <v>38694</v>
      </c>
    </row>
    <row r="64" spans="1:11" ht="20.399999999999999" x14ac:dyDescent="0.3">
      <c r="A64" s="136" t="s">
        <v>549</v>
      </c>
      <c r="B64" s="508" t="s">
        <v>23</v>
      </c>
      <c r="C64" s="38"/>
      <c r="D64" s="38"/>
      <c r="E64" s="38">
        <v>2715</v>
      </c>
      <c r="F64" s="38">
        <v>5297</v>
      </c>
      <c r="G64" s="38">
        <v>1628</v>
      </c>
      <c r="H64" s="38">
        <f t="shared" ref="H64:H65" si="6">G64</f>
        <v>1628</v>
      </c>
      <c r="I64" s="38">
        <f t="shared" ref="I64:I65" si="7">H64+G64</f>
        <v>3256</v>
      </c>
      <c r="J64" s="38">
        <f>I64</f>
        <v>3256</v>
      </c>
    </row>
    <row r="65" spans="1:11" ht="20.399999999999999" x14ac:dyDescent="0.3">
      <c r="A65" s="136" t="s">
        <v>539</v>
      </c>
      <c r="B65" s="508" t="s">
        <v>23</v>
      </c>
      <c r="C65" s="38"/>
      <c r="D65" s="38"/>
      <c r="E65" s="38">
        <f t="shared" ref="E65:F65" si="8">E66-E63-E64</f>
        <v>14215</v>
      </c>
      <c r="F65" s="38">
        <f t="shared" si="8"/>
        <v>27076</v>
      </c>
      <c r="G65" s="38">
        <f>G66-G63-G64</f>
        <v>14209</v>
      </c>
      <c r="H65" s="38">
        <f t="shared" si="6"/>
        <v>14209</v>
      </c>
      <c r="I65" s="38">
        <f t="shared" si="7"/>
        <v>28418</v>
      </c>
      <c r="J65" s="38">
        <f>I65*(1+مفروضات!C3)</f>
        <v>42627</v>
      </c>
    </row>
    <row r="66" spans="1:11" ht="20.399999999999999" x14ac:dyDescent="0.3">
      <c r="A66" s="136" t="s">
        <v>22</v>
      </c>
      <c r="B66" s="509" t="s">
        <v>23</v>
      </c>
      <c r="C66" s="53">
        <f>SUM(C63:C65)</f>
        <v>0</v>
      </c>
      <c r="D66" s="53">
        <f>SUM(D63:D65)</f>
        <v>0</v>
      </c>
      <c r="E66" s="53">
        <v>28389</v>
      </c>
      <c r="F66" s="53">
        <v>55950</v>
      </c>
      <c r="G66" s="53">
        <v>28735</v>
      </c>
      <c r="H66" s="53">
        <f>SUM(H63:H65)</f>
        <v>28735</v>
      </c>
      <c r="I66" s="53">
        <f>SUM(I63:I65)</f>
        <v>57470</v>
      </c>
      <c r="J66" s="53">
        <f>SUM(J63:J65)</f>
        <v>84577</v>
      </c>
    </row>
    <row r="67" spans="1:11" ht="20.399999999999999" x14ac:dyDescent="0.3">
      <c r="A67" s="48"/>
      <c r="B67" s="43"/>
      <c r="C67" s="38"/>
      <c r="D67" s="38"/>
      <c r="E67" s="38"/>
      <c r="F67" s="38"/>
      <c r="G67" s="38"/>
      <c r="H67" s="38"/>
      <c r="I67" s="38"/>
      <c r="J67" s="40"/>
    </row>
    <row r="69" spans="1:11" ht="20.399999999999999" x14ac:dyDescent="0.3">
      <c r="A69" s="120"/>
      <c r="B69" s="77"/>
      <c r="C69" s="216"/>
      <c r="D69" s="216"/>
      <c r="E69" s="216"/>
      <c r="F69" s="216"/>
      <c r="G69" s="216"/>
      <c r="H69" s="216"/>
      <c r="I69" s="216"/>
      <c r="J69" s="216"/>
    </row>
    <row r="70" spans="1:11" ht="19.2" thickBot="1" x14ac:dyDescent="0.35">
      <c r="A70" s="44" t="s">
        <v>3792</v>
      </c>
      <c r="B70" s="44" t="s">
        <v>1</v>
      </c>
      <c r="C70" s="44" t="s">
        <v>8</v>
      </c>
      <c r="D70" s="44" t="s">
        <v>9</v>
      </c>
      <c r="E70" s="82" t="s">
        <v>3776</v>
      </c>
      <c r="F70" s="82">
        <v>1399</v>
      </c>
      <c r="G70" s="82" t="s">
        <v>542</v>
      </c>
      <c r="H70" s="82" t="s">
        <v>3799</v>
      </c>
      <c r="I70" s="82" t="s">
        <v>3</v>
      </c>
      <c r="J70" s="44" t="s">
        <v>4</v>
      </c>
    </row>
    <row r="71" spans="1:11" ht="21" thickTop="1" x14ac:dyDescent="0.3">
      <c r="A71" s="510" t="s">
        <v>556</v>
      </c>
      <c r="B71" s="508" t="s">
        <v>23</v>
      </c>
      <c r="C71" s="38">
        <v>0</v>
      </c>
      <c r="D71" s="38">
        <v>806789</v>
      </c>
      <c r="E71" s="38">
        <v>0</v>
      </c>
      <c r="F71" s="38">
        <v>0</v>
      </c>
      <c r="G71" s="38">
        <v>0</v>
      </c>
      <c r="H71" s="38">
        <v>0</v>
      </c>
      <c r="I71" s="38">
        <v>0</v>
      </c>
      <c r="J71" s="38">
        <v>0</v>
      </c>
    </row>
    <row r="72" spans="1:11" ht="20.399999999999999" x14ac:dyDescent="0.3">
      <c r="A72" s="120"/>
      <c r="B72" s="77"/>
      <c r="C72" s="216"/>
      <c r="D72" s="216"/>
      <c r="E72" s="216"/>
      <c r="F72" s="216"/>
      <c r="G72" s="216"/>
      <c r="H72" s="216"/>
      <c r="I72" s="216"/>
      <c r="J72" s="216"/>
    </row>
    <row r="73" spans="1:11" ht="20.399999999999999" x14ac:dyDescent="0.3">
      <c r="A73" s="120"/>
      <c r="B73" s="77"/>
      <c r="C73" s="216"/>
      <c r="D73" s="216"/>
      <c r="E73" s="216"/>
      <c r="F73" s="216"/>
      <c r="G73" s="216"/>
      <c r="H73" s="216"/>
      <c r="I73" s="216"/>
      <c r="J73" s="216"/>
    </row>
    <row r="74" spans="1:11" ht="20.399999999999999" x14ac:dyDescent="0.3">
      <c r="A74" s="120"/>
      <c r="B74" s="77"/>
      <c r="C74" s="53"/>
      <c r="D74" s="77"/>
      <c r="E74" s="53"/>
      <c r="F74" s="53"/>
      <c r="G74" s="53"/>
      <c r="H74" s="53"/>
      <c r="I74" s="53"/>
      <c r="J74" s="53"/>
    </row>
    <row r="75" spans="1:11" ht="20.399999999999999" x14ac:dyDescent="0.3">
      <c r="A75" s="120"/>
      <c r="B75" s="77"/>
      <c r="C75" s="53"/>
      <c r="D75" s="53"/>
      <c r="E75" s="53"/>
      <c r="F75" s="53"/>
      <c r="G75" s="53"/>
      <c r="H75" s="53"/>
      <c r="I75" s="53"/>
      <c r="J75" s="53"/>
    </row>
    <row r="76" spans="1:11" ht="19.2" thickBot="1" x14ac:dyDescent="0.35">
      <c r="A76" s="2" t="s">
        <v>647</v>
      </c>
      <c r="B76" s="2" t="s">
        <v>1</v>
      </c>
      <c r="C76" s="2" t="s">
        <v>8</v>
      </c>
      <c r="D76" s="2" t="s">
        <v>9</v>
      </c>
      <c r="E76" s="82" t="s">
        <v>3776</v>
      </c>
      <c r="F76" s="82">
        <v>1399</v>
      </c>
      <c r="G76" s="82" t="s">
        <v>542</v>
      </c>
      <c r="H76" s="82" t="s">
        <v>3799</v>
      </c>
      <c r="I76" s="82" t="s">
        <v>3</v>
      </c>
      <c r="J76" s="82" t="s">
        <v>4</v>
      </c>
    </row>
    <row r="77" spans="1:11" ht="21" thickTop="1" x14ac:dyDescent="0.3">
      <c r="A77" s="6" t="s">
        <v>3782</v>
      </c>
      <c r="B77" s="7" t="s">
        <v>14</v>
      </c>
      <c r="C77" s="8"/>
      <c r="D77" s="8">
        <v>0</v>
      </c>
      <c r="E77" s="8">
        <v>0</v>
      </c>
      <c r="F77" s="8">
        <v>0</v>
      </c>
      <c r="G77" s="8">
        <v>0</v>
      </c>
      <c r="H77" s="8">
        <v>0</v>
      </c>
      <c r="I77" s="8">
        <v>0</v>
      </c>
      <c r="J77" s="8">
        <v>0</v>
      </c>
    </row>
    <row r="78" spans="1:11" ht="20.399999999999999" x14ac:dyDescent="0.3">
      <c r="A78" s="27" t="s">
        <v>3806</v>
      </c>
      <c r="B78" s="253" t="s">
        <v>1399</v>
      </c>
      <c r="C78" s="8"/>
      <c r="D78" s="8"/>
      <c r="E78" s="8"/>
      <c r="F78" s="8"/>
      <c r="G78" s="8"/>
      <c r="H78" s="8"/>
      <c r="I78" s="8"/>
      <c r="J78" s="8"/>
      <c r="K78" s="96"/>
    </row>
    <row r="79" spans="1:11" ht="20.399999999999999" x14ac:dyDescent="0.3">
      <c r="A79" s="51"/>
      <c r="B79" s="25"/>
      <c r="C79" s="46"/>
      <c r="D79" s="46"/>
      <c r="E79" s="46"/>
      <c r="F79" s="46"/>
      <c r="G79" s="46"/>
      <c r="H79" s="46"/>
      <c r="I79" s="46"/>
      <c r="J79" s="46"/>
      <c r="K79" s="96"/>
    </row>
    <row r="80" spans="1:11" ht="20.399999999999999" x14ac:dyDescent="0.3">
      <c r="A80" s="27"/>
      <c r="B80" s="26"/>
      <c r="C80" s="26"/>
      <c r="D80" s="8"/>
      <c r="E80" s="38"/>
      <c r="F80" s="38"/>
      <c r="G80" s="8"/>
      <c r="H80" s="8"/>
      <c r="I80" s="18"/>
      <c r="J80" s="18"/>
      <c r="K80" s="96"/>
    </row>
    <row r="81" spans="1:18" ht="20.399999999999999" x14ac:dyDescent="0.3">
      <c r="A81" s="27"/>
      <c r="B81" s="26"/>
      <c r="C81" s="26"/>
      <c r="D81" s="26"/>
      <c r="E81" s="26"/>
      <c r="F81" s="26"/>
      <c r="G81" s="26"/>
      <c r="H81" s="26"/>
      <c r="I81" s="26"/>
      <c r="J81" s="26"/>
      <c r="L81" s="122"/>
    </row>
    <row r="82" spans="1:18" ht="19.2" thickBot="1" x14ac:dyDescent="0.35">
      <c r="A82" s="2" t="s">
        <v>558</v>
      </c>
      <c r="B82" s="2" t="s">
        <v>1</v>
      </c>
      <c r="C82" s="2" t="s">
        <v>8</v>
      </c>
      <c r="D82" s="2" t="s">
        <v>9</v>
      </c>
      <c r="E82" s="82" t="s">
        <v>3776</v>
      </c>
      <c r="F82" s="82">
        <v>1399</v>
      </c>
      <c r="G82" s="82" t="s">
        <v>542</v>
      </c>
      <c r="H82" s="82" t="s">
        <v>3799</v>
      </c>
      <c r="I82" s="82" t="s">
        <v>3</v>
      </c>
      <c r="J82" s="2" t="s">
        <v>4</v>
      </c>
      <c r="L82" s="122"/>
      <c r="M82" s="122"/>
      <c r="N82" s="122"/>
      <c r="O82" s="122"/>
      <c r="P82" s="122"/>
      <c r="Q82" s="122"/>
      <c r="R82" s="122"/>
    </row>
    <row r="83" spans="1:18" ht="21" thickTop="1" x14ac:dyDescent="0.3">
      <c r="A83" s="6" t="s">
        <v>1326</v>
      </c>
      <c r="B83" s="7" t="s">
        <v>23</v>
      </c>
      <c r="C83" s="8"/>
      <c r="D83" s="8"/>
      <c r="E83" s="8">
        <v>1621</v>
      </c>
      <c r="F83" s="8">
        <v>2902</v>
      </c>
      <c r="G83" s="8">
        <v>9937</v>
      </c>
      <c r="H83" s="8">
        <f>G83</f>
        <v>9937</v>
      </c>
      <c r="I83" s="18">
        <f>H83+G83</f>
        <v>19874</v>
      </c>
      <c r="J83" s="18">
        <f>I83</f>
        <v>19874</v>
      </c>
      <c r="M83" s="122"/>
      <c r="N83" s="122"/>
      <c r="O83" s="122"/>
      <c r="P83" s="122"/>
      <c r="Q83" s="122"/>
      <c r="R83" s="122"/>
    </row>
    <row r="84" spans="1:18" ht="20.399999999999999" x14ac:dyDescent="0.3">
      <c r="A84" s="6" t="s">
        <v>1554</v>
      </c>
      <c r="B84" s="7" t="s">
        <v>23</v>
      </c>
      <c r="C84" s="8"/>
      <c r="D84" s="8"/>
      <c r="E84" s="8">
        <v>2205</v>
      </c>
      <c r="F84" s="8">
        <v>2215</v>
      </c>
      <c r="G84" s="8">
        <v>6750</v>
      </c>
      <c r="H84" s="8">
        <f t="shared" ref="H84:H87" si="9">G84</f>
        <v>6750</v>
      </c>
      <c r="I84" s="18">
        <f t="shared" ref="I84:I87" si="10">H84+G84</f>
        <v>13500</v>
      </c>
      <c r="J84" s="8">
        <f>I84*(1+مفروضات!C4)</f>
        <v>19575</v>
      </c>
    </row>
    <row r="85" spans="1:18" ht="20.399999999999999" x14ac:dyDescent="0.3">
      <c r="A85" s="27" t="s">
        <v>3821</v>
      </c>
      <c r="B85" s="7" t="s">
        <v>23</v>
      </c>
      <c r="C85" s="26"/>
      <c r="D85" s="8"/>
      <c r="E85" s="38">
        <v>110669</v>
      </c>
      <c r="F85" s="38">
        <v>110669</v>
      </c>
      <c r="G85" s="8">
        <v>833739</v>
      </c>
      <c r="H85" s="8">
        <v>0</v>
      </c>
      <c r="I85" s="18">
        <f t="shared" si="10"/>
        <v>833739</v>
      </c>
      <c r="J85" s="18">
        <v>0</v>
      </c>
    </row>
    <row r="86" spans="1:18" ht="20.399999999999999" x14ac:dyDescent="0.3">
      <c r="A86" s="27" t="s">
        <v>3822</v>
      </c>
      <c r="B86" s="7" t="s">
        <v>23</v>
      </c>
      <c r="C86" s="26"/>
      <c r="D86" s="26"/>
      <c r="E86" s="40"/>
      <c r="F86" s="40"/>
      <c r="G86" s="8"/>
      <c r="H86" s="8">
        <f t="shared" si="9"/>
        <v>0</v>
      </c>
      <c r="I86" s="18">
        <f t="shared" si="10"/>
        <v>0</v>
      </c>
      <c r="J86" s="95">
        <v>0</v>
      </c>
    </row>
    <row r="87" spans="1:18" ht="20.399999999999999" x14ac:dyDescent="0.3">
      <c r="A87" s="27" t="s">
        <v>3823</v>
      </c>
      <c r="B87" s="7" t="s">
        <v>23</v>
      </c>
      <c r="C87" s="26"/>
      <c r="D87" s="26"/>
      <c r="E87" s="40"/>
      <c r="F87" s="40">
        <v>677</v>
      </c>
      <c r="G87" s="8"/>
      <c r="H87" s="8">
        <f t="shared" si="9"/>
        <v>0</v>
      </c>
      <c r="I87" s="18">
        <f t="shared" si="10"/>
        <v>0</v>
      </c>
      <c r="J87" s="40">
        <v>0</v>
      </c>
    </row>
    <row r="88" spans="1:18" ht="20.399999999999999" x14ac:dyDescent="0.3">
      <c r="A88" s="27" t="s">
        <v>537</v>
      </c>
      <c r="B88" s="97" t="s">
        <v>23</v>
      </c>
      <c r="C88" s="96">
        <f t="shared" ref="C88:J88" si="11">SUM(C83:C87)</f>
        <v>0</v>
      </c>
      <c r="D88" s="96">
        <f t="shared" si="11"/>
        <v>0</v>
      </c>
      <c r="E88" s="96">
        <f t="shared" si="11"/>
        <v>114495</v>
      </c>
      <c r="F88" s="96">
        <f t="shared" si="11"/>
        <v>116463</v>
      </c>
      <c r="G88" s="96">
        <f t="shared" si="11"/>
        <v>850426</v>
      </c>
      <c r="H88" s="96">
        <f t="shared" si="11"/>
        <v>16687</v>
      </c>
      <c r="I88" s="96">
        <f t="shared" si="11"/>
        <v>867113</v>
      </c>
      <c r="J88" s="96">
        <f t="shared" si="11"/>
        <v>39449</v>
      </c>
      <c r="K88" s="38"/>
    </row>
    <row r="89" spans="1:18" ht="20.399999999999999" x14ac:dyDescent="0.3">
      <c r="A89" s="27"/>
      <c r="B89" s="96"/>
      <c r="C89" s="96"/>
      <c r="D89" s="96"/>
      <c r="E89" s="96"/>
      <c r="F89" s="96"/>
      <c r="G89" s="96"/>
      <c r="H89" s="96"/>
      <c r="I89" s="96"/>
      <c r="J89" s="96"/>
    </row>
    <row r="90" spans="1:18" ht="20.399999999999999" x14ac:dyDescent="0.3">
      <c r="A90" s="27"/>
      <c r="B90" s="96"/>
      <c r="C90" s="96"/>
      <c r="D90" s="96"/>
      <c r="E90" s="96"/>
      <c r="F90" s="96"/>
      <c r="G90" s="96"/>
      <c r="H90" s="96"/>
      <c r="I90" s="96"/>
      <c r="J90" s="96"/>
    </row>
    <row r="91" spans="1:18" x14ac:dyDescent="0.3">
      <c r="D91" s="19"/>
      <c r="E91" s="19"/>
      <c r="F91" s="19"/>
    </row>
    <row r="92" spans="1:18" ht="19.2" thickBot="1" x14ac:dyDescent="0.35">
      <c r="A92" s="2" t="s">
        <v>29</v>
      </c>
      <c r="B92" s="2" t="s">
        <v>23</v>
      </c>
      <c r="C92" s="2" t="s">
        <v>8</v>
      </c>
      <c r="D92" s="2" t="s">
        <v>9</v>
      </c>
      <c r="E92" s="2" t="s">
        <v>3776</v>
      </c>
      <c r="F92" s="2">
        <v>1399</v>
      </c>
      <c r="G92" s="2" t="s">
        <v>542</v>
      </c>
      <c r="H92" s="2" t="s">
        <v>3799</v>
      </c>
      <c r="I92" s="2" t="s">
        <v>3</v>
      </c>
      <c r="J92" s="2" t="s">
        <v>4</v>
      </c>
    </row>
    <row r="93" spans="1:18" ht="21" thickTop="1" x14ac:dyDescent="0.3">
      <c r="A93" s="6" t="s">
        <v>531</v>
      </c>
      <c r="B93" s="7" t="s">
        <v>23</v>
      </c>
      <c r="C93" s="38"/>
      <c r="D93" s="38"/>
      <c r="E93" s="38"/>
      <c r="F93" s="38"/>
      <c r="G93" s="38"/>
      <c r="H93" s="38"/>
      <c r="I93" s="38"/>
      <c r="J93" s="38">
        <f>J51</f>
        <v>4733054.5794392526</v>
      </c>
    </row>
    <row r="94" spans="1:18" ht="20.399999999999999" x14ac:dyDescent="0.3">
      <c r="A94" s="6" t="s">
        <v>532</v>
      </c>
      <c r="B94" s="7" t="s">
        <v>23</v>
      </c>
      <c r="C94" s="38"/>
      <c r="D94" s="38"/>
      <c r="E94" s="38"/>
      <c r="F94" s="38"/>
      <c r="G94" s="38"/>
      <c r="H94" s="38"/>
      <c r="I94" s="38"/>
      <c r="J94" s="38">
        <f>-J58</f>
        <v>-3378538.5690105264</v>
      </c>
    </row>
    <row r="95" spans="1:18" ht="20.399999999999999" x14ac:dyDescent="0.3">
      <c r="A95" s="98" t="s">
        <v>533</v>
      </c>
      <c r="B95" s="7" t="s">
        <v>23</v>
      </c>
      <c r="C95" s="53"/>
      <c r="D95" s="53"/>
      <c r="E95" s="53"/>
      <c r="F95" s="53"/>
      <c r="G95" s="53"/>
      <c r="H95" s="53"/>
      <c r="I95" s="53"/>
      <c r="J95" s="53">
        <f t="shared" ref="J95" si="12">J94+J93</f>
        <v>1354516.0104287262</v>
      </c>
    </row>
    <row r="96" spans="1:18" ht="20.399999999999999" x14ac:dyDescent="0.3">
      <c r="A96" s="6" t="s">
        <v>3786</v>
      </c>
      <c r="B96" s="7" t="s">
        <v>23</v>
      </c>
      <c r="C96" s="38"/>
      <c r="D96" s="38"/>
      <c r="E96" s="38"/>
      <c r="F96" s="38"/>
      <c r="G96" s="38"/>
      <c r="H96" s="38"/>
      <c r="I96" s="38"/>
      <c r="J96" s="38">
        <f>-J66</f>
        <v>-84577</v>
      </c>
    </row>
    <row r="97" spans="1:28" ht="20.399999999999999" x14ac:dyDescent="0.3">
      <c r="A97" s="6" t="s">
        <v>556</v>
      </c>
      <c r="B97" s="7"/>
      <c r="C97" s="38"/>
      <c r="D97" s="38"/>
      <c r="E97" s="38"/>
      <c r="F97" s="38"/>
      <c r="G97" s="38"/>
      <c r="H97" s="38"/>
      <c r="I97" s="38"/>
      <c r="J97" s="38">
        <f>J71</f>
        <v>0</v>
      </c>
    </row>
    <row r="98" spans="1:28" ht="20.399999999999999" x14ac:dyDescent="0.3">
      <c r="A98" s="98" t="s">
        <v>535</v>
      </c>
      <c r="B98" s="7" t="s">
        <v>23</v>
      </c>
      <c r="C98" s="53"/>
      <c r="D98" s="53"/>
      <c r="E98" s="53"/>
      <c r="F98" s="53"/>
      <c r="G98" s="53"/>
      <c r="H98" s="53"/>
      <c r="I98" s="53"/>
      <c r="J98" s="53">
        <f t="shared" ref="J98" si="13">J96+J95</f>
        <v>1269939.0104287262</v>
      </c>
    </row>
    <row r="99" spans="1:28" ht="20.399999999999999" x14ac:dyDescent="0.3">
      <c r="A99" s="6" t="s">
        <v>647</v>
      </c>
      <c r="B99" s="7" t="s">
        <v>23</v>
      </c>
      <c r="C99" s="38"/>
      <c r="D99" s="38"/>
      <c r="E99" s="38"/>
      <c r="F99" s="38"/>
      <c r="G99" s="38"/>
      <c r="H99" s="38"/>
      <c r="I99" s="38"/>
      <c r="J99" s="38">
        <f>-J77</f>
        <v>0</v>
      </c>
    </row>
    <row r="100" spans="1:28" ht="20.399999999999999" x14ac:dyDescent="0.3">
      <c r="A100" s="6" t="s">
        <v>566</v>
      </c>
      <c r="B100" s="7" t="s">
        <v>23</v>
      </c>
      <c r="C100" s="38"/>
      <c r="D100" s="38"/>
      <c r="E100" s="38"/>
      <c r="F100" s="38"/>
      <c r="G100" s="38"/>
      <c r="H100" s="38"/>
      <c r="I100" s="38"/>
      <c r="J100" s="38">
        <f t="shared" ref="J100" si="14">J88</f>
        <v>39449</v>
      </c>
    </row>
    <row r="101" spans="1:28" ht="20.399999999999999" x14ac:dyDescent="0.3">
      <c r="A101" s="98" t="s">
        <v>567</v>
      </c>
      <c r="B101" s="7" t="s">
        <v>23</v>
      </c>
      <c r="C101" s="53"/>
      <c r="D101" s="53"/>
      <c r="E101" s="53"/>
      <c r="F101" s="53"/>
      <c r="G101" s="53"/>
      <c r="H101" s="53"/>
      <c r="I101" s="53"/>
      <c r="J101" s="53">
        <f t="shared" ref="J101" si="15">J98+J99+J100</f>
        <v>1309388.0104287262</v>
      </c>
      <c r="AB101" s="57"/>
    </row>
    <row r="102" spans="1:28" ht="20.399999999999999" x14ac:dyDescent="0.3">
      <c r="A102" s="6" t="s">
        <v>658</v>
      </c>
      <c r="B102" s="7" t="s">
        <v>23</v>
      </c>
      <c r="C102" s="38"/>
      <c r="D102" s="38"/>
      <c r="E102" s="38"/>
      <c r="F102" s="38"/>
      <c r="G102" s="38"/>
      <c r="H102" s="38"/>
      <c r="I102" s="38"/>
      <c r="J102" s="38">
        <v>0</v>
      </c>
      <c r="M102" s="61"/>
      <c r="N102" s="61"/>
      <c r="O102" s="61"/>
      <c r="P102" s="59"/>
      <c r="Q102" s="59"/>
      <c r="R102" s="57"/>
      <c r="S102" s="57"/>
      <c r="T102" s="57"/>
      <c r="U102" s="57"/>
      <c r="V102" s="57"/>
      <c r="W102" s="57"/>
      <c r="X102" s="57"/>
      <c r="Y102" s="57"/>
      <c r="Z102" s="57"/>
      <c r="AA102" s="57"/>
      <c r="AB102" s="57"/>
    </row>
    <row r="103" spans="1:28" ht="20.399999999999999" x14ac:dyDescent="0.3">
      <c r="A103" s="98" t="s">
        <v>12</v>
      </c>
      <c r="B103" s="7" t="s">
        <v>23</v>
      </c>
      <c r="C103" s="53"/>
      <c r="D103" s="53"/>
      <c r="E103" s="53"/>
      <c r="F103" s="53"/>
      <c r="G103" s="53"/>
      <c r="H103" s="53"/>
      <c r="I103" s="53"/>
      <c r="J103" s="53">
        <f t="shared" ref="J103" si="16">J101+J102</f>
        <v>1309388.0104287262</v>
      </c>
      <c r="M103" s="59"/>
      <c r="N103" s="59"/>
      <c r="O103" s="59"/>
      <c r="P103" s="59"/>
      <c r="Q103" s="59"/>
      <c r="R103" s="57"/>
      <c r="S103" s="57"/>
      <c r="T103" s="57"/>
      <c r="U103" s="57"/>
      <c r="V103" s="57"/>
      <c r="W103" s="57"/>
      <c r="X103" s="57"/>
      <c r="Y103" s="57"/>
      <c r="Z103" s="57"/>
      <c r="AA103" s="57"/>
      <c r="AB103" s="57"/>
    </row>
    <row r="104" spans="1:28" ht="20.399999999999999" x14ac:dyDescent="0.3">
      <c r="A104" s="6" t="s">
        <v>13</v>
      </c>
      <c r="B104" s="7" t="s">
        <v>14</v>
      </c>
      <c r="C104" s="38"/>
      <c r="D104" s="38"/>
      <c r="E104" s="38"/>
      <c r="F104" s="38"/>
      <c r="G104" s="38"/>
      <c r="H104" s="38"/>
      <c r="I104" s="38"/>
      <c r="J104" s="53">
        <f>J1</f>
        <v>524.20497203749869</v>
      </c>
      <c r="M104" s="59"/>
      <c r="N104" s="59"/>
      <c r="O104" s="71"/>
      <c r="P104" s="59"/>
      <c r="Q104" s="59"/>
      <c r="R104" s="57"/>
      <c r="S104" s="57"/>
      <c r="T104" s="57"/>
      <c r="U104" s="57"/>
      <c r="V104" s="57"/>
      <c r="W104" s="57"/>
      <c r="X104" s="57"/>
      <c r="Y104" s="57"/>
      <c r="Z104" s="57"/>
      <c r="AA104" s="57"/>
      <c r="AB104" s="57"/>
    </row>
    <row r="105" spans="1:28" ht="19.2" thickBot="1" x14ac:dyDescent="0.35">
      <c r="A105" s="14" t="s">
        <v>15</v>
      </c>
      <c r="B105" s="7" t="s">
        <v>23</v>
      </c>
      <c r="C105" s="38"/>
      <c r="D105" s="38"/>
      <c r="E105" s="38"/>
      <c r="F105" s="38"/>
      <c r="G105" s="38"/>
      <c r="H105" s="38"/>
      <c r="I105" s="38"/>
      <c r="J105" s="38">
        <v>2497855</v>
      </c>
      <c r="M105" s="59"/>
      <c r="N105" s="59"/>
      <c r="O105" s="59"/>
      <c r="P105" s="59"/>
      <c r="Q105" s="59"/>
      <c r="R105" s="57"/>
      <c r="S105" s="57"/>
      <c r="T105" s="57"/>
      <c r="U105" s="57"/>
      <c r="V105" s="57"/>
      <c r="W105" s="57"/>
      <c r="X105" s="57"/>
      <c r="Y105" s="57"/>
      <c r="Z105" s="57"/>
      <c r="AA105" s="57"/>
      <c r="AB105" s="57"/>
    </row>
    <row r="106" spans="1:28" ht="21" thickTop="1" x14ac:dyDescent="0.3">
      <c r="A106" s="15" t="s">
        <v>16</v>
      </c>
      <c r="B106" s="74" t="s">
        <v>5</v>
      </c>
      <c r="C106" s="54"/>
      <c r="D106" s="54"/>
      <c r="E106" s="54"/>
      <c r="F106" s="54"/>
      <c r="G106" s="54"/>
      <c r="H106" s="54"/>
      <c r="I106" s="54"/>
      <c r="J106" s="54">
        <f t="shared" ref="J106" si="17">J95/J93</f>
        <v>0.28618220806344519</v>
      </c>
      <c r="M106" s="59"/>
      <c r="N106" s="59"/>
      <c r="O106" s="59"/>
      <c r="P106" s="59"/>
      <c r="Q106" s="59"/>
      <c r="R106" s="57"/>
      <c r="S106" s="57"/>
      <c r="T106" s="57"/>
      <c r="U106" s="57"/>
      <c r="V106" s="57"/>
      <c r="W106" s="57"/>
      <c r="X106" s="57"/>
      <c r="Y106" s="57"/>
      <c r="Z106" s="57"/>
      <c r="AA106" s="57"/>
      <c r="AB106" s="57"/>
    </row>
    <row r="107" spans="1:28" ht="20.399999999999999" x14ac:dyDescent="0.3">
      <c r="A107" s="16" t="s">
        <v>17</v>
      </c>
      <c r="B107" s="75" t="s">
        <v>5</v>
      </c>
      <c r="C107" s="55"/>
      <c r="D107" s="55"/>
      <c r="E107" s="55"/>
      <c r="F107" s="55"/>
      <c r="G107" s="55"/>
      <c r="H107" s="55"/>
      <c r="I107" s="55"/>
      <c r="J107" s="55">
        <f t="shared" ref="J107" si="18">J98/J93</f>
        <v>0.26831277542106474</v>
      </c>
      <c r="M107" s="59"/>
      <c r="N107" s="59"/>
      <c r="O107" s="59"/>
      <c r="P107" s="59"/>
      <c r="Q107" s="59"/>
      <c r="R107" s="57"/>
      <c r="S107" s="57"/>
      <c r="T107" s="57"/>
      <c r="U107" s="57"/>
      <c r="V107" s="57"/>
      <c r="W107" s="57"/>
      <c r="X107" s="57"/>
      <c r="Y107" s="57"/>
      <c r="Z107" s="57"/>
      <c r="AA107" s="57"/>
      <c r="AB107" s="57"/>
    </row>
    <row r="108" spans="1:28" ht="20.399999999999999" x14ac:dyDescent="0.3">
      <c r="A108" s="16" t="s">
        <v>18</v>
      </c>
      <c r="B108" s="75" t="s">
        <v>5</v>
      </c>
      <c r="C108" s="55"/>
      <c r="D108" s="55"/>
      <c r="E108" s="55"/>
      <c r="F108" s="55"/>
      <c r="G108" s="55"/>
      <c r="H108" s="55"/>
      <c r="I108" s="55"/>
      <c r="J108" s="55">
        <f t="shared" ref="J108" si="19">J103/J93</f>
        <v>0.27664756204519736</v>
      </c>
      <c r="M108" s="59"/>
      <c r="N108" s="59"/>
      <c r="O108" s="59"/>
      <c r="P108" s="59"/>
      <c r="Q108" s="59"/>
      <c r="R108" s="57"/>
      <c r="S108" s="57"/>
      <c r="T108" s="57"/>
      <c r="U108" s="57"/>
      <c r="V108" s="57"/>
      <c r="W108" s="57"/>
      <c r="X108" s="57"/>
      <c r="Y108" s="57"/>
      <c r="Z108" s="57"/>
      <c r="AA108" s="57"/>
      <c r="AB108" s="57"/>
    </row>
    <row r="109" spans="1:28" ht="21" thickBot="1" x14ac:dyDescent="0.35">
      <c r="A109" s="17" t="s">
        <v>19</v>
      </c>
      <c r="B109" s="76" t="s">
        <v>5</v>
      </c>
      <c r="C109" s="56"/>
      <c r="D109" s="56"/>
      <c r="E109" s="56"/>
      <c r="F109" s="56"/>
      <c r="G109" s="56"/>
      <c r="H109" s="56"/>
      <c r="I109" s="56"/>
      <c r="J109" s="56"/>
      <c r="M109" s="13"/>
      <c r="N109" s="13"/>
      <c r="O109" s="13"/>
      <c r="V109" s="57"/>
      <c r="W109" s="57"/>
      <c r="X109" s="57"/>
      <c r="Y109" s="57"/>
      <c r="Z109" s="57"/>
      <c r="AA109" s="57"/>
      <c r="AB109" s="57"/>
    </row>
    <row r="110" spans="1:28" ht="15" thickTop="1" x14ac:dyDescent="0.3">
      <c r="C110" t="s">
        <v>1330</v>
      </c>
      <c r="E110" s="13"/>
      <c r="F110" s="13"/>
      <c r="G110" s="13"/>
      <c r="H110" s="13"/>
      <c r="I110" s="13"/>
      <c r="J110" s="13"/>
      <c r="V110" s="57"/>
      <c r="W110" s="57"/>
      <c r="X110" s="57"/>
      <c r="Y110" s="57"/>
      <c r="Z110" s="57"/>
      <c r="AA110" s="57"/>
      <c r="AB110" s="57"/>
    </row>
    <row r="111" spans="1:28" x14ac:dyDescent="0.3">
      <c r="E111" s="13"/>
      <c r="F111" s="13"/>
      <c r="G111" s="13"/>
      <c r="H111" s="13"/>
      <c r="I111" s="13"/>
      <c r="J111" s="13"/>
      <c r="V111" s="57"/>
      <c r="W111" s="57"/>
      <c r="X111" s="57"/>
      <c r="Y111" s="57"/>
      <c r="Z111" s="57"/>
      <c r="AA111" s="57"/>
      <c r="AB111" s="57"/>
    </row>
    <row r="112" spans="1:28" ht="20.399999999999999" x14ac:dyDescent="0.3">
      <c r="O112" s="53"/>
      <c r="V112" s="57"/>
      <c r="W112" s="57"/>
      <c r="X112" s="57"/>
      <c r="Y112" s="57"/>
      <c r="Z112" s="57"/>
      <c r="AA112" s="57"/>
      <c r="AB112" s="57"/>
    </row>
    <row r="113" spans="5:28" x14ac:dyDescent="0.3">
      <c r="V113" s="57"/>
      <c r="W113" s="57"/>
      <c r="X113" s="57"/>
      <c r="Y113" s="57"/>
      <c r="Z113" s="57"/>
      <c r="AA113" s="57"/>
      <c r="AB113" s="13"/>
    </row>
    <row r="114" spans="5:28" ht="17.399999999999999" x14ac:dyDescent="0.35">
      <c r="K114" s="130"/>
      <c r="L114" s="130"/>
      <c r="V114" s="13"/>
      <c r="W114" s="13"/>
      <c r="X114" s="13"/>
      <c r="Y114" s="13"/>
      <c r="Z114" s="13"/>
      <c r="AA114" s="13"/>
    </row>
    <row r="115" spans="5:28" ht="17.399999999999999" x14ac:dyDescent="0.35">
      <c r="K115" s="130"/>
      <c r="L115" s="130"/>
    </row>
    <row r="116" spans="5:28" ht="17.399999999999999" x14ac:dyDescent="0.35">
      <c r="K116" s="130"/>
      <c r="L116" s="130"/>
    </row>
    <row r="117" spans="5:28" ht="17.399999999999999" x14ac:dyDescent="0.35">
      <c r="K117" s="130"/>
      <c r="L117" s="130"/>
    </row>
    <row r="118" spans="5:28" ht="17.399999999999999" x14ac:dyDescent="0.35">
      <c r="K118" s="130"/>
      <c r="L118" s="130"/>
    </row>
    <row r="119" spans="5:28" ht="17.399999999999999" x14ac:dyDescent="0.35">
      <c r="K119" s="130"/>
      <c r="L119" s="130"/>
    </row>
    <row r="120" spans="5:28" ht="17.399999999999999" x14ac:dyDescent="0.35">
      <c r="K120" s="130"/>
      <c r="L120" s="130"/>
    </row>
    <row r="121" spans="5:28" ht="17.399999999999999" x14ac:dyDescent="0.35">
      <c r="K121" s="130"/>
      <c r="L121" s="130"/>
    </row>
    <row r="122" spans="5:28" ht="17.399999999999999" x14ac:dyDescent="0.35">
      <c r="K122" s="130"/>
      <c r="L122" s="130"/>
    </row>
    <row r="123" spans="5:28" ht="17.399999999999999" x14ac:dyDescent="0.35">
      <c r="K123" s="130"/>
      <c r="L123" s="130"/>
    </row>
    <row r="124" spans="5:28" x14ac:dyDescent="0.3">
      <c r="Q124" s="57"/>
      <c r="R124" s="57"/>
      <c r="S124" s="57"/>
      <c r="T124" s="57"/>
    </row>
    <row r="125" spans="5:28" ht="22.2" x14ac:dyDescent="0.7">
      <c r="E125" s="130"/>
      <c r="F125" s="131"/>
      <c r="G125" s="130"/>
      <c r="H125" s="130"/>
      <c r="I125" s="130"/>
      <c r="J125" s="130"/>
    </row>
    <row r="126" spans="5:28" ht="22.2" x14ac:dyDescent="0.7">
      <c r="E126" s="130"/>
      <c r="F126" s="131"/>
      <c r="G126" s="130"/>
      <c r="H126" s="130"/>
      <c r="I126" s="130"/>
      <c r="J126" s="130"/>
    </row>
    <row r="127" spans="5:28" ht="22.2" x14ac:dyDescent="0.7">
      <c r="E127" s="130"/>
      <c r="F127" s="131"/>
      <c r="G127" s="130"/>
      <c r="H127" s="130"/>
      <c r="I127" s="130"/>
      <c r="J127" s="130"/>
    </row>
    <row r="128" spans="5:28" ht="17.399999999999999" x14ac:dyDescent="0.35">
      <c r="E128" s="130"/>
      <c r="F128" s="130"/>
      <c r="G128" s="130"/>
      <c r="H128" s="130"/>
      <c r="I128" s="130"/>
      <c r="J128" s="130"/>
    </row>
    <row r="129" spans="5:10" ht="17.399999999999999" x14ac:dyDescent="0.35">
      <c r="E129" s="130"/>
      <c r="F129" s="130"/>
      <c r="G129" s="130"/>
      <c r="H129" s="130"/>
      <c r="I129" s="130"/>
      <c r="J129" s="130"/>
    </row>
    <row r="130" spans="5:10" ht="17.399999999999999" x14ac:dyDescent="0.35">
      <c r="E130" s="130"/>
      <c r="F130" s="130"/>
      <c r="G130" s="130"/>
      <c r="H130" s="130"/>
      <c r="I130" s="130"/>
      <c r="J130" s="130"/>
    </row>
    <row r="131" spans="5:10" ht="17.399999999999999" x14ac:dyDescent="0.35">
      <c r="E131" s="130"/>
      <c r="F131" s="130"/>
      <c r="G131" s="130"/>
      <c r="H131" s="130"/>
      <c r="I131" s="130"/>
      <c r="J131" s="130"/>
    </row>
    <row r="132" spans="5:10" ht="17.399999999999999" x14ac:dyDescent="0.35">
      <c r="E132" s="130"/>
      <c r="F132" s="130"/>
      <c r="G132" s="130"/>
      <c r="H132" s="130"/>
      <c r="I132" s="130"/>
      <c r="J132" s="130"/>
    </row>
    <row r="133" spans="5:10" ht="17.399999999999999" x14ac:dyDescent="0.35">
      <c r="E133" s="130"/>
      <c r="F133" s="130"/>
      <c r="G133" s="130"/>
      <c r="H133" s="130"/>
      <c r="I133" s="130"/>
      <c r="J133" s="130"/>
    </row>
    <row r="134" spans="5:10" ht="17.399999999999999" x14ac:dyDescent="0.35">
      <c r="E134" s="130"/>
      <c r="F134" s="130"/>
      <c r="G134" s="130"/>
      <c r="H134" s="130"/>
      <c r="I134" s="130"/>
      <c r="J134" s="130"/>
    </row>
  </sheetData>
  <conditionalFormatting sqref="M103:Q108 P102:Q102">
    <cfRule type="colorScale" priority="1">
      <colorScale>
        <cfvo type="min"/>
        <cfvo type="max"/>
        <color rgb="FFFCFCFF"/>
        <color rgb="FF63BE7B"/>
      </colorScale>
    </cfRule>
  </conditionalFormatting>
  <pageMargins left="0.7" right="0.7" top="0.75" bottom="0.75" header="0.3" footer="0.3"/>
  <pageSetup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E76"/>
  <sheetViews>
    <sheetView showGridLines="0" rightToLeft="1" topLeftCell="C1" zoomScale="90" zoomScaleNormal="90" workbookViewId="0">
      <pane ySplit="1" topLeftCell="A35" activePane="bottomLeft" state="frozen"/>
      <selection activeCell="M13" sqref="M12:M13"/>
      <selection pane="bottomLeft" activeCell="M13" sqref="M12:M13"/>
    </sheetView>
  </sheetViews>
  <sheetFormatPr defaultRowHeight="14.4" x14ac:dyDescent="0.3"/>
  <cols>
    <col min="1" max="1" width="53.33203125" bestFit="1" customWidth="1"/>
    <col min="2" max="2" width="13.109375" bestFit="1" customWidth="1"/>
    <col min="3" max="4" width="17.109375" customWidth="1"/>
    <col min="5" max="6" width="18.33203125" bestFit="1" customWidth="1"/>
    <col min="7" max="9" width="17.109375" customWidth="1"/>
    <col min="10" max="10" width="18" bestFit="1" customWidth="1"/>
    <col min="11" max="11" width="23.6640625" bestFit="1" customWidth="1"/>
    <col min="12" max="12" width="23" bestFit="1" customWidth="1"/>
    <col min="13" max="13" width="28.6640625" bestFit="1" customWidth="1"/>
    <col min="14" max="14" width="32" bestFit="1" customWidth="1"/>
    <col min="15" max="16" width="32" customWidth="1"/>
    <col min="17" max="17" width="29.44140625" bestFit="1" customWidth="1"/>
    <col min="18" max="18" width="22.88671875" customWidth="1"/>
    <col min="19" max="19" width="21" bestFit="1" customWidth="1"/>
    <col min="20" max="20" width="24.88671875" bestFit="1" customWidth="1"/>
    <col min="21" max="21" width="16.88671875" bestFit="1" customWidth="1"/>
    <col min="22" max="22" width="13.109375" bestFit="1" customWidth="1"/>
    <col min="23" max="23" width="16.88671875" bestFit="1" customWidth="1"/>
    <col min="24" max="24" width="13.6640625" bestFit="1" customWidth="1"/>
    <col min="25" max="25" width="14.109375" bestFit="1" customWidth="1"/>
    <col min="26" max="26" width="20.5546875" bestFit="1" customWidth="1"/>
    <col min="27" max="41" width="11.5546875" bestFit="1" customWidth="1"/>
    <col min="42" max="42" width="8.88671875" bestFit="1" customWidth="1"/>
  </cols>
  <sheetData>
    <row r="1" spans="1:15" ht="20.399999999999999" x14ac:dyDescent="0.3">
      <c r="A1" s="1" t="str">
        <f>A46</f>
        <v>سود هر سهم</v>
      </c>
      <c r="B1" s="1" t="s">
        <v>1</v>
      </c>
      <c r="C1" s="1">
        <f t="shared" ref="C1:I1" si="0">C46</f>
        <v>0</v>
      </c>
      <c r="D1" s="1">
        <f t="shared" si="0"/>
        <v>-115.742</v>
      </c>
      <c r="E1" s="1">
        <f t="shared" si="0"/>
        <v>998.20299999999997</v>
      </c>
      <c r="F1" s="1">
        <f t="shared" si="0"/>
        <v>1118.5899999999999</v>
      </c>
      <c r="G1" s="1">
        <f t="shared" si="0"/>
        <v>260.58199999999999</v>
      </c>
      <c r="H1" s="1">
        <f t="shared" si="0"/>
        <v>-16.154735666666667</v>
      </c>
      <c r="I1" s="1">
        <f t="shared" si="0"/>
        <v>273.55726433333331</v>
      </c>
      <c r="J1" s="1">
        <f>J46</f>
        <v>434.89373174999992</v>
      </c>
    </row>
    <row r="2" spans="1:15" ht="20.399999999999999" x14ac:dyDescent="0.3">
      <c r="A2" s="72"/>
      <c r="B2" s="72"/>
      <c r="C2" s="180" t="s">
        <v>8</v>
      </c>
      <c r="D2" s="180" t="s">
        <v>9</v>
      </c>
      <c r="E2" s="180" t="s">
        <v>3776</v>
      </c>
      <c r="F2" s="256">
        <v>1399</v>
      </c>
      <c r="G2" s="180" t="s">
        <v>542</v>
      </c>
      <c r="H2" s="180" t="s">
        <v>3799</v>
      </c>
      <c r="I2" s="180" t="s">
        <v>3</v>
      </c>
      <c r="J2" s="180" t="s">
        <v>4</v>
      </c>
    </row>
    <row r="3" spans="1:15" ht="20.399999999999999" x14ac:dyDescent="0.3">
      <c r="A3" s="27"/>
      <c r="B3" s="28"/>
      <c r="C3" s="32"/>
      <c r="D3" s="32"/>
      <c r="E3" s="32"/>
      <c r="F3" s="32"/>
    </row>
    <row r="4" spans="1:15" ht="20.399999999999999" x14ac:dyDescent="0.3">
      <c r="A4" s="27"/>
      <c r="B4" s="28"/>
      <c r="C4" s="32"/>
      <c r="D4" s="32"/>
      <c r="E4" s="32"/>
      <c r="F4" s="32"/>
    </row>
    <row r="5" spans="1:15" ht="19.2" thickBot="1" x14ac:dyDescent="0.35">
      <c r="A5" s="2" t="s">
        <v>3851</v>
      </c>
      <c r="B5" s="2" t="s">
        <v>1</v>
      </c>
      <c r="C5" s="82" t="s">
        <v>8</v>
      </c>
      <c r="D5" s="82" t="s">
        <v>9</v>
      </c>
      <c r="E5" s="82" t="s">
        <v>3776</v>
      </c>
      <c r="F5" s="82">
        <v>1399</v>
      </c>
      <c r="G5" s="82" t="s">
        <v>542</v>
      </c>
      <c r="H5" s="82" t="s">
        <v>3799</v>
      </c>
      <c r="I5" s="82" t="s">
        <v>3</v>
      </c>
      <c r="J5" s="82" t="s">
        <v>4</v>
      </c>
    </row>
    <row r="6" spans="1:15" ht="21" thickTop="1" x14ac:dyDescent="0.3">
      <c r="A6" s="34" t="s">
        <v>3855</v>
      </c>
      <c r="B6" s="35" t="s">
        <v>14</v>
      </c>
      <c r="C6" s="8"/>
      <c r="D6" s="8"/>
      <c r="E6" s="8">
        <v>25130</v>
      </c>
      <c r="F6" s="8">
        <f t="shared" ref="F6:I6" si="1">F18</f>
        <v>36469</v>
      </c>
      <c r="G6" s="8">
        <f t="shared" si="1"/>
        <v>171940</v>
      </c>
      <c r="H6" s="8">
        <f t="shared" si="1"/>
        <v>20490</v>
      </c>
      <c r="I6" s="8">
        <f t="shared" si="1"/>
        <v>188678</v>
      </c>
      <c r="J6" s="8">
        <f>J18</f>
        <v>150560.53207800002</v>
      </c>
    </row>
    <row r="7" spans="1:15" ht="20.399999999999999" x14ac:dyDescent="0.3">
      <c r="A7" s="34" t="s">
        <v>3856</v>
      </c>
      <c r="B7" s="35" t="s">
        <v>14</v>
      </c>
      <c r="C7" s="8"/>
      <c r="D7" s="8"/>
      <c r="E7" s="8">
        <v>87</v>
      </c>
      <c r="F7" s="8">
        <v>204</v>
      </c>
      <c r="G7" s="8">
        <v>128</v>
      </c>
      <c r="H7" s="8">
        <f>G7</f>
        <v>128</v>
      </c>
      <c r="I7" s="8">
        <f>H7+G7</f>
        <v>256</v>
      </c>
      <c r="J7" s="8">
        <f>I7</f>
        <v>256</v>
      </c>
    </row>
    <row r="8" spans="1:15" ht="22.2" x14ac:dyDescent="0.3">
      <c r="A8" s="90" t="s">
        <v>530</v>
      </c>
      <c r="B8" s="35" t="s">
        <v>14</v>
      </c>
      <c r="C8" s="79">
        <f t="shared" ref="C8:J8" si="2">SUM(C6:C7)</f>
        <v>0</v>
      </c>
      <c r="D8" s="79">
        <f t="shared" si="2"/>
        <v>0</v>
      </c>
      <c r="E8" s="79">
        <f t="shared" si="2"/>
        <v>25217</v>
      </c>
      <c r="F8" s="79">
        <f t="shared" si="2"/>
        <v>36673</v>
      </c>
      <c r="G8" s="79">
        <f t="shared" si="2"/>
        <v>172068</v>
      </c>
      <c r="H8" s="79">
        <f t="shared" si="2"/>
        <v>20618</v>
      </c>
      <c r="I8" s="79">
        <f t="shared" si="2"/>
        <v>188934</v>
      </c>
      <c r="J8" s="79">
        <f t="shared" si="2"/>
        <v>150816.53207800002</v>
      </c>
    </row>
    <row r="9" spans="1:15" ht="20.399999999999999" x14ac:dyDescent="0.3">
      <c r="A9" s="27"/>
      <c r="B9" s="28"/>
      <c r="C9" s="32"/>
      <c r="D9" s="32"/>
      <c r="E9" s="32"/>
      <c r="F9" s="32"/>
    </row>
    <row r="10" spans="1:15" ht="20.399999999999999" x14ac:dyDescent="0.3">
      <c r="A10" s="27"/>
      <c r="B10" s="28"/>
      <c r="C10" s="32"/>
      <c r="D10" s="32"/>
      <c r="E10" s="32"/>
      <c r="F10" s="32"/>
    </row>
    <row r="11" spans="1:15" ht="19.2" thickBot="1" x14ac:dyDescent="0.35">
      <c r="A11" s="2" t="s">
        <v>3855</v>
      </c>
      <c r="B11" s="2" t="s">
        <v>1</v>
      </c>
      <c r="C11" s="82" t="s">
        <v>8</v>
      </c>
      <c r="D11" s="82" t="s">
        <v>9</v>
      </c>
      <c r="E11" s="82" t="s">
        <v>3776</v>
      </c>
      <c r="F11" s="82">
        <v>1399</v>
      </c>
      <c r="G11" s="82" t="s">
        <v>542</v>
      </c>
      <c r="H11" s="82" t="s">
        <v>3799</v>
      </c>
      <c r="I11" s="82" t="s">
        <v>3</v>
      </c>
      <c r="J11" s="82" t="s">
        <v>4</v>
      </c>
      <c r="M11" s="536" t="s">
        <v>3876</v>
      </c>
      <c r="N11" s="537" t="s">
        <v>1519</v>
      </c>
      <c r="O11" s="538" t="s">
        <v>3863</v>
      </c>
    </row>
    <row r="12" spans="1:15" ht="21" thickTop="1" x14ac:dyDescent="0.3">
      <c r="A12" s="34" t="s">
        <v>3858</v>
      </c>
      <c r="B12" s="35" t="s">
        <v>14</v>
      </c>
      <c r="C12" s="8"/>
      <c r="D12" s="8"/>
      <c r="E12" s="8"/>
      <c r="F12" s="8">
        <v>1050</v>
      </c>
      <c r="G12" s="8">
        <v>64103</v>
      </c>
      <c r="H12" s="8">
        <v>0</v>
      </c>
      <c r="I12" s="8"/>
      <c r="J12" s="8">
        <f>O12*M12/10^6*N12</f>
        <v>20788.259999999998</v>
      </c>
      <c r="M12" s="539">
        <v>23300000</v>
      </c>
      <c r="N12" s="211">
        <v>0.6</v>
      </c>
      <c r="O12" s="202">
        <v>1487</v>
      </c>
    </row>
    <row r="13" spans="1:15" ht="20.399999999999999" x14ac:dyDescent="0.3">
      <c r="A13" s="34" t="s">
        <v>3857</v>
      </c>
      <c r="B13" s="35" t="s">
        <v>14</v>
      </c>
      <c r="C13" s="8"/>
      <c r="D13" s="8"/>
      <c r="E13" s="8"/>
      <c r="F13" s="8">
        <v>10482</v>
      </c>
      <c r="G13" s="8">
        <v>57198</v>
      </c>
      <c r="H13" s="8">
        <v>0</v>
      </c>
      <c r="I13" s="8"/>
      <c r="J13" s="8">
        <f>O13*M13/10^6*N13</f>
        <v>4741.5429599999998</v>
      </c>
      <c r="M13" s="539">
        <v>3078924</v>
      </c>
      <c r="N13" s="211">
        <v>0.7</v>
      </c>
      <c r="O13" s="202">
        <v>2200</v>
      </c>
    </row>
    <row r="14" spans="1:15" ht="20.399999999999999" x14ac:dyDescent="0.3">
      <c r="A14" s="34" t="s">
        <v>3877</v>
      </c>
      <c r="B14" s="35" t="s">
        <v>14</v>
      </c>
      <c r="C14" s="8"/>
      <c r="D14" s="8"/>
      <c r="E14" s="8"/>
      <c r="F14" s="8">
        <v>8924</v>
      </c>
      <c r="G14" s="8">
        <v>0</v>
      </c>
      <c r="H14" s="8">
        <v>0</v>
      </c>
      <c r="I14" s="8"/>
      <c r="J14" s="8">
        <f>O14*M14/10^6*N14</f>
        <v>57193.126000400007</v>
      </c>
      <c r="M14" s="539">
        <v>2096284</v>
      </c>
      <c r="N14" s="211">
        <v>0.65</v>
      </c>
      <c r="O14" s="202">
        <v>41974</v>
      </c>
    </row>
    <row r="15" spans="1:15" ht="20.399999999999999" x14ac:dyDescent="0.3">
      <c r="A15" s="34" t="s">
        <v>3859</v>
      </c>
      <c r="B15" s="35" t="s">
        <v>14</v>
      </c>
      <c r="C15" s="8"/>
      <c r="D15" s="8"/>
      <c r="E15" s="8"/>
      <c r="F15" s="8">
        <v>0</v>
      </c>
      <c r="G15" s="8">
        <v>26440</v>
      </c>
      <c r="H15" s="8">
        <v>0</v>
      </c>
      <c r="I15" s="8"/>
      <c r="J15" s="8">
        <f>O15*M15/10^6*N15</f>
        <v>27737.296617600001</v>
      </c>
      <c r="M15" s="539">
        <v>72119856</v>
      </c>
      <c r="N15" s="211">
        <v>0.3</v>
      </c>
      <c r="O15" s="202">
        <v>1282</v>
      </c>
    </row>
    <row r="16" spans="1:15" ht="20.399999999999999" x14ac:dyDescent="0.3">
      <c r="A16" s="34" t="s">
        <v>3878</v>
      </c>
      <c r="B16" s="35" t="s">
        <v>14</v>
      </c>
      <c r="C16" s="8"/>
      <c r="D16" s="8"/>
      <c r="E16" s="8"/>
      <c r="F16" s="8">
        <v>0</v>
      </c>
      <c r="G16" s="8">
        <v>0</v>
      </c>
      <c r="H16" s="8">
        <v>0</v>
      </c>
      <c r="I16" s="8"/>
      <c r="J16" s="8">
        <f>O16*M16/10^6*N16</f>
        <v>5011.7565000000004</v>
      </c>
      <c r="M16" s="539">
        <v>20047026</v>
      </c>
      <c r="N16" s="211">
        <v>0.5</v>
      </c>
      <c r="O16" s="202">
        <v>500</v>
      </c>
    </row>
    <row r="17" spans="1:18" ht="20.399999999999999" x14ac:dyDescent="0.3">
      <c r="A17" s="34" t="s">
        <v>539</v>
      </c>
      <c r="B17" s="35" t="s">
        <v>14</v>
      </c>
      <c r="C17" s="8"/>
      <c r="D17" s="8"/>
      <c r="E17" s="8"/>
      <c r="F17" s="8">
        <f>F18-SUM(F12:F15)</f>
        <v>16013</v>
      </c>
      <c r="G17" s="8">
        <f>G18-SUM(G12:G15)</f>
        <v>24199</v>
      </c>
      <c r="H17" s="8">
        <v>0</v>
      </c>
      <c r="I17" s="8"/>
      <c r="J17" s="8">
        <f>G17*(1+مفروضات!C4)</f>
        <v>35088.549999999996</v>
      </c>
      <c r="M17" s="544"/>
      <c r="N17" s="199"/>
      <c r="O17" s="541"/>
    </row>
    <row r="18" spans="1:18" ht="22.2" x14ac:dyDescent="0.3">
      <c r="A18" s="90" t="s">
        <v>530</v>
      </c>
      <c r="B18" s="35" t="s">
        <v>14</v>
      </c>
      <c r="C18" s="79">
        <f>SUM(C12:C17)</f>
        <v>0</v>
      </c>
      <c r="D18" s="79">
        <f>SUM(D12:D17)</f>
        <v>0</v>
      </c>
      <c r="E18" s="79">
        <f>SUM(E12:E17)</f>
        <v>0</v>
      </c>
      <c r="F18" s="79">
        <v>36469</v>
      </c>
      <c r="G18" s="79">
        <v>171940</v>
      </c>
      <c r="H18" s="79">
        <v>20490</v>
      </c>
      <c r="I18" s="79">
        <f>N32</f>
        <v>188678</v>
      </c>
      <c r="J18" s="79">
        <f>SUM(J12:J17)</f>
        <v>150560.53207800002</v>
      </c>
      <c r="K18" s="79"/>
      <c r="L18" s="79"/>
      <c r="M18" s="79"/>
      <c r="N18" s="79"/>
      <c r="O18" s="79"/>
      <c r="P18" s="79"/>
      <c r="Q18" s="79"/>
      <c r="R18" s="79"/>
    </row>
    <row r="19" spans="1:18" ht="20.399999999999999" x14ac:dyDescent="0.3">
      <c r="A19" s="27"/>
      <c r="B19" s="28"/>
      <c r="C19" s="32"/>
      <c r="D19" s="32"/>
      <c r="E19" s="32"/>
      <c r="F19" s="32"/>
      <c r="K19" s="79"/>
      <c r="L19" s="79"/>
    </row>
    <row r="20" spans="1:18" ht="20.399999999999999" x14ac:dyDescent="0.3">
      <c r="A20" s="27"/>
      <c r="B20" s="28"/>
      <c r="C20" s="32"/>
      <c r="D20" s="32"/>
      <c r="E20" s="32"/>
      <c r="F20" s="32"/>
      <c r="K20" s="79"/>
      <c r="L20" s="79"/>
    </row>
    <row r="21" spans="1:18" ht="18.600000000000001" x14ac:dyDescent="0.3">
      <c r="C21" s="13"/>
      <c r="D21" s="20"/>
      <c r="E21" s="20"/>
      <c r="F21" s="20"/>
      <c r="G21" s="20"/>
      <c r="H21" s="20"/>
      <c r="I21" s="20"/>
      <c r="J21" s="20"/>
    </row>
    <row r="22" spans="1:18" ht="20.399999999999999" x14ac:dyDescent="0.3">
      <c r="A22" s="91"/>
      <c r="B22" s="40"/>
      <c r="C22" s="39"/>
      <c r="D22" s="39"/>
      <c r="E22" s="39"/>
      <c r="F22" s="39"/>
      <c r="G22" s="39"/>
      <c r="H22" s="39"/>
      <c r="I22" s="39"/>
      <c r="J22" s="39"/>
      <c r="K22" s="25"/>
    </row>
    <row r="23" spans="1:18" ht="19.2" thickBot="1" x14ac:dyDescent="0.35">
      <c r="A23" s="44" t="s">
        <v>647</v>
      </c>
      <c r="B23" s="44" t="s">
        <v>1</v>
      </c>
      <c r="C23" s="82" t="s">
        <v>8</v>
      </c>
      <c r="D23" s="82" t="s">
        <v>9</v>
      </c>
      <c r="E23" s="82" t="s">
        <v>3776</v>
      </c>
      <c r="F23" s="82">
        <v>1399</v>
      </c>
      <c r="G23" s="82" t="s">
        <v>542</v>
      </c>
      <c r="H23" s="82" t="s">
        <v>3799</v>
      </c>
      <c r="I23" s="82" t="s">
        <v>3</v>
      </c>
      <c r="J23" s="82" t="s">
        <v>4</v>
      </c>
      <c r="K23" s="25"/>
      <c r="M23" s="82" t="s">
        <v>3870</v>
      </c>
      <c r="N23" s="82" t="s">
        <v>3869</v>
      </c>
      <c r="P23" s="536" t="s">
        <v>3861</v>
      </c>
      <c r="Q23" s="537" t="s">
        <v>3862</v>
      </c>
    </row>
    <row r="24" spans="1:18" ht="21" thickTop="1" x14ac:dyDescent="0.3">
      <c r="A24" s="510" t="s">
        <v>3865</v>
      </c>
      <c r="B24" s="508" t="s">
        <v>23</v>
      </c>
      <c r="C24" s="38"/>
      <c r="D24" s="38"/>
      <c r="E24" s="38">
        <v>74471</v>
      </c>
      <c r="F24" s="38">
        <v>136402</v>
      </c>
      <c r="G24" s="38">
        <v>72603</v>
      </c>
      <c r="H24" s="38">
        <f>I24-G24</f>
        <v>67114.44</v>
      </c>
      <c r="I24" s="38">
        <f>517472*0.27</f>
        <v>139717.44</v>
      </c>
      <c r="J24" s="38">
        <f>(517472-I24)*0.27</f>
        <v>101993.73120000001</v>
      </c>
      <c r="K24" s="25"/>
      <c r="M24" s="38" t="s">
        <v>3868</v>
      </c>
      <c r="N24" s="38">
        <v>1459862</v>
      </c>
      <c r="P24" s="539">
        <v>16650000</v>
      </c>
      <c r="Q24" s="26">
        <v>3850</v>
      </c>
    </row>
    <row r="25" spans="1:18" ht="20.399999999999999" x14ac:dyDescent="0.3">
      <c r="A25" s="136" t="s">
        <v>3866</v>
      </c>
      <c r="B25" s="508" t="s">
        <v>23</v>
      </c>
      <c r="C25" s="38"/>
      <c r="D25" s="38"/>
      <c r="E25" s="38">
        <v>103</v>
      </c>
      <c r="F25" s="38">
        <v>109</v>
      </c>
      <c r="G25" s="38">
        <v>25715</v>
      </c>
      <c r="H25" s="38">
        <v>0</v>
      </c>
      <c r="I25" s="38">
        <v>0</v>
      </c>
      <c r="J25" s="38">
        <v>0</v>
      </c>
      <c r="K25" s="25"/>
      <c r="M25" s="38"/>
      <c r="N25" s="38"/>
      <c r="O25" s="38"/>
      <c r="P25" s="539">
        <v>13800000</v>
      </c>
      <c r="Q25" s="26">
        <v>4175</v>
      </c>
    </row>
    <row r="26" spans="1:18" ht="20.399999999999999" x14ac:dyDescent="0.3">
      <c r="A26" s="136" t="s">
        <v>22</v>
      </c>
      <c r="B26" s="509" t="s">
        <v>23</v>
      </c>
      <c r="C26" s="53"/>
      <c r="D26" s="53"/>
      <c r="E26" s="53">
        <f t="shared" ref="E26:F26" si="3">SUM(E24:E25)</f>
        <v>74574</v>
      </c>
      <c r="F26" s="53">
        <f t="shared" si="3"/>
        <v>136511</v>
      </c>
      <c r="G26" s="53">
        <f>SUM(G24:G25)</f>
        <v>98318</v>
      </c>
      <c r="H26" s="53">
        <f t="shared" ref="H26:J26" si="4">SUM(H24:H25)</f>
        <v>67114.44</v>
      </c>
      <c r="I26" s="53">
        <f t="shared" si="4"/>
        <v>139717.44</v>
      </c>
      <c r="J26" s="53">
        <f t="shared" si="4"/>
        <v>101993.73120000001</v>
      </c>
      <c r="M26" s="53"/>
      <c r="N26" s="53"/>
      <c r="O26" s="53"/>
      <c r="P26" s="539"/>
      <c r="Q26" s="26"/>
    </row>
    <row r="27" spans="1:18" ht="21" thickBot="1" x14ac:dyDescent="0.35">
      <c r="A27" s="120"/>
      <c r="B27" s="77"/>
      <c r="C27" s="53"/>
      <c r="D27" s="53"/>
      <c r="E27" s="53"/>
      <c r="F27" s="53"/>
      <c r="G27" s="53"/>
      <c r="H27" s="53"/>
      <c r="I27" s="53"/>
      <c r="J27" s="53"/>
      <c r="M27" s="82" t="s">
        <v>3871</v>
      </c>
      <c r="N27" s="82">
        <v>1400</v>
      </c>
      <c r="P27" s="539">
        <v>1049940</v>
      </c>
      <c r="Q27" s="26">
        <v>800</v>
      </c>
    </row>
    <row r="28" spans="1:18" ht="21" thickTop="1" x14ac:dyDescent="0.3">
      <c r="A28" s="27"/>
      <c r="B28" s="26"/>
      <c r="C28" s="8"/>
      <c r="D28" s="8"/>
      <c r="E28" s="8"/>
      <c r="F28" s="8"/>
      <c r="G28" s="8"/>
      <c r="H28" s="8"/>
      <c r="I28" s="8"/>
      <c r="J28" s="8"/>
      <c r="M28" s="38" t="s">
        <v>3872</v>
      </c>
      <c r="N28" s="38">
        <v>14040</v>
      </c>
      <c r="P28" s="540" t="s">
        <v>3860</v>
      </c>
      <c r="Q28" s="543"/>
    </row>
    <row r="29" spans="1:18" ht="20.399999999999999" x14ac:dyDescent="0.3">
      <c r="A29" s="27"/>
      <c r="B29" s="26"/>
      <c r="C29" s="8"/>
      <c r="D29" s="8"/>
      <c r="E29" s="8"/>
      <c r="F29" s="8"/>
      <c r="G29" s="8"/>
      <c r="H29" s="8"/>
      <c r="I29" s="8"/>
      <c r="J29" s="8"/>
      <c r="M29" s="38" t="s">
        <v>3873</v>
      </c>
      <c r="N29" s="38">
        <v>154148</v>
      </c>
    </row>
    <row r="30" spans="1:18" ht="18.600000000000001" x14ac:dyDescent="0.3">
      <c r="D30" s="19"/>
      <c r="E30" s="19"/>
      <c r="F30" s="19"/>
      <c r="M30" s="38" t="s">
        <v>3874</v>
      </c>
      <c r="N30" s="38">
        <v>0</v>
      </c>
    </row>
    <row r="31" spans="1:18" ht="19.2" thickBot="1" x14ac:dyDescent="0.35">
      <c r="A31" s="2" t="s">
        <v>29</v>
      </c>
      <c r="B31" s="2" t="s">
        <v>23</v>
      </c>
      <c r="C31" s="2" t="s">
        <v>8</v>
      </c>
      <c r="D31" s="2" t="s">
        <v>9</v>
      </c>
      <c r="E31" s="2" t="s">
        <v>3776</v>
      </c>
      <c r="F31" s="2">
        <v>1399</v>
      </c>
      <c r="G31" s="2" t="s">
        <v>542</v>
      </c>
      <c r="H31" s="2" t="s">
        <v>3799</v>
      </c>
      <c r="I31" s="2" t="s">
        <v>3</v>
      </c>
      <c r="J31" s="82" t="s">
        <v>4</v>
      </c>
      <c r="M31" s="38" t="s">
        <v>3875</v>
      </c>
      <c r="N31" s="38">
        <v>20490</v>
      </c>
    </row>
    <row r="32" spans="1:18" ht="21" thickTop="1" x14ac:dyDescent="0.3">
      <c r="A32" s="6" t="s">
        <v>3848</v>
      </c>
      <c r="B32" s="7" t="s">
        <v>23</v>
      </c>
      <c r="C32" s="38"/>
      <c r="D32" s="38"/>
      <c r="E32" s="38">
        <v>58451</v>
      </c>
      <c r="F32" s="38">
        <v>136824</v>
      </c>
      <c r="G32" s="38">
        <v>140332</v>
      </c>
      <c r="H32" s="165">
        <f>G32*(1+مفروضات!C4/2)</f>
        <v>171906.7</v>
      </c>
      <c r="I32" s="165">
        <f>H32+G32</f>
        <v>312238.7</v>
      </c>
      <c r="J32" s="165">
        <f>I32*(1+مفروضات!C4)</f>
        <v>452746.11499999999</v>
      </c>
      <c r="M32" s="148" t="s">
        <v>537</v>
      </c>
      <c r="N32" s="148">
        <f>SUM(N28:N31)</f>
        <v>188678</v>
      </c>
    </row>
    <row r="33" spans="1:31" ht="20.399999999999999" x14ac:dyDescent="0.3">
      <c r="A33" s="6" t="s">
        <v>3849</v>
      </c>
      <c r="B33" s="7" t="s">
        <v>23</v>
      </c>
      <c r="C33" s="38"/>
      <c r="D33" s="38"/>
      <c r="E33" s="38">
        <v>-50292</v>
      </c>
      <c r="F33" s="38">
        <v>-119100</v>
      </c>
      <c r="G33" s="38">
        <v>-119226</v>
      </c>
      <c r="H33" s="165"/>
      <c r="I33" s="165"/>
      <c r="J33" s="165"/>
      <c r="M33" s="38"/>
      <c r="N33" s="38"/>
    </row>
    <row r="34" spans="1:31" ht="21" thickBot="1" x14ac:dyDescent="0.35">
      <c r="A34" s="98" t="s">
        <v>3850</v>
      </c>
      <c r="B34" s="7" t="s">
        <v>23</v>
      </c>
      <c r="C34" s="53">
        <f>SUM(C32:C33)</f>
        <v>0</v>
      </c>
      <c r="D34" s="53">
        <f>SUM(D32:D33)</f>
        <v>0</v>
      </c>
      <c r="E34" s="53">
        <f>SUM(E32:E33)</f>
        <v>8159</v>
      </c>
      <c r="F34" s="53">
        <f>SUM(F32:F33)</f>
        <v>17724</v>
      </c>
      <c r="G34" s="53">
        <f>SUM(G32:G33)</f>
        <v>21106</v>
      </c>
      <c r="H34" s="53">
        <f>H32*H48</f>
        <v>22347.871000000003</v>
      </c>
      <c r="I34" s="53">
        <f>H34+G34</f>
        <v>43453.870999999999</v>
      </c>
      <c r="J34" s="53">
        <f>I34*(1+مفروضات!C4)</f>
        <v>63008.112949999995</v>
      </c>
      <c r="M34" s="82" t="s">
        <v>562</v>
      </c>
      <c r="N34" s="82">
        <v>1400</v>
      </c>
    </row>
    <row r="35" spans="1:31" ht="21" thickTop="1" x14ac:dyDescent="0.3">
      <c r="A35" s="6" t="s">
        <v>3851</v>
      </c>
      <c r="B35" s="7" t="s">
        <v>23</v>
      </c>
      <c r="C35" s="38"/>
      <c r="D35" s="38"/>
      <c r="E35" s="38">
        <f t="shared" ref="E35:G35" si="5">E8</f>
        <v>25217</v>
      </c>
      <c r="F35" s="38">
        <f t="shared" si="5"/>
        <v>36673</v>
      </c>
      <c r="G35" s="38">
        <f t="shared" si="5"/>
        <v>172068</v>
      </c>
      <c r="H35" s="38">
        <f>H8</f>
        <v>20618</v>
      </c>
      <c r="I35" s="38">
        <f t="shared" ref="I35:J35" si="6">I8</f>
        <v>188934</v>
      </c>
      <c r="J35" s="38">
        <f t="shared" si="6"/>
        <v>150816.53207800002</v>
      </c>
      <c r="M35" s="38" t="s">
        <v>3872</v>
      </c>
      <c r="N35" s="38">
        <v>1622</v>
      </c>
    </row>
    <row r="36" spans="1:31" ht="20.399999999999999" x14ac:dyDescent="0.3">
      <c r="A36" s="6" t="s">
        <v>3852</v>
      </c>
      <c r="B36" s="7"/>
      <c r="C36" s="38"/>
      <c r="D36" s="38"/>
      <c r="E36" s="38">
        <v>1038560</v>
      </c>
      <c r="F36" s="38">
        <v>1068648</v>
      </c>
      <c r="G36" s="38">
        <v>95714</v>
      </c>
      <c r="H36" s="38">
        <f>N37+N38</f>
        <v>29387</v>
      </c>
      <c r="I36" s="38">
        <f>H36+G36</f>
        <v>125101</v>
      </c>
      <c r="J36" s="38">
        <f>N24*0.3-J35</f>
        <v>287142.06792199996</v>
      </c>
      <c r="M36" s="38" t="s">
        <v>3873</v>
      </c>
      <c r="N36" s="38">
        <v>94094</v>
      </c>
    </row>
    <row r="37" spans="1:31" ht="20.399999999999999" x14ac:dyDescent="0.3">
      <c r="A37" s="6" t="s">
        <v>3826</v>
      </c>
      <c r="B37" s="7"/>
      <c r="C37" s="38"/>
      <c r="D37" s="38"/>
      <c r="E37" s="38">
        <v>-6772</v>
      </c>
      <c r="F37" s="38">
        <v>-19675</v>
      </c>
      <c r="G37" s="38">
        <v>-18337</v>
      </c>
      <c r="H37" s="38">
        <f>G37*7/6</f>
        <v>-21393.166666666668</v>
      </c>
      <c r="I37" s="38">
        <f>H37+G37</f>
        <v>-39730.166666666672</v>
      </c>
      <c r="J37" s="38">
        <f>I37*(1+مفروضات!C3)</f>
        <v>-59595.250000000007</v>
      </c>
      <c r="M37" s="38" t="s">
        <v>3874</v>
      </c>
      <c r="N37" s="38">
        <v>69624</v>
      </c>
    </row>
    <row r="38" spans="1:31" ht="20.399999999999999" x14ac:dyDescent="0.3">
      <c r="A38" s="6" t="s">
        <v>556</v>
      </c>
      <c r="B38" s="7"/>
      <c r="C38" s="38"/>
      <c r="D38" s="38"/>
      <c r="E38" s="38">
        <v>5046</v>
      </c>
      <c r="F38" s="38">
        <v>64458</v>
      </c>
      <c r="G38" s="38">
        <v>95516</v>
      </c>
      <c r="H38" s="38">
        <v>0</v>
      </c>
      <c r="I38" s="38">
        <f>H38+G38</f>
        <v>95516</v>
      </c>
      <c r="J38" s="38">
        <f>I38</f>
        <v>95516</v>
      </c>
      <c r="M38" s="38" t="s">
        <v>3875</v>
      </c>
      <c r="N38" s="38">
        <v>-40237</v>
      </c>
    </row>
    <row r="39" spans="1:31" ht="20.399999999999999" x14ac:dyDescent="0.3">
      <c r="A39" s="98" t="s">
        <v>3853</v>
      </c>
      <c r="B39" s="7"/>
      <c r="C39" s="53">
        <f>C34+SUM(C35:C38)</f>
        <v>0</v>
      </c>
      <c r="D39" s="53">
        <f t="shared" ref="D39:J39" si="7">D34+SUM(D35:D38)</f>
        <v>0</v>
      </c>
      <c r="E39" s="53">
        <f t="shared" si="7"/>
        <v>1070210</v>
      </c>
      <c r="F39" s="53">
        <f t="shared" si="7"/>
        <v>1167828</v>
      </c>
      <c r="G39" s="53">
        <f t="shared" si="7"/>
        <v>366067</v>
      </c>
      <c r="H39" s="53">
        <f t="shared" si="7"/>
        <v>50959.704333333335</v>
      </c>
      <c r="I39" s="53">
        <f t="shared" si="7"/>
        <v>413274.7043333333</v>
      </c>
      <c r="J39" s="53">
        <f t="shared" si="7"/>
        <v>536887.46294999996</v>
      </c>
      <c r="M39" s="148" t="s">
        <v>537</v>
      </c>
      <c r="N39" s="148">
        <f>SUM(N35:N38)</f>
        <v>125103</v>
      </c>
    </row>
    <row r="40" spans="1:31" ht="20.399999999999999" x14ac:dyDescent="0.3">
      <c r="A40" s="6" t="s">
        <v>647</v>
      </c>
      <c r="B40" s="7" t="s">
        <v>23</v>
      </c>
      <c r="C40" s="38">
        <v>0</v>
      </c>
      <c r="D40" s="38">
        <v>-115742</v>
      </c>
      <c r="E40" s="38">
        <v>-74573</v>
      </c>
      <c r="F40" s="38">
        <v>-136511</v>
      </c>
      <c r="G40" s="38">
        <v>-98318</v>
      </c>
      <c r="H40" s="38">
        <f>-H26</f>
        <v>-67114.44</v>
      </c>
      <c r="I40" s="38">
        <f>-I26</f>
        <v>-139717.44</v>
      </c>
      <c r="J40" s="38">
        <f>-J26</f>
        <v>-101993.73120000001</v>
      </c>
    </row>
    <row r="41" spans="1:31" ht="20.399999999999999" x14ac:dyDescent="0.3">
      <c r="A41" s="6" t="s">
        <v>3854</v>
      </c>
      <c r="B41" s="7"/>
      <c r="C41" s="38"/>
      <c r="D41" s="38"/>
      <c r="E41" s="38">
        <v>2566</v>
      </c>
      <c r="F41" s="38">
        <v>87931</v>
      </c>
      <c r="G41" s="38">
        <v>0</v>
      </c>
      <c r="H41" s="38">
        <v>0</v>
      </c>
      <c r="I41" s="38">
        <v>0</v>
      </c>
      <c r="J41" s="38">
        <v>0</v>
      </c>
    </row>
    <row r="42" spans="1:31" ht="20.399999999999999" x14ac:dyDescent="0.3">
      <c r="A42" s="98" t="s">
        <v>657</v>
      </c>
      <c r="B42" s="7"/>
      <c r="C42" s="53">
        <f>C39+SUM(C40:C41)</f>
        <v>0</v>
      </c>
      <c r="D42" s="53">
        <f t="shared" ref="D42:J42" si="8">D39+SUM(D40:D41)</f>
        <v>-115742</v>
      </c>
      <c r="E42" s="53">
        <f t="shared" si="8"/>
        <v>998203</v>
      </c>
      <c r="F42" s="53">
        <f t="shared" si="8"/>
        <v>1119248</v>
      </c>
      <c r="G42" s="53">
        <f t="shared" si="8"/>
        <v>267749</v>
      </c>
      <c r="H42" s="53">
        <f t="shared" si="8"/>
        <v>-16154.735666666667</v>
      </c>
      <c r="I42" s="53">
        <f t="shared" si="8"/>
        <v>273557.2643333333</v>
      </c>
      <c r="J42" s="53">
        <f t="shared" si="8"/>
        <v>434893.73174999992</v>
      </c>
    </row>
    <row r="43" spans="1:31" ht="20.399999999999999" x14ac:dyDescent="0.3">
      <c r="A43" s="6" t="s">
        <v>569</v>
      </c>
      <c r="B43" s="7" t="s">
        <v>23</v>
      </c>
      <c r="C43" s="38">
        <v>0</v>
      </c>
      <c r="D43" s="38">
        <v>0</v>
      </c>
      <c r="E43" s="38">
        <v>0</v>
      </c>
      <c r="F43" s="38">
        <v>0</v>
      </c>
      <c r="G43" s="38">
        <v>0</v>
      </c>
      <c r="H43" s="38">
        <v>0</v>
      </c>
      <c r="I43" s="38">
        <v>0</v>
      </c>
      <c r="J43" s="38">
        <v>0</v>
      </c>
    </row>
    <row r="44" spans="1:31" ht="20.399999999999999" x14ac:dyDescent="0.3">
      <c r="A44" s="6" t="s">
        <v>568</v>
      </c>
      <c r="B44" s="7"/>
      <c r="C44" s="38"/>
      <c r="D44" s="38"/>
      <c r="E44" s="38"/>
      <c r="F44" s="38">
        <v>-658</v>
      </c>
      <c r="G44" s="38">
        <v>-7167</v>
      </c>
      <c r="H44" s="38">
        <v>0</v>
      </c>
      <c r="I44" s="38">
        <v>0</v>
      </c>
      <c r="J44" s="38">
        <v>0</v>
      </c>
    </row>
    <row r="45" spans="1:31" ht="18.75" customHeight="1" x14ac:dyDescent="0.3">
      <c r="A45" s="98" t="s">
        <v>12</v>
      </c>
      <c r="B45" s="7" t="s">
        <v>23</v>
      </c>
      <c r="C45" s="53">
        <f>C42+SUM(C43:C44)</f>
        <v>0</v>
      </c>
      <c r="D45" s="53">
        <f t="shared" ref="D45:J45" si="9">D42+SUM(D43:D44)</f>
        <v>-115742</v>
      </c>
      <c r="E45" s="53">
        <f t="shared" si="9"/>
        <v>998203</v>
      </c>
      <c r="F45" s="53">
        <f t="shared" si="9"/>
        <v>1118590</v>
      </c>
      <c r="G45" s="53">
        <f t="shared" si="9"/>
        <v>260582</v>
      </c>
      <c r="H45" s="53">
        <f t="shared" si="9"/>
        <v>-16154.735666666667</v>
      </c>
      <c r="I45" s="53">
        <f t="shared" si="9"/>
        <v>273557.2643333333</v>
      </c>
      <c r="J45" s="53">
        <f t="shared" si="9"/>
        <v>434893.73174999992</v>
      </c>
      <c r="R45" s="59"/>
      <c r="S45" s="59"/>
      <c r="T45" s="59"/>
      <c r="U45" s="57"/>
      <c r="V45" s="57"/>
      <c r="W45" s="57"/>
      <c r="X45" s="57"/>
      <c r="Y45" s="57"/>
      <c r="Z45" s="57"/>
      <c r="AA45" s="57"/>
      <c r="AB45" s="57"/>
      <c r="AC45" s="57"/>
      <c r="AD45" s="57"/>
      <c r="AE45" s="57"/>
    </row>
    <row r="46" spans="1:31" ht="20.399999999999999" x14ac:dyDescent="0.3">
      <c r="A46" s="6" t="s">
        <v>13</v>
      </c>
      <c r="B46" s="7" t="s">
        <v>14</v>
      </c>
      <c r="C46" s="38">
        <f>C45*1000/C47</f>
        <v>0</v>
      </c>
      <c r="D46" s="38">
        <f t="shared" ref="D46:J46" si="10">D45*1000/D47</f>
        <v>-115.742</v>
      </c>
      <c r="E46" s="38">
        <f t="shared" si="10"/>
        <v>998.20299999999997</v>
      </c>
      <c r="F46" s="38">
        <f t="shared" si="10"/>
        <v>1118.5899999999999</v>
      </c>
      <c r="G46" s="38">
        <f t="shared" si="10"/>
        <v>260.58199999999999</v>
      </c>
      <c r="H46" s="38">
        <f t="shared" si="10"/>
        <v>-16.154735666666667</v>
      </c>
      <c r="I46" s="38">
        <f t="shared" si="10"/>
        <v>273.55726433333331</v>
      </c>
      <c r="J46" s="38">
        <f t="shared" si="10"/>
        <v>434.89373174999992</v>
      </c>
      <c r="R46" s="61"/>
      <c r="S46" s="59"/>
      <c r="T46" s="59"/>
      <c r="U46" s="57"/>
      <c r="V46" s="57"/>
      <c r="W46" s="57"/>
      <c r="X46" s="57"/>
      <c r="Y46" s="57"/>
      <c r="Z46" s="57"/>
      <c r="AA46" s="57"/>
      <c r="AB46" s="57"/>
      <c r="AC46" s="57"/>
      <c r="AD46" s="57"/>
      <c r="AE46" s="57"/>
    </row>
    <row r="47" spans="1:31" ht="19.2" thickBot="1" x14ac:dyDescent="0.35">
      <c r="A47" s="14" t="s">
        <v>15</v>
      </c>
      <c r="B47" s="7" t="s">
        <v>23</v>
      </c>
      <c r="C47" s="38">
        <v>1000000</v>
      </c>
      <c r="D47" s="38">
        <v>1000000</v>
      </c>
      <c r="E47" s="38">
        <v>1000000</v>
      </c>
      <c r="F47" s="38">
        <v>1000000</v>
      </c>
      <c r="G47" s="38">
        <v>1000000</v>
      </c>
      <c r="H47" s="38">
        <v>1000000</v>
      </c>
      <c r="I47" s="38">
        <v>1000000</v>
      </c>
      <c r="J47" s="38">
        <v>1000000</v>
      </c>
      <c r="R47" s="59"/>
      <c r="S47" s="59"/>
      <c r="T47" s="59"/>
      <c r="U47" s="57"/>
      <c r="V47" s="57"/>
      <c r="W47" s="57"/>
      <c r="X47" s="57"/>
      <c r="Y47" s="57"/>
      <c r="Z47" s="57"/>
      <c r="AA47" s="57"/>
      <c r="AB47" s="57"/>
      <c r="AC47" s="57"/>
      <c r="AD47" s="57"/>
      <c r="AE47" s="57"/>
    </row>
    <row r="48" spans="1:31" ht="21" thickTop="1" x14ac:dyDescent="0.3">
      <c r="A48" s="15" t="s">
        <v>3867</v>
      </c>
      <c r="B48" s="74" t="s">
        <v>5</v>
      </c>
      <c r="C48" s="54"/>
      <c r="D48" s="54"/>
      <c r="E48" s="542">
        <f>E34/E32</f>
        <v>0.13958700449949529</v>
      </c>
      <c r="F48" s="542">
        <f>F34/F32</f>
        <v>0.12953867742501315</v>
      </c>
      <c r="G48" s="542">
        <f>G34/G32</f>
        <v>0.15040047886440727</v>
      </c>
      <c r="H48" s="542">
        <v>0.13</v>
      </c>
      <c r="I48" s="542">
        <f t="shared" ref="I48:J48" si="11">H48</f>
        <v>0.13</v>
      </c>
      <c r="J48" s="542">
        <f t="shared" si="11"/>
        <v>0.13</v>
      </c>
      <c r="R48" s="71"/>
      <c r="S48" s="59"/>
      <c r="T48" s="59"/>
      <c r="U48" s="57"/>
      <c r="V48" s="57"/>
      <c r="W48" s="57"/>
      <c r="X48" s="57"/>
      <c r="Y48" s="57"/>
      <c r="Z48" s="57"/>
      <c r="AA48" s="57"/>
      <c r="AB48" s="57"/>
      <c r="AC48" s="57"/>
      <c r="AD48" s="57"/>
      <c r="AE48" s="57"/>
    </row>
    <row r="49" spans="1:31" ht="20.399999999999999" x14ac:dyDescent="0.3">
      <c r="A49" s="16" t="s">
        <v>18</v>
      </c>
      <c r="B49" s="75" t="s">
        <v>5</v>
      </c>
      <c r="C49" s="55"/>
      <c r="D49" s="55"/>
      <c r="E49" s="55"/>
      <c r="F49" s="55"/>
      <c r="G49" s="55"/>
      <c r="H49" s="55"/>
      <c r="I49" s="55"/>
      <c r="J49" s="55"/>
      <c r="R49" s="59"/>
      <c r="S49" s="59"/>
      <c r="T49" s="59"/>
      <c r="U49" s="57"/>
      <c r="V49" s="57"/>
      <c r="W49" s="57"/>
      <c r="X49" s="57"/>
      <c r="Y49" s="57"/>
      <c r="Z49" s="57"/>
      <c r="AA49" s="57"/>
      <c r="AB49" s="57"/>
      <c r="AC49" s="57"/>
      <c r="AD49" s="57"/>
      <c r="AE49" s="57"/>
    </row>
    <row r="50" spans="1:31" ht="21" thickBot="1" x14ac:dyDescent="0.35">
      <c r="A50" s="17" t="s">
        <v>19</v>
      </c>
      <c r="B50" s="76" t="s">
        <v>5</v>
      </c>
      <c r="C50" s="56"/>
      <c r="D50" s="56"/>
      <c r="E50" s="56"/>
      <c r="F50" s="56"/>
      <c r="G50" s="56"/>
      <c r="H50" s="56"/>
      <c r="I50" s="56"/>
      <c r="J50" s="56">
        <v>0.9</v>
      </c>
      <c r="R50" s="59"/>
      <c r="S50" s="59"/>
      <c r="T50" s="59"/>
      <c r="U50" s="57"/>
      <c r="V50" s="57"/>
      <c r="W50" s="57"/>
      <c r="X50" s="57"/>
      <c r="Y50" s="57"/>
      <c r="Z50" s="57"/>
      <c r="AA50" s="57"/>
      <c r="AB50" s="57"/>
      <c r="AC50" s="57"/>
      <c r="AD50" s="57"/>
      <c r="AE50" s="57"/>
    </row>
    <row r="51" spans="1:31" ht="15" thickTop="1" x14ac:dyDescent="0.3">
      <c r="C51" t="s">
        <v>1330</v>
      </c>
      <c r="E51" s="13"/>
      <c r="F51" s="13"/>
      <c r="G51" s="13"/>
      <c r="H51" s="13"/>
      <c r="I51" s="13"/>
      <c r="J51" s="13"/>
      <c r="R51" s="59"/>
      <c r="S51" s="59"/>
      <c r="T51" s="59"/>
      <c r="U51" s="57"/>
      <c r="V51" s="57"/>
      <c r="W51" s="57"/>
      <c r="X51" s="57"/>
      <c r="Y51" s="57"/>
      <c r="Z51" s="57"/>
      <c r="AA51" s="57"/>
      <c r="AB51" s="57"/>
      <c r="AC51" s="57"/>
      <c r="AD51" s="57"/>
      <c r="AE51" s="57"/>
    </row>
    <row r="52" spans="1:31" x14ac:dyDescent="0.3">
      <c r="E52" s="13"/>
      <c r="F52" s="13"/>
      <c r="G52" s="13"/>
      <c r="H52" s="13"/>
      <c r="I52" s="13"/>
      <c r="J52" s="13"/>
      <c r="R52" s="59"/>
      <c r="S52" s="59"/>
      <c r="T52" s="59"/>
      <c r="U52" s="57"/>
      <c r="V52" s="57"/>
      <c r="W52" s="57"/>
      <c r="X52" s="57"/>
      <c r="Y52" s="57"/>
      <c r="Z52" s="57"/>
      <c r="AA52" s="57"/>
      <c r="AB52" s="57"/>
      <c r="AC52" s="57"/>
      <c r="AD52" s="57"/>
      <c r="AE52" s="57"/>
    </row>
    <row r="53" spans="1:31" x14ac:dyDescent="0.3">
      <c r="M53" s="59"/>
      <c r="N53" s="59"/>
      <c r="O53" s="59"/>
      <c r="P53" s="59"/>
      <c r="Q53" s="59"/>
      <c r="R53" s="13"/>
      <c r="Y53" s="57"/>
      <c r="Z53" s="57"/>
      <c r="AA53" s="57"/>
      <c r="AB53" s="57"/>
      <c r="AC53" s="57"/>
      <c r="AD53" s="57"/>
      <c r="AE53" s="57"/>
    </row>
    <row r="54" spans="1:31" x14ac:dyDescent="0.3">
      <c r="M54" s="61"/>
      <c r="N54" s="61"/>
      <c r="O54" s="61"/>
      <c r="P54" s="61"/>
      <c r="Q54" s="61"/>
      <c r="Y54" s="57"/>
      <c r="Z54" s="57"/>
      <c r="AA54" s="57"/>
      <c r="AB54" s="57"/>
      <c r="AC54" s="57"/>
      <c r="AD54" s="57"/>
      <c r="AE54" s="57"/>
    </row>
    <row r="55" spans="1:31" x14ac:dyDescent="0.3">
      <c r="M55" s="59"/>
      <c r="N55" s="59"/>
      <c r="O55" s="59"/>
      <c r="P55" s="59"/>
      <c r="Q55" s="59"/>
      <c r="Y55" s="57"/>
      <c r="Z55" s="57"/>
      <c r="AA55" s="57"/>
      <c r="AB55" s="57"/>
      <c r="AC55" s="57"/>
      <c r="AD55" s="57"/>
      <c r="AE55" s="57"/>
    </row>
    <row r="56" spans="1:31" ht="20.399999999999999" x14ac:dyDescent="0.3">
      <c r="M56" s="59"/>
      <c r="N56" s="59"/>
      <c r="O56" s="59"/>
      <c r="P56" s="59"/>
      <c r="Q56" s="59"/>
      <c r="R56" s="53"/>
      <c r="Y56" s="57"/>
      <c r="Z56" s="57"/>
      <c r="AA56" s="57"/>
      <c r="AB56" s="57"/>
      <c r="AC56" s="57"/>
      <c r="AD56" s="57"/>
      <c r="AE56" s="57"/>
    </row>
    <row r="57" spans="1:31" x14ac:dyDescent="0.3">
      <c r="M57" s="59"/>
      <c r="N57" s="59"/>
      <c r="O57" s="59"/>
      <c r="P57" s="59"/>
      <c r="Q57" s="59"/>
      <c r="Y57" s="57"/>
      <c r="Z57" s="57"/>
      <c r="AA57" s="57"/>
      <c r="AB57" s="57"/>
      <c r="AC57" s="57"/>
      <c r="AD57" s="57"/>
      <c r="AE57" s="57"/>
    </row>
    <row r="58" spans="1:31" x14ac:dyDescent="0.3">
      <c r="M58" s="59"/>
      <c r="N58" s="59"/>
      <c r="O58" s="59"/>
      <c r="P58" s="59"/>
      <c r="Q58" s="59"/>
      <c r="Y58" s="13"/>
      <c r="Z58" s="13"/>
      <c r="AA58" s="13"/>
      <c r="AB58" s="13"/>
      <c r="AC58" s="13"/>
      <c r="AD58" s="13"/>
      <c r="AE58" s="13"/>
    </row>
    <row r="59" spans="1:31" x14ac:dyDescent="0.3">
      <c r="M59" s="59"/>
      <c r="N59" s="59"/>
      <c r="O59" s="59"/>
      <c r="P59" s="59"/>
      <c r="Q59" s="59"/>
    </row>
    <row r="60" spans="1:31" x14ac:dyDescent="0.3">
      <c r="M60" s="59"/>
      <c r="N60" s="59"/>
      <c r="O60" s="59"/>
      <c r="P60" s="59"/>
      <c r="Q60" s="59"/>
    </row>
    <row r="61" spans="1:31" x14ac:dyDescent="0.3">
      <c r="M61" s="13"/>
      <c r="N61" s="13"/>
      <c r="O61" s="13"/>
      <c r="P61" s="13"/>
      <c r="Q61" s="13"/>
    </row>
    <row r="67" spans="5:23" ht="22.2" x14ac:dyDescent="0.7">
      <c r="E67" s="130"/>
      <c r="F67" s="131"/>
      <c r="G67" s="130"/>
      <c r="H67" s="130"/>
      <c r="I67" s="130"/>
      <c r="J67" s="130"/>
      <c r="K67" s="130"/>
      <c r="L67" s="130"/>
    </row>
    <row r="68" spans="5:23" ht="22.2" x14ac:dyDescent="0.7">
      <c r="E68" s="130"/>
      <c r="F68" s="131"/>
      <c r="G68" s="130"/>
      <c r="H68" s="130"/>
      <c r="I68" s="130"/>
      <c r="J68" s="130"/>
      <c r="K68" s="130"/>
      <c r="L68" s="130"/>
      <c r="T68" s="57"/>
      <c r="U68" s="57"/>
      <c r="V68" s="57"/>
      <c r="W68" s="57"/>
    </row>
    <row r="69" spans="5:23" ht="22.2" x14ac:dyDescent="0.7">
      <c r="E69" s="130"/>
      <c r="F69" s="131"/>
      <c r="G69" s="130"/>
      <c r="H69" s="130"/>
      <c r="I69" s="130"/>
      <c r="J69" s="130"/>
      <c r="K69" s="130"/>
      <c r="L69" s="130"/>
    </row>
    <row r="70" spans="5:23" ht="17.399999999999999" x14ac:dyDescent="0.35">
      <c r="E70" s="130"/>
      <c r="F70" s="130"/>
      <c r="G70" s="130"/>
      <c r="H70" s="130"/>
      <c r="I70" s="130"/>
      <c r="J70" s="130"/>
      <c r="K70" s="130"/>
      <c r="L70" s="130"/>
    </row>
    <row r="71" spans="5:23" ht="17.399999999999999" x14ac:dyDescent="0.35">
      <c r="E71" s="130"/>
      <c r="F71" s="130"/>
      <c r="G71" s="130"/>
      <c r="H71" s="130"/>
      <c r="I71" s="130"/>
      <c r="J71" s="130"/>
      <c r="K71" s="130"/>
      <c r="L71" s="130"/>
    </row>
    <row r="72" spans="5:23" ht="17.399999999999999" x14ac:dyDescent="0.35">
      <c r="E72" s="130"/>
      <c r="F72" s="130"/>
      <c r="G72" s="130"/>
      <c r="H72" s="130"/>
      <c r="I72" s="130"/>
      <c r="J72" s="130"/>
      <c r="K72" s="130"/>
      <c r="L72" s="130"/>
    </row>
    <row r="73" spans="5:23" ht="17.399999999999999" x14ac:dyDescent="0.35">
      <c r="E73" s="130"/>
      <c r="F73" s="130"/>
      <c r="G73" s="130"/>
      <c r="H73" s="130"/>
      <c r="I73" s="130"/>
      <c r="J73" s="130"/>
      <c r="K73" s="130"/>
      <c r="L73" s="130"/>
    </row>
    <row r="74" spans="5:23" ht="17.399999999999999" x14ac:dyDescent="0.35">
      <c r="E74" s="130"/>
      <c r="F74" s="130"/>
      <c r="G74" s="130"/>
      <c r="H74" s="130"/>
      <c r="I74" s="130"/>
      <c r="J74" s="130"/>
      <c r="K74" s="130"/>
      <c r="L74" s="130"/>
    </row>
    <row r="75" spans="5:23" ht="17.399999999999999" x14ac:dyDescent="0.35">
      <c r="E75" s="130"/>
      <c r="F75" s="130"/>
      <c r="G75" s="130"/>
      <c r="H75" s="130"/>
      <c r="I75" s="130"/>
      <c r="J75" s="130"/>
      <c r="K75" s="130"/>
      <c r="L75" s="130"/>
    </row>
    <row r="76" spans="5:23" ht="17.399999999999999" x14ac:dyDescent="0.35">
      <c r="E76" s="130"/>
      <c r="F76" s="130"/>
      <c r="G76" s="130"/>
      <c r="H76" s="130"/>
      <c r="I76" s="130"/>
      <c r="J76" s="130"/>
      <c r="K76" s="130"/>
      <c r="L76" s="130"/>
    </row>
  </sheetData>
  <conditionalFormatting sqref="R47:T52 M55:Q60 S46:T46 R45:T45 M53:Q53">
    <cfRule type="colorScale" priority="1">
      <colorScale>
        <cfvo type="min"/>
        <cfvo type="max"/>
        <color rgb="FFFCFCFF"/>
        <color rgb="FF63BE7B"/>
      </colorScale>
    </cfRule>
  </conditionalFormatting>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A76"/>
  <sheetViews>
    <sheetView showGridLines="0" rightToLeft="1" zoomScale="70" zoomScaleNormal="70" workbookViewId="0">
      <pane ySplit="1" topLeftCell="A17" activePane="bottomLeft" state="frozen"/>
      <selection activeCell="M13" sqref="M12:M13"/>
      <selection pane="bottomLeft" activeCell="L48" sqref="L48"/>
    </sheetView>
  </sheetViews>
  <sheetFormatPr defaultRowHeight="14.4" x14ac:dyDescent="0.3"/>
  <cols>
    <col min="1" max="1" width="53.33203125" bestFit="1" customWidth="1"/>
    <col min="2" max="2" width="13.109375" bestFit="1" customWidth="1"/>
    <col min="3" max="4" width="17.109375" customWidth="1"/>
    <col min="5" max="6" width="18.33203125" bestFit="1" customWidth="1"/>
    <col min="7" max="9" width="17.109375" customWidth="1"/>
    <col min="10" max="10" width="18" bestFit="1" customWidth="1"/>
    <col min="11" max="11" width="16.109375" bestFit="1" customWidth="1"/>
    <col min="12" max="12" width="13" customWidth="1"/>
    <col min="13" max="13" width="26.5546875" customWidth="1"/>
    <col min="14" max="14" width="32.109375" customWidth="1"/>
    <col min="15" max="15" width="21" bestFit="1" customWidth="1"/>
    <col min="16" max="16" width="24.88671875" bestFit="1" customWidth="1"/>
    <col min="17" max="17" width="16.88671875" bestFit="1" customWidth="1"/>
    <col min="18" max="18" width="13.109375" bestFit="1" customWidth="1"/>
    <col min="19" max="19" width="16.88671875" bestFit="1" customWidth="1"/>
    <col min="20" max="20" width="13.6640625" bestFit="1" customWidth="1"/>
    <col min="21" max="21" width="14.109375" bestFit="1" customWidth="1"/>
    <col min="22" max="22" width="20.5546875" bestFit="1" customWidth="1"/>
    <col min="23" max="37" width="11.5546875" bestFit="1" customWidth="1"/>
    <col min="38" max="38" width="8.88671875" bestFit="1" customWidth="1"/>
  </cols>
  <sheetData>
    <row r="1" spans="1:10" ht="20.399999999999999" x14ac:dyDescent="0.3">
      <c r="A1" s="1" t="str">
        <f>A46</f>
        <v>سود هر سهم</v>
      </c>
      <c r="B1" s="1" t="s">
        <v>1</v>
      </c>
      <c r="C1" s="1">
        <f t="shared" ref="C1:I1" si="0">C46</f>
        <v>124.21293333333334</v>
      </c>
      <c r="D1" s="1">
        <f t="shared" si="0"/>
        <v>22.944133333333333</v>
      </c>
      <c r="E1" s="1">
        <f t="shared" si="0"/>
        <v>-1.2401333333333333</v>
      </c>
      <c r="F1" s="1">
        <f t="shared" si="0"/>
        <v>8.4413333333333327</v>
      </c>
      <c r="G1" s="1">
        <f t="shared" si="0"/>
        <v>-1.4982666666666666</v>
      </c>
      <c r="H1" s="1">
        <f t="shared" si="0"/>
        <v>-2.7564222222222221</v>
      </c>
      <c r="I1" s="1">
        <f t="shared" si="0"/>
        <v>-4.2546888888888885</v>
      </c>
      <c r="J1" s="1">
        <f>مفروضات!G28</f>
        <v>266.78772360988802</v>
      </c>
    </row>
    <row r="2" spans="1:10" ht="20.399999999999999" x14ac:dyDescent="0.3">
      <c r="A2" s="72"/>
      <c r="B2" s="72"/>
      <c r="C2" s="180" t="s">
        <v>8</v>
      </c>
      <c r="D2" s="180" t="s">
        <v>9</v>
      </c>
      <c r="E2" s="180" t="s">
        <v>3776</v>
      </c>
      <c r="F2" s="256">
        <v>1399</v>
      </c>
      <c r="G2" s="180" t="s">
        <v>542</v>
      </c>
      <c r="H2" s="180" t="s">
        <v>3799</v>
      </c>
      <c r="I2" s="180" t="s">
        <v>3</v>
      </c>
      <c r="J2" s="180" t="s">
        <v>4</v>
      </c>
    </row>
    <row r="3" spans="1:10" ht="20.399999999999999" x14ac:dyDescent="0.3">
      <c r="A3" s="27"/>
      <c r="B3" s="28"/>
      <c r="C3" s="32"/>
      <c r="D3" s="32"/>
      <c r="E3" s="32"/>
      <c r="F3" s="32"/>
    </row>
    <row r="4" spans="1:10" ht="18.600000000000001" x14ac:dyDescent="0.3">
      <c r="C4" s="13"/>
      <c r="D4" s="20"/>
      <c r="E4" s="20"/>
      <c r="F4" s="20"/>
      <c r="G4" s="20"/>
      <c r="H4" s="20"/>
      <c r="I4" s="20"/>
      <c r="J4" s="20"/>
    </row>
    <row r="5" spans="1:10" ht="19.2" thickBot="1" x14ac:dyDescent="0.35">
      <c r="A5" s="2" t="s">
        <v>3829</v>
      </c>
      <c r="B5" s="2" t="s">
        <v>1</v>
      </c>
      <c r="C5" s="82" t="s">
        <v>8</v>
      </c>
      <c r="D5" s="82" t="s">
        <v>9</v>
      </c>
      <c r="E5" s="82" t="s">
        <v>3776</v>
      </c>
      <c r="F5" s="82">
        <v>1399</v>
      </c>
      <c r="G5" s="82" t="s">
        <v>542</v>
      </c>
      <c r="H5" s="82" t="s">
        <v>3799</v>
      </c>
      <c r="I5" s="82" t="s">
        <v>3</v>
      </c>
      <c r="J5" s="82" t="s">
        <v>4</v>
      </c>
    </row>
    <row r="6" spans="1:10" ht="21" thickTop="1" x14ac:dyDescent="0.3">
      <c r="A6" s="34" t="s">
        <v>3830</v>
      </c>
      <c r="B6" s="35" t="s">
        <v>14</v>
      </c>
      <c r="C6" s="8">
        <v>17734</v>
      </c>
      <c r="D6" s="8">
        <v>195600</v>
      </c>
      <c r="E6" s="8">
        <v>1445</v>
      </c>
      <c r="F6" s="8">
        <v>95333</v>
      </c>
      <c r="G6" s="8">
        <v>0</v>
      </c>
      <c r="H6" s="8">
        <v>0</v>
      </c>
      <c r="I6" s="8">
        <f>H6+G6</f>
        <v>0</v>
      </c>
      <c r="J6" s="8">
        <f>J13</f>
        <v>1167769.3062829233</v>
      </c>
    </row>
    <row r="7" spans="1:10" ht="20.399999999999999" x14ac:dyDescent="0.3">
      <c r="A7" s="34" t="s">
        <v>3811</v>
      </c>
      <c r="B7" s="35" t="s">
        <v>14</v>
      </c>
      <c r="C7" s="8">
        <v>934791</v>
      </c>
      <c r="D7" s="8">
        <v>0</v>
      </c>
      <c r="E7" s="8">
        <v>0</v>
      </c>
      <c r="F7" s="8">
        <v>0</v>
      </c>
      <c r="G7" s="8">
        <v>0</v>
      </c>
      <c r="H7" s="8">
        <v>0</v>
      </c>
      <c r="I7" s="8">
        <f t="shared" ref="I7:J8" si="1">H7+G7</f>
        <v>0</v>
      </c>
      <c r="J7" s="8">
        <f>J14</f>
        <v>892371.1707912368</v>
      </c>
    </row>
    <row r="8" spans="1:10" ht="20.399999999999999" x14ac:dyDescent="0.3">
      <c r="A8" s="27" t="s">
        <v>539</v>
      </c>
      <c r="B8" s="35" t="s">
        <v>14</v>
      </c>
      <c r="C8" s="8">
        <v>65</v>
      </c>
      <c r="D8" s="8">
        <v>35</v>
      </c>
      <c r="E8" s="8">
        <v>0</v>
      </c>
      <c r="F8" s="8">
        <v>7774</v>
      </c>
      <c r="G8" s="8">
        <v>0</v>
      </c>
      <c r="H8" s="8">
        <v>0</v>
      </c>
      <c r="I8" s="8">
        <f t="shared" si="1"/>
        <v>0</v>
      </c>
      <c r="J8" s="8">
        <f t="shared" si="1"/>
        <v>0</v>
      </c>
    </row>
    <row r="9" spans="1:10" ht="22.2" x14ac:dyDescent="0.3">
      <c r="A9" s="90" t="s">
        <v>530</v>
      </c>
      <c r="B9" s="35" t="s">
        <v>14</v>
      </c>
      <c r="C9" s="79">
        <f t="shared" ref="C9:H9" si="2">SUM(C6:C8)</f>
        <v>952590</v>
      </c>
      <c r="D9" s="79">
        <f t="shared" si="2"/>
        <v>195635</v>
      </c>
      <c r="E9" s="79">
        <f t="shared" si="2"/>
        <v>1445</v>
      </c>
      <c r="F9" s="79">
        <f t="shared" si="2"/>
        <v>103107</v>
      </c>
      <c r="G9" s="79">
        <f t="shared" si="2"/>
        <v>0</v>
      </c>
      <c r="H9" s="79">
        <f t="shared" si="2"/>
        <v>0</v>
      </c>
      <c r="I9" s="79">
        <f>O28</f>
        <v>0</v>
      </c>
      <c r="J9" s="79">
        <f>SUM(J6:J8)</f>
        <v>2060140.4770741602</v>
      </c>
    </row>
    <row r="10" spans="1:10" ht="22.2" x14ac:dyDescent="0.3">
      <c r="A10" s="90"/>
      <c r="B10" s="26"/>
      <c r="C10" s="79"/>
      <c r="D10" s="79"/>
      <c r="E10" s="79"/>
      <c r="F10" s="79"/>
      <c r="G10" s="79"/>
      <c r="H10" s="79"/>
      <c r="I10" s="79"/>
      <c r="J10" s="79"/>
    </row>
    <row r="11" spans="1:10" ht="22.2" x14ac:dyDescent="0.3">
      <c r="A11" s="90"/>
      <c r="B11" s="96"/>
      <c r="C11" s="79"/>
      <c r="D11" s="79"/>
      <c r="E11" s="79"/>
      <c r="F11" s="79"/>
      <c r="G11" s="79"/>
      <c r="H11" s="79"/>
      <c r="I11" s="79"/>
      <c r="J11" s="79"/>
    </row>
    <row r="12" spans="1:10" ht="23.4" x14ac:dyDescent="0.75">
      <c r="A12" s="527" t="s">
        <v>560</v>
      </c>
      <c r="B12" s="545"/>
      <c r="D12" s="528" t="s">
        <v>3834</v>
      </c>
      <c r="E12" s="528" t="s">
        <v>3835</v>
      </c>
      <c r="F12" s="528" t="s">
        <v>3836</v>
      </c>
      <c r="G12" s="528" t="s">
        <v>1519</v>
      </c>
      <c r="H12" s="528" t="s">
        <v>3837</v>
      </c>
      <c r="I12" s="528" t="s">
        <v>3838</v>
      </c>
      <c r="J12" s="528" t="s">
        <v>3839</v>
      </c>
    </row>
    <row r="13" spans="1:10" ht="23.4" x14ac:dyDescent="0.75">
      <c r="A13" s="466" t="s">
        <v>3820</v>
      </c>
      <c r="B13" s="546"/>
      <c r="D13" s="529">
        <v>733500000</v>
      </c>
      <c r="E13" s="522">
        <v>0.97799999999999998</v>
      </c>
      <c r="F13" s="529">
        <v>2475217750</v>
      </c>
      <c r="G13" s="447">
        <v>0.9</v>
      </c>
      <c r="H13" s="529">
        <f>IF(مفروضات!G27&lt;0,0,مفروضات!G27)</f>
        <v>524.20497203749869</v>
      </c>
      <c r="I13" s="529">
        <f>G13*H13</f>
        <v>471.78447483374885</v>
      </c>
      <c r="J13" s="529">
        <f>I13*F13/1000000</f>
        <v>1167769.3062829233</v>
      </c>
    </row>
    <row r="14" spans="1:10" ht="23.4" x14ac:dyDescent="0.75">
      <c r="A14" s="466" t="s">
        <v>3811</v>
      </c>
      <c r="B14" s="456"/>
      <c r="D14" s="529">
        <v>1291487400</v>
      </c>
      <c r="E14" s="522">
        <v>0.61499999999999999</v>
      </c>
      <c r="F14" s="529">
        <v>2226278280</v>
      </c>
      <c r="G14" s="447">
        <v>0.9</v>
      </c>
      <c r="H14" s="529">
        <f>IF(مفروضات!G26&lt;0,0,مفروضات!G26)</f>
        <v>445.37267960112075</v>
      </c>
      <c r="I14" s="529">
        <f>H14*G14</f>
        <v>400.8354116410087</v>
      </c>
      <c r="J14" s="529">
        <f>I14*F14/1000000</f>
        <v>892371.1707912368</v>
      </c>
    </row>
    <row r="15" spans="1:10" ht="23.4" x14ac:dyDescent="0.75">
      <c r="A15" s="530" t="s">
        <v>1532</v>
      </c>
      <c r="B15" s="530"/>
      <c r="D15" s="531"/>
      <c r="E15" s="531"/>
      <c r="F15" s="532"/>
      <c r="G15" s="531"/>
      <c r="H15" s="533"/>
      <c r="I15" s="533"/>
      <c r="J15" s="533">
        <f>SUM(J13:J14)</f>
        <v>2060140.4770741602</v>
      </c>
    </row>
    <row r="16" spans="1:10" ht="22.2" x14ac:dyDescent="0.3">
      <c r="A16" s="90"/>
      <c r="B16" s="96"/>
      <c r="C16" s="79"/>
      <c r="D16" s="79"/>
      <c r="E16" s="79"/>
      <c r="F16" s="79"/>
      <c r="G16" s="79"/>
      <c r="H16" s="79"/>
      <c r="I16" s="79"/>
      <c r="J16" s="79"/>
    </row>
    <row r="17" spans="1:15" ht="22.2" x14ac:dyDescent="0.3">
      <c r="A17" s="90"/>
      <c r="B17" s="96"/>
      <c r="C17" s="79"/>
      <c r="D17" s="79"/>
      <c r="E17" s="79"/>
      <c r="F17" s="79"/>
      <c r="G17" s="79"/>
      <c r="H17" s="79"/>
      <c r="I17" s="79"/>
      <c r="J17" s="79"/>
    </row>
    <row r="18" spans="1:15" ht="20.399999999999999" x14ac:dyDescent="0.3">
      <c r="A18" s="27"/>
      <c r="B18" s="26"/>
      <c r="C18" s="8"/>
      <c r="D18" s="8"/>
      <c r="E18" s="8"/>
      <c r="F18" s="8"/>
      <c r="G18" s="8"/>
      <c r="H18" s="8"/>
      <c r="I18" s="8"/>
      <c r="J18" s="8"/>
    </row>
    <row r="19" spans="1:15" ht="19.2" thickBot="1" x14ac:dyDescent="0.35">
      <c r="A19" s="2" t="s">
        <v>1555</v>
      </c>
      <c r="B19" s="2" t="s">
        <v>1</v>
      </c>
      <c r="C19" s="82" t="s">
        <v>8</v>
      </c>
      <c r="D19" s="82" t="s">
        <v>9</v>
      </c>
      <c r="E19" s="82" t="s">
        <v>3776</v>
      </c>
      <c r="F19" s="82">
        <v>1399</v>
      </c>
      <c r="G19" s="82" t="s">
        <v>542</v>
      </c>
      <c r="H19" s="82" t="s">
        <v>3799</v>
      </c>
      <c r="I19" s="82" t="s">
        <v>3</v>
      </c>
      <c r="J19" s="82" t="s">
        <v>4</v>
      </c>
    </row>
    <row r="20" spans="1:15" ht="21" thickTop="1" x14ac:dyDescent="0.3">
      <c r="A20" s="34" t="s">
        <v>1326</v>
      </c>
      <c r="B20" s="35" t="s">
        <v>14</v>
      </c>
      <c r="C20" s="8">
        <v>318</v>
      </c>
      <c r="D20" s="8">
        <v>110</v>
      </c>
      <c r="E20" s="8">
        <v>200</v>
      </c>
      <c r="F20" s="8">
        <v>236</v>
      </c>
      <c r="G20" s="8">
        <v>446</v>
      </c>
      <c r="H20" s="8">
        <f>G20</f>
        <v>446</v>
      </c>
      <c r="I20" s="8">
        <f>H20+G20</f>
        <v>892</v>
      </c>
      <c r="J20" s="8">
        <f>I20</f>
        <v>892</v>
      </c>
    </row>
    <row r="21" spans="1:15" ht="20.399999999999999" x14ac:dyDescent="0.3">
      <c r="A21" s="34"/>
      <c r="B21" s="80"/>
      <c r="C21" s="80"/>
      <c r="D21" s="80"/>
      <c r="E21" s="80"/>
      <c r="F21" s="80"/>
      <c r="G21" s="80"/>
      <c r="H21" s="80"/>
      <c r="I21" s="80"/>
      <c r="J21" s="80"/>
      <c r="N21" s="38"/>
      <c r="O21" s="38"/>
    </row>
    <row r="22" spans="1:15" ht="20.399999999999999" x14ac:dyDescent="0.3">
      <c r="A22" s="91"/>
      <c r="B22" s="40"/>
      <c r="C22" s="39"/>
      <c r="D22" s="39"/>
      <c r="E22" s="39"/>
      <c r="F22" s="39"/>
      <c r="G22" s="39"/>
      <c r="H22" s="39"/>
      <c r="I22" s="39"/>
      <c r="J22" s="39"/>
      <c r="K22" s="25"/>
      <c r="N22" s="53"/>
      <c r="O22" s="53"/>
    </row>
    <row r="23" spans="1:15" ht="19.2" thickBot="1" x14ac:dyDescent="0.35">
      <c r="A23" s="44" t="s">
        <v>11</v>
      </c>
      <c r="B23" s="44" t="s">
        <v>1</v>
      </c>
      <c r="C23" s="82" t="s">
        <v>8</v>
      </c>
      <c r="D23" s="82" t="s">
        <v>9</v>
      </c>
      <c r="E23" s="82" t="s">
        <v>3776</v>
      </c>
      <c r="F23" s="82">
        <v>1399</v>
      </c>
      <c r="G23" s="82" t="s">
        <v>542</v>
      </c>
      <c r="H23" s="82" t="s">
        <v>3799</v>
      </c>
      <c r="I23" s="82" t="s">
        <v>3</v>
      </c>
      <c r="J23" s="82" t="s">
        <v>4</v>
      </c>
      <c r="K23" s="25"/>
      <c r="N23" s="82" t="s">
        <v>3871</v>
      </c>
      <c r="O23" s="82">
        <v>1400</v>
      </c>
    </row>
    <row r="24" spans="1:15" ht="21" thickTop="1" x14ac:dyDescent="0.3">
      <c r="A24" s="510" t="s">
        <v>3831</v>
      </c>
      <c r="B24" s="508" t="s">
        <v>23</v>
      </c>
      <c r="C24" s="38">
        <v>13062</v>
      </c>
      <c r="D24" s="38">
        <v>14434</v>
      </c>
      <c r="E24" s="38">
        <v>7433</v>
      </c>
      <c r="F24" s="38">
        <v>19178</v>
      </c>
      <c r="G24" s="38">
        <v>9133</v>
      </c>
      <c r="H24" s="38">
        <f>G24*7/6</f>
        <v>10655.166666666666</v>
      </c>
      <c r="I24" s="38">
        <f>H24+G24</f>
        <v>19788.166666666664</v>
      </c>
      <c r="J24" s="38">
        <f>I24*(1+مفروضات!C3)</f>
        <v>29682.249999999996</v>
      </c>
      <c r="K24" s="25"/>
      <c r="N24" s="38" t="s">
        <v>3872</v>
      </c>
      <c r="O24" s="38">
        <v>0</v>
      </c>
    </row>
    <row r="25" spans="1:15" ht="20.399999999999999" x14ac:dyDescent="0.3">
      <c r="A25" s="136" t="s">
        <v>3832</v>
      </c>
      <c r="B25" s="508" t="s">
        <v>23</v>
      </c>
      <c r="C25" s="38">
        <v>1821</v>
      </c>
      <c r="D25" s="38">
        <v>2438</v>
      </c>
      <c r="E25" s="38">
        <v>40</v>
      </c>
      <c r="F25" s="38">
        <v>5840</v>
      </c>
      <c r="G25" s="38">
        <v>4090</v>
      </c>
      <c r="H25" s="38">
        <f t="shared" ref="H25:H27" si="3">G25</f>
        <v>4090</v>
      </c>
      <c r="I25" s="38">
        <f t="shared" ref="I25:I27" si="4">H25+G25</f>
        <v>8180</v>
      </c>
      <c r="J25" s="38">
        <f>I25*(1+مفروضات!C3)</f>
        <v>12270</v>
      </c>
      <c r="K25" s="25"/>
      <c r="N25" s="38" t="s">
        <v>3873</v>
      </c>
      <c r="O25" s="38">
        <v>0</v>
      </c>
    </row>
    <row r="26" spans="1:15" ht="20.399999999999999" x14ac:dyDescent="0.3">
      <c r="A26" s="136" t="s">
        <v>3833</v>
      </c>
      <c r="B26" s="508" t="s">
        <v>23</v>
      </c>
      <c r="C26" s="38">
        <v>311</v>
      </c>
      <c r="D26" s="38">
        <v>743</v>
      </c>
      <c r="E26" s="38">
        <v>360</v>
      </c>
      <c r="F26" s="38">
        <v>713</v>
      </c>
      <c r="G26" s="38">
        <v>347</v>
      </c>
      <c r="H26" s="38">
        <f t="shared" si="3"/>
        <v>347</v>
      </c>
      <c r="I26" s="38">
        <f t="shared" si="4"/>
        <v>694</v>
      </c>
      <c r="J26" s="38">
        <f>I26</f>
        <v>694</v>
      </c>
      <c r="N26" s="38" t="s">
        <v>3874</v>
      </c>
      <c r="O26" s="38">
        <v>0</v>
      </c>
    </row>
    <row r="27" spans="1:15" ht="20.399999999999999" x14ac:dyDescent="0.3">
      <c r="A27" s="136" t="s">
        <v>539</v>
      </c>
      <c r="B27" s="508" t="s">
        <v>23</v>
      </c>
      <c r="C27" s="38">
        <f t="shared" ref="C27" si="5">C28-SUM(C24:C26)</f>
        <v>6117</v>
      </c>
      <c r="D27" s="38">
        <f t="shared" ref="D27" si="6">D28-SUM(D24:D26)</f>
        <v>6049</v>
      </c>
      <c r="E27" s="38">
        <f t="shared" ref="E27:F27" si="7">E28-SUM(E24:E26)</f>
        <v>3113</v>
      </c>
      <c r="F27" s="38">
        <f t="shared" si="7"/>
        <v>14302</v>
      </c>
      <c r="G27" s="38">
        <f>G28-SUM(G24:G26)</f>
        <v>6027</v>
      </c>
      <c r="H27" s="38">
        <f t="shared" si="3"/>
        <v>6027</v>
      </c>
      <c r="I27" s="38">
        <f t="shared" si="4"/>
        <v>12054</v>
      </c>
      <c r="J27" s="38">
        <f>I27*(1+مفروضات!C4)</f>
        <v>17478.3</v>
      </c>
      <c r="N27" s="38" t="s">
        <v>3875</v>
      </c>
      <c r="O27" s="38">
        <v>0</v>
      </c>
    </row>
    <row r="28" spans="1:15" ht="20.399999999999999" x14ac:dyDescent="0.3">
      <c r="A28" s="136" t="s">
        <v>22</v>
      </c>
      <c r="B28" s="509" t="s">
        <v>23</v>
      </c>
      <c r="C28" s="53">
        <v>21311</v>
      </c>
      <c r="D28" s="53">
        <v>23664</v>
      </c>
      <c r="E28" s="53">
        <v>10946</v>
      </c>
      <c r="F28" s="53">
        <v>40033</v>
      </c>
      <c r="G28" s="53">
        <v>19597</v>
      </c>
      <c r="H28" s="53">
        <f t="shared" ref="H28" si="8">SUM(H24:H27)</f>
        <v>21119.166666666664</v>
      </c>
      <c r="I28" s="53">
        <f>SUM(I24:I27)</f>
        <v>40716.166666666664</v>
      </c>
      <c r="J28" s="53">
        <f>SUM(J24:J27)</f>
        <v>60124.55</v>
      </c>
      <c r="N28" s="148" t="s">
        <v>537</v>
      </c>
      <c r="O28" s="148">
        <f>SUM(O24:O27)</f>
        <v>0</v>
      </c>
    </row>
    <row r="29" spans="1:15" ht="20.399999999999999" x14ac:dyDescent="0.3">
      <c r="A29" s="120"/>
      <c r="B29" s="77"/>
      <c r="C29" s="53"/>
      <c r="D29" s="53"/>
      <c r="E29" s="53"/>
      <c r="F29" s="53"/>
      <c r="G29" s="53"/>
      <c r="H29" s="53"/>
      <c r="I29" s="53"/>
      <c r="J29" s="53"/>
      <c r="N29" s="38"/>
      <c r="O29" s="38"/>
    </row>
    <row r="30" spans="1:15" ht="20.399999999999999" x14ac:dyDescent="0.3">
      <c r="A30" s="120"/>
      <c r="B30" s="77"/>
      <c r="C30" s="53"/>
      <c r="D30" s="53"/>
      <c r="E30" s="53"/>
      <c r="F30" s="53"/>
      <c r="G30" s="53"/>
      <c r="H30" s="53"/>
      <c r="I30" s="53"/>
      <c r="J30" s="53"/>
    </row>
    <row r="31" spans="1:15" ht="19.2" thickBot="1" x14ac:dyDescent="0.35">
      <c r="A31" s="2" t="s">
        <v>558</v>
      </c>
      <c r="B31" s="2" t="s">
        <v>1</v>
      </c>
      <c r="C31" s="82" t="s">
        <v>8</v>
      </c>
      <c r="D31" s="82" t="s">
        <v>9</v>
      </c>
      <c r="E31" s="82" t="s">
        <v>3776</v>
      </c>
      <c r="F31" s="82">
        <v>1399</v>
      </c>
      <c r="G31" s="82" t="s">
        <v>542</v>
      </c>
      <c r="H31" s="82" t="s">
        <v>3799</v>
      </c>
      <c r="I31" s="82" t="s">
        <v>3</v>
      </c>
      <c r="J31" s="82" t="s">
        <v>4</v>
      </c>
      <c r="N31" s="82" t="s">
        <v>562</v>
      </c>
      <c r="O31" s="82">
        <v>1400</v>
      </c>
    </row>
    <row r="32" spans="1:15" ht="21" thickTop="1" x14ac:dyDescent="0.3">
      <c r="A32" s="6" t="s">
        <v>557</v>
      </c>
      <c r="B32" s="7"/>
      <c r="C32" s="8">
        <v>0</v>
      </c>
      <c r="D32" s="8">
        <v>0</v>
      </c>
      <c r="E32" s="8">
        <v>0</v>
      </c>
      <c r="F32" s="8">
        <v>0</v>
      </c>
      <c r="G32" s="8">
        <v>7914</v>
      </c>
      <c r="H32" s="8">
        <v>0</v>
      </c>
      <c r="I32" s="8">
        <f>H32+G32</f>
        <v>7914</v>
      </c>
      <c r="J32" s="8">
        <v>0</v>
      </c>
      <c r="N32" s="38" t="s">
        <v>3872</v>
      </c>
      <c r="O32" s="38">
        <v>0</v>
      </c>
    </row>
    <row r="33" spans="1:27" ht="20.399999999999999" x14ac:dyDescent="0.3">
      <c r="A33" s="27"/>
      <c r="B33" s="26"/>
      <c r="C33" s="26"/>
      <c r="D33" s="8"/>
      <c r="E33" s="38"/>
      <c r="F33" s="38"/>
      <c r="G33" s="8"/>
      <c r="H33" s="8"/>
      <c r="I33" s="8"/>
      <c r="J33" s="8"/>
      <c r="N33" s="38" t="s">
        <v>3873</v>
      </c>
      <c r="O33" s="38">
        <v>0</v>
      </c>
    </row>
    <row r="34" spans="1:27" ht="20.399999999999999" x14ac:dyDescent="0.3">
      <c r="A34" s="27"/>
      <c r="B34" s="26"/>
      <c r="C34" s="26"/>
      <c r="D34" s="8"/>
      <c r="E34" s="38"/>
      <c r="F34" s="38"/>
      <c r="G34" s="8"/>
      <c r="H34" s="8"/>
      <c r="I34" s="8"/>
      <c r="J34" s="8"/>
      <c r="N34" s="38" t="s">
        <v>3874</v>
      </c>
      <c r="O34" s="38">
        <v>0</v>
      </c>
    </row>
    <row r="35" spans="1:27" ht="18.600000000000001" x14ac:dyDescent="0.3">
      <c r="D35" s="19"/>
      <c r="E35" s="19"/>
      <c r="F35" s="19"/>
      <c r="N35" s="38" t="s">
        <v>3875</v>
      </c>
      <c r="O35" s="38">
        <v>0</v>
      </c>
    </row>
    <row r="36" spans="1:27" ht="19.2" thickBot="1" x14ac:dyDescent="0.35">
      <c r="A36" s="2" t="s">
        <v>29</v>
      </c>
      <c r="B36" s="2" t="s">
        <v>23</v>
      </c>
      <c r="C36" s="2" t="s">
        <v>8</v>
      </c>
      <c r="D36" s="2" t="s">
        <v>9</v>
      </c>
      <c r="E36" s="2" t="s">
        <v>3776</v>
      </c>
      <c r="F36" s="2">
        <v>1399</v>
      </c>
      <c r="G36" s="2" t="s">
        <v>542</v>
      </c>
      <c r="H36" s="2" t="s">
        <v>3799</v>
      </c>
      <c r="I36" s="2" t="s">
        <v>3</v>
      </c>
      <c r="J36" s="82" t="s">
        <v>4</v>
      </c>
      <c r="N36" s="148" t="s">
        <v>537</v>
      </c>
      <c r="O36" s="148">
        <f>SUM(O32:O35)</f>
        <v>0</v>
      </c>
    </row>
    <row r="37" spans="1:27" ht="21" thickTop="1" x14ac:dyDescent="0.3">
      <c r="A37" s="6" t="s">
        <v>1554</v>
      </c>
      <c r="B37" s="7" t="s">
        <v>23</v>
      </c>
      <c r="C37" s="38">
        <f t="shared" ref="C37:H37" si="9">C9</f>
        <v>952590</v>
      </c>
      <c r="D37" s="38">
        <f t="shared" si="9"/>
        <v>195635</v>
      </c>
      <c r="E37" s="38">
        <f t="shared" si="9"/>
        <v>1445</v>
      </c>
      <c r="F37" s="38">
        <f t="shared" si="9"/>
        <v>103107</v>
      </c>
      <c r="G37" s="38">
        <f t="shared" si="9"/>
        <v>0</v>
      </c>
      <c r="H37" s="38">
        <f t="shared" si="9"/>
        <v>0</v>
      </c>
      <c r="I37" s="38">
        <f>H37+G37</f>
        <v>0</v>
      </c>
      <c r="J37" s="38">
        <f>J9</f>
        <v>2060140.4770741602</v>
      </c>
    </row>
    <row r="38" spans="1:27" ht="20.399999999999999" x14ac:dyDescent="0.3">
      <c r="A38" s="6" t="s">
        <v>1555</v>
      </c>
      <c r="B38" s="7" t="s">
        <v>23</v>
      </c>
      <c r="C38" s="38">
        <f t="shared" ref="C38:H38" si="10">C20</f>
        <v>318</v>
      </c>
      <c r="D38" s="38">
        <f t="shared" si="10"/>
        <v>110</v>
      </c>
      <c r="E38" s="38">
        <f t="shared" si="10"/>
        <v>200</v>
      </c>
      <c r="F38" s="38">
        <f t="shared" si="10"/>
        <v>236</v>
      </c>
      <c r="G38" s="38">
        <f t="shared" si="10"/>
        <v>446</v>
      </c>
      <c r="H38" s="38">
        <f t="shared" si="10"/>
        <v>446</v>
      </c>
      <c r="I38" s="38">
        <f t="shared" ref="I38:I39" si="11">H38+G38</f>
        <v>892</v>
      </c>
      <c r="J38" s="38">
        <f>J20</f>
        <v>892</v>
      </c>
    </row>
    <row r="39" spans="1:27" ht="20.399999999999999" x14ac:dyDescent="0.3">
      <c r="A39" s="6" t="s">
        <v>3826</v>
      </c>
      <c r="B39" s="7"/>
      <c r="C39" s="38">
        <f t="shared" ref="C39:H39" si="12">-C28</f>
        <v>-21311</v>
      </c>
      <c r="D39" s="38">
        <f t="shared" si="12"/>
        <v>-23664</v>
      </c>
      <c r="E39" s="38">
        <f t="shared" si="12"/>
        <v>-10946</v>
      </c>
      <c r="F39" s="38">
        <f t="shared" si="12"/>
        <v>-40033</v>
      </c>
      <c r="G39" s="38">
        <f t="shared" si="12"/>
        <v>-19597</v>
      </c>
      <c r="H39" s="38">
        <f t="shared" si="12"/>
        <v>-21119.166666666664</v>
      </c>
      <c r="I39" s="38">
        <f t="shared" si="11"/>
        <v>-40716.166666666664</v>
      </c>
      <c r="J39" s="38">
        <f>-J28</f>
        <v>-60124.55</v>
      </c>
    </row>
    <row r="40" spans="1:27" ht="20.399999999999999" x14ac:dyDescent="0.3">
      <c r="A40" s="98" t="s">
        <v>3827</v>
      </c>
      <c r="B40" s="7" t="s">
        <v>23</v>
      </c>
      <c r="C40" s="53">
        <f>SUM(C37:C39)</f>
        <v>931597</v>
      </c>
      <c r="D40" s="53">
        <f t="shared" ref="D40:J40" si="13">SUM(D37:D39)</f>
        <v>172081</v>
      </c>
      <c r="E40" s="53">
        <f t="shared" si="13"/>
        <v>-9301</v>
      </c>
      <c r="F40" s="53">
        <f t="shared" si="13"/>
        <v>63310</v>
      </c>
      <c r="G40" s="53">
        <f t="shared" si="13"/>
        <v>-19151</v>
      </c>
      <c r="H40" s="53">
        <f t="shared" si="13"/>
        <v>-20673.166666666664</v>
      </c>
      <c r="I40" s="53">
        <f t="shared" si="13"/>
        <v>-39824.166666666664</v>
      </c>
      <c r="J40" s="53">
        <f t="shared" si="13"/>
        <v>2000907.9270741602</v>
      </c>
    </row>
    <row r="41" spans="1:27" ht="20.399999999999999" x14ac:dyDescent="0.3">
      <c r="A41" s="6" t="s">
        <v>3828</v>
      </c>
      <c r="B41" s="7" t="s">
        <v>23</v>
      </c>
      <c r="C41" s="38">
        <f>C32</f>
        <v>0</v>
      </c>
      <c r="D41" s="38">
        <f>D32</f>
        <v>0</v>
      </c>
      <c r="E41" s="38">
        <f>E32</f>
        <v>0</v>
      </c>
      <c r="F41" s="38">
        <f>F32</f>
        <v>0</v>
      </c>
      <c r="G41" s="38">
        <f>G32</f>
        <v>7914</v>
      </c>
      <c r="H41" s="38">
        <f t="shared" ref="H41:J41" si="14">H32</f>
        <v>0</v>
      </c>
      <c r="I41" s="38">
        <f t="shared" si="14"/>
        <v>7914</v>
      </c>
      <c r="J41" s="38">
        <f t="shared" si="14"/>
        <v>0</v>
      </c>
    </row>
    <row r="42" spans="1:27" ht="20.399999999999999" x14ac:dyDescent="0.3">
      <c r="A42" s="98" t="s">
        <v>567</v>
      </c>
      <c r="B42" s="7"/>
      <c r="C42" s="53">
        <f>C41+C40</f>
        <v>931597</v>
      </c>
      <c r="D42" s="53">
        <f t="shared" ref="D42:J42" si="15">D41+D40</f>
        <v>172081</v>
      </c>
      <c r="E42" s="53">
        <f t="shared" si="15"/>
        <v>-9301</v>
      </c>
      <c r="F42" s="53">
        <f t="shared" si="15"/>
        <v>63310</v>
      </c>
      <c r="G42" s="53">
        <f t="shared" si="15"/>
        <v>-11237</v>
      </c>
      <c r="H42" s="53">
        <f t="shared" si="15"/>
        <v>-20673.166666666664</v>
      </c>
      <c r="I42" s="53">
        <f t="shared" si="15"/>
        <v>-31910.166666666664</v>
      </c>
      <c r="J42" s="53">
        <f t="shared" si="15"/>
        <v>2000907.9270741602</v>
      </c>
    </row>
    <row r="43" spans="1:27" ht="20.399999999999999" x14ac:dyDescent="0.3">
      <c r="A43" s="6" t="s">
        <v>568</v>
      </c>
      <c r="B43" s="7" t="s">
        <v>23</v>
      </c>
      <c r="C43" s="38">
        <v>0</v>
      </c>
      <c r="D43" s="38">
        <v>0</v>
      </c>
      <c r="E43" s="38">
        <v>0</v>
      </c>
      <c r="F43" s="38">
        <v>0</v>
      </c>
      <c r="G43" s="38">
        <v>0</v>
      </c>
      <c r="H43" s="38">
        <v>0</v>
      </c>
      <c r="I43" s="38">
        <v>0</v>
      </c>
      <c r="J43" s="38">
        <v>0</v>
      </c>
    </row>
    <row r="44" spans="1:27" ht="20.399999999999999" x14ac:dyDescent="0.3">
      <c r="A44" s="6" t="s">
        <v>569</v>
      </c>
      <c r="B44" s="7" t="s">
        <v>23</v>
      </c>
      <c r="C44" s="38">
        <v>0</v>
      </c>
      <c r="D44" s="38">
        <v>0</v>
      </c>
      <c r="E44" s="38">
        <v>0</v>
      </c>
      <c r="F44" s="38">
        <v>0</v>
      </c>
      <c r="G44" s="38">
        <v>0</v>
      </c>
      <c r="H44" s="38">
        <v>0</v>
      </c>
      <c r="I44" s="38">
        <v>0</v>
      </c>
      <c r="J44" s="38">
        <v>0</v>
      </c>
    </row>
    <row r="45" spans="1:27" ht="18.75" customHeight="1" x14ac:dyDescent="0.3">
      <c r="A45" s="98" t="s">
        <v>12</v>
      </c>
      <c r="B45" s="7" t="s">
        <v>23</v>
      </c>
      <c r="C45" s="53">
        <f>C42+C43+C44</f>
        <v>931597</v>
      </c>
      <c r="D45" s="53">
        <f>D42+D43+D44</f>
        <v>172081</v>
      </c>
      <c r="E45" s="53">
        <f t="shared" ref="E45:J45" si="16">E42+E43+E44</f>
        <v>-9301</v>
      </c>
      <c r="F45" s="53">
        <f t="shared" si="16"/>
        <v>63310</v>
      </c>
      <c r="G45" s="53">
        <f t="shared" si="16"/>
        <v>-11237</v>
      </c>
      <c r="H45" s="53">
        <f t="shared" si="16"/>
        <v>-20673.166666666664</v>
      </c>
      <c r="I45" s="53">
        <f t="shared" si="16"/>
        <v>-31910.166666666664</v>
      </c>
      <c r="J45" s="53">
        <f t="shared" si="16"/>
        <v>2000907.9270741602</v>
      </c>
      <c r="N45" s="59"/>
      <c r="O45" s="59"/>
      <c r="P45" s="59"/>
      <c r="Q45" s="57"/>
      <c r="R45" s="57"/>
      <c r="S45" s="57"/>
      <c r="T45" s="57"/>
      <c r="U45" s="57"/>
      <c r="V45" s="57"/>
      <c r="W45" s="57"/>
      <c r="X45" s="57"/>
      <c r="Y45" s="57"/>
      <c r="Z45" s="57"/>
      <c r="AA45" s="57"/>
    </row>
    <row r="46" spans="1:27" ht="20.399999999999999" x14ac:dyDescent="0.3">
      <c r="A46" s="6" t="s">
        <v>13</v>
      </c>
      <c r="B46" s="7" t="s">
        <v>14</v>
      </c>
      <c r="C46" s="38">
        <f>C45*1000/C47</f>
        <v>124.21293333333334</v>
      </c>
      <c r="D46" s="38">
        <f t="shared" ref="D46:J46" si="17">D45*1000/D47</f>
        <v>22.944133333333333</v>
      </c>
      <c r="E46" s="38">
        <f t="shared" si="17"/>
        <v>-1.2401333333333333</v>
      </c>
      <c r="F46" s="38">
        <f t="shared" si="17"/>
        <v>8.4413333333333327</v>
      </c>
      <c r="G46" s="38">
        <f t="shared" si="17"/>
        <v>-1.4982666666666666</v>
      </c>
      <c r="H46" s="38">
        <f t="shared" si="17"/>
        <v>-2.7564222222222221</v>
      </c>
      <c r="I46" s="38">
        <f t="shared" si="17"/>
        <v>-4.2546888888888885</v>
      </c>
      <c r="J46" s="38">
        <f t="shared" si="17"/>
        <v>266.78772360988802</v>
      </c>
      <c r="N46" s="61"/>
      <c r="O46" s="59"/>
      <c r="P46" s="59"/>
      <c r="Q46" s="57"/>
      <c r="R46" s="57"/>
      <c r="S46" s="57"/>
      <c r="T46" s="57"/>
      <c r="U46" s="57"/>
      <c r="V46" s="57"/>
      <c r="W46" s="57"/>
      <c r="X46" s="57"/>
      <c r="Y46" s="57"/>
      <c r="Z46" s="57"/>
      <c r="AA46" s="57"/>
    </row>
    <row r="47" spans="1:27" ht="19.2" thickBot="1" x14ac:dyDescent="0.35">
      <c r="A47" s="14" t="s">
        <v>15</v>
      </c>
      <c r="B47" s="7" t="s">
        <v>23</v>
      </c>
      <c r="C47" s="38">
        <v>7500000</v>
      </c>
      <c r="D47" s="38">
        <v>7500000</v>
      </c>
      <c r="E47" s="38">
        <v>7500000</v>
      </c>
      <c r="F47" s="38">
        <v>7500000</v>
      </c>
      <c r="G47" s="38">
        <v>7500000</v>
      </c>
      <c r="H47" s="38">
        <v>7500000</v>
      </c>
      <c r="I47" s="38">
        <v>7500000</v>
      </c>
      <c r="J47" s="38">
        <v>7500000</v>
      </c>
      <c r="N47" s="59"/>
      <c r="O47" s="59"/>
      <c r="P47" s="59"/>
      <c r="Q47" s="57"/>
      <c r="R47" s="57"/>
      <c r="S47" s="57"/>
      <c r="T47" s="57"/>
      <c r="U47" s="57"/>
      <c r="V47" s="57"/>
      <c r="W47" s="57"/>
      <c r="X47" s="57"/>
      <c r="Y47" s="57"/>
      <c r="Z47" s="57"/>
      <c r="AA47" s="57"/>
    </row>
    <row r="48" spans="1:27" ht="21" thickTop="1" x14ac:dyDescent="0.3">
      <c r="A48" s="15" t="s">
        <v>17</v>
      </c>
      <c r="B48" s="74" t="s">
        <v>5</v>
      </c>
      <c r="C48" s="54">
        <f t="shared" ref="C48:E48" si="18">C40/C37</f>
        <v>0.97796218729988771</v>
      </c>
      <c r="D48" s="54">
        <f t="shared" si="18"/>
        <v>0.87960232064814581</v>
      </c>
      <c r="E48" s="54">
        <f t="shared" si="18"/>
        <v>-6.4366782006920413</v>
      </c>
      <c r="F48" s="54">
        <f>F40/F37</f>
        <v>0.61402232632120035</v>
      </c>
      <c r="G48" s="54"/>
      <c r="H48" s="54"/>
      <c r="I48" s="54"/>
      <c r="J48" s="54">
        <f t="shared" ref="J48" si="19">J40/J37</f>
        <v>0.97124829560937376</v>
      </c>
      <c r="N48" s="71"/>
      <c r="O48" s="59"/>
      <c r="P48" s="59"/>
      <c r="Q48" s="57"/>
      <c r="R48" s="57"/>
      <c r="S48" s="57"/>
      <c r="T48" s="57"/>
      <c r="U48" s="57"/>
      <c r="V48" s="57"/>
      <c r="W48" s="57"/>
      <c r="X48" s="57"/>
      <c r="Y48" s="57"/>
      <c r="Z48" s="57"/>
      <c r="AA48" s="57"/>
    </row>
    <row r="49" spans="1:27" ht="20.399999999999999" x14ac:dyDescent="0.3">
      <c r="A49" s="16" t="s">
        <v>18</v>
      </c>
      <c r="B49" s="75" t="s">
        <v>5</v>
      </c>
      <c r="C49" s="55">
        <f t="shared" ref="C49:E49" si="20">C45/C37</f>
        <v>0.97796218729988771</v>
      </c>
      <c r="D49" s="55">
        <f t="shared" si="20"/>
        <v>0.87960232064814581</v>
      </c>
      <c r="E49" s="55">
        <f t="shared" si="20"/>
        <v>-6.4366782006920413</v>
      </c>
      <c r="F49" s="55">
        <f>F45/F37</f>
        <v>0.61402232632120035</v>
      </c>
      <c r="G49" s="55"/>
      <c r="H49" s="55"/>
      <c r="I49" s="55"/>
      <c r="J49" s="55">
        <f t="shared" ref="J49" si="21">J45/J37</f>
        <v>0.97124829560937376</v>
      </c>
      <c r="N49" s="59"/>
      <c r="O49" s="59"/>
      <c r="P49" s="59"/>
      <c r="Q49" s="57"/>
      <c r="R49" s="57"/>
      <c r="S49" s="57"/>
      <c r="T49" s="57"/>
      <c r="U49" s="57"/>
      <c r="V49" s="57"/>
      <c r="W49" s="57"/>
      <c r="X49" s="57"/>
      <c r="Y49" s="57"/>
      <c r="Z49" s="57"/>
      <c r="AA49" s="57"/>
    </row>
    <row r="50" spans="1:27" ht="21" thickBot="1" x14ac:dyDescent="0.35">
      <c r="A50" s="17" t="s">
        <v>19</v>
      </c>
      <c r="B50" s="76" t="s">
        <v>5</v>
      </c>
      <c r="C50" s="56"/>
      <c r="D50" s="56"/>
      <c r="E50" s="56"/>
      <c r="F50" s="56"/>
      <c r="G50" s="56"/>
      <c r="H50" s="56"/>
      <c r="I50" s="56"/>
      <c r="J50" s="56">
        <v>0.9</v>
      </c>
      <c r="N50" s="59"/>
      <c r="O50" s="59"/>
      <c r="P50" s="59"/>
      <c r="Q50" s="57"/>
      <c r="R50" s="57"/>
      <c r="S50" s="57"/>
      <c r="T50" s="57"/>
      <c r="U50" s="57"/>
      <c r="V50" s="57"/>
      <c r="W50" s="57"/>
      <c r="X50" s="57"/>
      <c r="Y50" s="57"/>
      <c r="Z50" s="57"/>
      <c r="AA50" s="57"/>
    </row>
    <row r="51" spans="1:27" ht="15" thickTop="1" x14ac:dyDescent="0.3">
      <c r="C51" t="s">
        <v>1330</v>
      </c>
      <c r="E51" s="13"/>
      <c r="F51" s="13"/>
      <c r="G51" s="13"/>
      <c r="H51" s="13"/>
      <c r="I51" s="13"/>
      <c r="J51" s="13"/>
      <c r="N51" s="59"/>
      <c r="O51" s="59"/>
      <c r="P51" s="59"/>
      <c r="Q51" s="57"/>
      <c r="R51" s="57"/>
      <c r="S51" s="57"/>
      <c r="T51" s="57"/>
      <c r="U51" s="57"/>
      <c r="V51" s="57"/>
      <c r="W51" s="57"/>
      <c r="X51" s="57"/>
      <c r="Y51" s="57"/>
      <c r="Z51" s="57"/>
      <c r="AA51" s="57"/>
    </row>
    <row r="52" spans="1:27" x14ac:dyDescent="0.3">
      <c r="E52" s="13"/>
      <c r="F52" s="13"/>
      <c r="G52" s="13"/>
      <c r="H52" s="13"/>
      <c r="I52" s="13"/>
      <c r="J52" s="13"/>
      <c r="N52" s="59"/>
      <c r="O52" s="59"/>
      <c r="P52" s="59"/>
      <c r="Q52" s="57"/>
      <c r="R52" s="57"/>
      <c r="S52" s="57"/>
      <c r="T52" s="57"/>
      <c r="U52" s="57"/>
      <c r="V52" s="57"/>
      <c r="W52" s="57"/>
      <c r="X52" s="57"/>
      <c r="Y52" s="57"/>
      <c r="Z52" s="57"/>
      <c r="AA52" s="57"/>
    </row>
    <row r="53" spans="1:27" x14ac:dyDescent="0.3">
      <c r="M53" s="59"/>
      <c r="N53" s="13"/>
      <c r="U53" s="57"/>
      <c r="V53" s="57"/>
      <c r="W53" s="57"/>
      <c r="X53" s="57"/>
      <c r="Y53" s="57"/>
      <c r="Z53" s="57"/>
      <c r="AA53" s="57"/>
    </row>
    <row r="54" spans="1:27" x14ac:dyDescent="0.3">
      <c r="M54" s="61"/>
      <c r="U54" s="57"/>
      <c r="V54" s="57"/>
      <c r="W54" s="57"/>
      <c r="X54" s="57"/>
      <c r="Y54" s="57"/>
      <c r="Z54" s="57"/>
      <c r="AA54" s="57"/>
    </row>
    <row r="55" spans="1:27" x14ac:dyDescent="0.3">
      <c r="M55" s="59"/>
      <c r="U55" s="57"/>
      <c r="V55" s="57"/>
      <c r="W55" s="57"/>
      <c r="X55" s="57"/>
      <c r="Y55" s="57"/>
      <c r="Z55" s="57"/>
      <c r="AA55" s="57"/>
    </row>
    <row r="56" spans="1:27" ht="20.399999999999999" x14ac:dyDescent="0.3">
      <c r="M56" s="59"/>
      <c r="N56" s="53"/>
      <c r="U56" s="57"/>
      <c r="V56" s="57"/>
      <c r="W56" s="57"/>
      <c r="X56" s="57"/>
      <c r="Y56" s="57"/>
      <c r="Z56" s="57"/>
      <c r="AA56" s="57"/>
    </row>
    <row r="57" spans="1:27" x14ac:dyDescent="0.3">
      <c r="M57" s="59"/>
      <c r="U57" s="57"/>
      <c r="V57" s="57"/>
      <c r="W57" s="57"/>
      <c r="X57" s="57"/>
      <c r="Y57" s="57"/>
      <c r="Z57" s="57"/>
      <c r="AA57" s="57"/>
    </row>
    <row r="58" spans="1:27" x14ac:dyDescent="0.3">
      <c r="M58" s="59"/>
      <c r="U58" s="13"/>
      <c r="V58" s="13"/>
      <c r="W58" s="13"/>
      <c r="X58" s="13"/>
      <c r="Y58" s="13"/>
      <c r="Z58" s="13"/>
      <c r="AA58" s="13"/>
    </row>
    <row r="59" spans="1:27" x14ac:dyDescent="0.3">
      <c r="M59" s="59"/>
    </row>
    <row r="60" spans="1:27" x14ac:dyDescent="0.3">
      <c r="M60" s="59"/>
    </row>
    <row r="61" spans="1:27" x14ac:dyDescent="0.3">
      <c r="M61" s="13"/>
    </row>
    <row r="67" spans="5:19" ht="22.2" x14ac:dyDescent="0.7">
      <c r="E67" s="130"/>
      <c r="F67" s="131"/>
      <c r="G67" s="130"/>
      <c r="H67" s="130"/>
      <c r="I67" s="130"/>
      <c r="J67" s="130"/>
      <c r="K67" s="130"/>
      <c r="L67" s="130"/>
    </row>
    <row r="68" spans="5:19" ht="22.2" x14ac:dyDescent="0.7">
      <c r="E68" s="130"/>
      <c r="F68" s="131"/>
      <c r="G68" s="130"/>
      <c r="H68" s="130"/>
      <c r="I68" s="130"/>
      <c r="J68" s="130"/>
      <c r="K68" s="130"/>
      <c r="L68" s="130"/>
      <c r="P68" s="57"/>
      <c r="Q68" s="57"/>
      <c r="R68" s="57"/>
      <c r="S68" s="57"/>
    </row>
    <row r="69" spans="5:19" ht="22.2" x14ac:dyDescent="0.7">
      <c r="E69" s="130"/>
      <c r="F69" s="131"/>
      <c r="G69" s="130"/>
      <c r="H69" s="130"/>
      <c r="I69" s="130"/>
      <c r="J69" s="130"/>
      <c r="K69" s="130"/>
      <c r="L69" s="130"/>
    </row>
    <row r="70" spans="5:19" ht="17.399999999999999" x14ac:dyDescent="0.35">
      <c r="E70" s="130"/>
      <c r="F70" s="130"/>
      <c r="G70" s="130"/>
      <c r="H70" s="130"/>
      <c r="I70" s="130"/>
      <c r="J70" s="130"/>
      <c r="K70" s="130"/>
      <c r="L70" s="130"/>
    </row>
    <row r="71" spans="5:19" ht="17.399999999999999" x14ac:dyDescent="0.35">
      <c r="E71" s="130"/>
      <c r="F71" s="130"/>
      <c r="G71" s="130"/>
      <c r="H71" s="130"/>
      <c r="I71" s="130"/>
      <c r="J71" s="130"/>
      <c r="K71" s="130"/>
      <c r="L71" s="130"/>
    </row>
    <row r="72" spans="5:19" ht="17.399999999999999" x14ac:dyDescent="0.35">
      <c r="E72" s="130"/>
      <c r="F72" s="130"/>
      <c r="G72" s="130"/>
      <c r="H72" s="130"/>
      <c r="I72" s="130"/>
      <c r="J72" s="130"/>
      <c r="K72" s="130"/>
      <c r="L72" s="130"/>
    </row>
    <row r="73" spans="5:19" ht="17.399999999999999" x14ac:dyDescent="0.35">
      <c r="E73" s="130"/>
      <c r="F73" s="130"/>
      <c r="G73" s="130"/>
      <c r="H73" s="130"/>
      <c r="I73" s="130"/>
      <c r="J73" s="130"/>
      <c r="K73" s="130"/>
      <c r="L73" s="130"/>
    </row>
    <row r="74" spans="5:19" ht="17.399999999999999" x14ac:dyDescent="0.35">
      <c r="E74" s="130"/>
      <c r="F74" s="130"/>
      <c r="G74" s="130"/>
      <c r="H74" s="130"/>
      <c r="I74" s="130"/>
      <c r="J74" s="130"/>
      <c r="K74" s="130"/>
      <c r="L74" s="130"/>
    </row>
    <row r="75" spans="5:19" ht="17.399999999999999" x14ac:dyDescent="0.35">
      <c r="E75" s="130"/>
      <c r="F75" s="130"/>
      <c r="G75" s="130"/>
      <c r="H75" s="130"/>
      <c r="I75" s="130"/>
      <c r="J75" s="130"/>
      <c r="K75" s="130"/>
      <c r="L75" s="130"/>
    </row>
    <row r="76" spans="5:19" ht="17.399999999999999" x14ac:dyDescent="0.35">
      <c r="E76" s="130"/>
      <c r="F76" s="130"/>
      <c r="G76" s="130"/>
      <c r="H76" s="130"/>
      <c r="I76" s="130"/>
      <c r="J76" s="130"/>
      <c r="K76" s="130"/>
      <c r="L76" s="130"/>
    </row>
  </sheetData>
  <conditionalFormatting sqref="N47:P52 M55:M60 O46:P46 N45:P45 M53">
    <cfRule type="colorScale" priority="1">
      <colorScale>
        <cfvo type="min"/>
        <cfvo type="max"/>
        <color rgb="FFFCFCFF"/>
        <color rgb="FF63BE7B"/>
      </colorScale>
    </cfRule>
  </conditionalFormatting>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A120"/>
  <sheetViews>
    <sheetView showGridLines="0" rightToLeft="1" zoomScale="85" zoomScaleNormal="85" workbookViewId="0">
      <pane ySplit="1" topLeftCell="A53" activePane="bottomLeft" state="frozen"/>
      <selection activeCell="M13" sqref="M12:M13"/>
      <selection pane="bottomLeft" activeCell="H75" sqref="H75"/>
    </sheetView>
  </sheetViews>
  <sheetFormatPr defaultRowHeight="14.4" x14ac:dyDescent="0.3"/>
  <cols>
    <col min="1" max="1" width="53.33203125" bestFit="1" customWidth="1"/>
    <col min="2" max="2" width="13.109375" bestFit="1" customWidth="1"/>
    <col min="3" max="4" width="17.109375" customWidth="1"/>
    <col min="5" max="6" width="18.33203125" bestFit="1" customWidth="1"/>
    <col min="7" max="9" width="17.109375" customWidth="1"/>
    <col min="10" max="10" width="18" bestFit="1" customWidth="1"/>
    <col min="11" max="11" width="16.109375" bestFit="1" customWidth="1"/>
    <col min="12" max="12" width="13" customWidth="1"/>
    <col min="13" max="13" width="20.6640625" customWidth="1"/>
    <col min="14" max="14" width="20" customWidth="1"/>
    <col min="15" max="15" width="21" bestFit="1" customWidth="1"/>
    <col min="16" max="16" width="28.6640625" bestFit="1" customWidth="1"/>
    <col min="17" max="17" width="16.88671875" bestFit="1" customWidth="1"/>
    <col min="18" max="18" width="13.109375" bestFit="1" customWidth="1"/>
    <col min="19" max="19" width="16.88671875" bestFit="1" customWidth="1"/>
    <col min="20" max="20" width="13.6640625" bestFit="1" customWidth="1"/>
    <col min="21" max="21" width="14.109375" bestFit="1" customWidth="1"/>
    <col min="22" max="22" width="20.5546875" bestFit="1" customWidth="1"/>
    <col min="23" max="37" width="11.5546875" bestFit="1" customWidth="1"/>
    <col min="38" max="38" width="8.88671875" bestFit="1" customWidth="1"/>
  </cols>
  <sheetData>
    <row r="1" spans="1:17" ht="20.399999999999999" x14ac:dyDescent="0.3">
      <c r="A1" s="1" t="str">
        <f>A70</f>
        <v>سود هر سهم</v>
      </c>
      <c r="B1" s="1" t="s">
        <v>1</v>
      </c>
      <c r="C1" s="1">
        <f t="shared" ref="C1:I1" si="0">C70</f>
        <v>0</v>
      </c>
      <c r="D1" s="1">
        <f t="shared" si="0"/>
        <v>0</v>
      </c>
      <c r="E1" s="1">
        <f t="shared" si="0"/>
        <v>284.72666666666669</v>
      </c>
      <c r="F1" s="1">
        <f t="shared" si="0"/>
        <v>376.31647619047618</v>
      </c>
      <c r="G1" s="1">
        <f t="shared" si="0"/>
        <v>10.61695238095238</v>
      </c>
      <c r="H1" s="1">
        <f t="shared" si="0"/>
        <v>13.626190476190477</v>
      </c>
      <c r="I1" s="1">
        <f t="shared" si="0"/>
        <v>11.211936507936507</v>
      </c>
      <c r="J1" s="1">
        <f>مفروضات!G29</f>
        <v>182.17563559825666</v>
      </c>
    </row>
    <row r="2" spans="1:17" ht="20.399999999999999" x14ac:dyDescent="0.3">
      <c r="A2" s="180" t="s">
        <v>3935</v>
      </c>
      <c r="B2" s="72"/>
      <c r="C2" s="180" t="s">
        <v>8</v>
      </c>
      <c r="D2" s="180" t="s">
        <v>9</v>
      </c>
      <c r="E2" s="180" t="s">
        <v>3776</v>
      </c>
      <c r="F2" s="256">
        <v>1399</v>
      </c>
      <c r="G2" s="180" t="s">
        <v>542</v>
      </c>
      <c r="H2" s="180" t="s">
        <v>3799</v>
      </c>
      <c r="I2" s="180" t="s">
        <v>3</v>
      </c>
      <c r="J2" s="180" t="s">
        <v>4</v>
      </c>
    </row>
    <row r="3" spans="1:17" ht="20.399999999999999" x14ac:dyDescent="0.3">
      <c r="A3" s="27"/>
      <c r="B3" s="28"/>
      <c r="C3" s="32"/>
      <c r="D3" s="32"/>
      <c r="E3" s="32"/>
      <c r="F3" s="32"/>
    </row>
    <row r="4" spans="1:17" ht="18.600000000000001" x14ac:dyDescent="0.3">
      <c r="C4" s="13"/>
      <c r="D4" s="20"/>
      <c r="E4" s="20"/>
      <c r="F4" s="20"/>
      <c r="G4" s="20"/>
      <c r="H4" s="20"/>
      <c r="I4" s="20"/>
      <c r="J4" s="20"/>
    </row>
    <row r="5" spans="1:17" ht="19.2" thickBot="1" x14ac:dyDescent="0.35">
      <c r="A5" s="2" t="s">
        <v>3880</v>
      </c>
      <c r="B5" s="2" t="s">
        <v>719</v>
      </c>
      <c r="C5" s="2" t="s">
        <v>15</v>
      </c>
      <c r="D5" s="82" t="s">
        <v>1545</v>
      </c>
      <c r="E5" s="82" t="s">
        <v>3864</v>
      </c>
      <c r="F5" s="82" t="s">
        <v>3934</v>
      </c>
      <c r="G5" s="82" t="s">
        <v>3933</v>
      </c>
      <c r="H5" s="82" t="s">
        <v>667</v>
      </c>
      <c r="I5" s="82" t="s">
        <v>1519</v>
      </c>
      <c r="J5" s="82" t="s">
        <v>3936</v>
      </c>
      <c r="K5" s="535" t="s">
        <v>3937</v>
      </c>
      <c r="L5" s="82" t="s">
        <v>3944</v>
      </c>
      <c r="M5" s="82" t="s">
        <v>3868</v>
      </c>
      <c r="N5" s="82"/>
    </row>
    <row r="6" spans="1:17" ht="21" thickTop="1" x14ac:dyDescent="0.3">
      <c r="A6" s="34" t="s">
        <v>3881</v>
      </c>
      <c r="B6" s="35" t="s">
        <v>967</v>
      </c>
      <c r="C6" s="26">
        <v>293000000</v>
      </c>
      <c r="D6" s="8">
        <v>41000000</v>
      </c>
      <c r="E6" s="8">
        <v>460649</v>
      </c>
      <c r="F6" s="249">
        <f>E6/E$28</f>
        <v>0.23735960122057667</v>
      </c>
      <c r="G6" s="264">
        <f t="shared" ref="G6:G27" si="1">D6/(C6*1000)</f>
        <v>1.3993174061433447E-4</v>
      </c>
      <c r="H6" s="8">
        <v>2653</v>
      </c>
      <c r="I6" s="20">
        <v>0.4</v>
      </c>
      <c r="J6" s="8">
        <f>I6*H6</f>
        <v>1061.2</v>
      </c>
      <c r="K6" s="8">
        <f>J6*D6/10^6</f>
        <v>43509.2</v>
      </c>
      <c r="L6" s="8">
        <f>VLOOKUP(B6,'قیمت آنلاین'!$A$1:$D$543,4,FALSE)</f>
        <v>11710</v>
      </c>
      <c r="M6" s="8">
        <f>IFERROR(L6*D6/10^6,0)</f>
        <v>480110</v>
      </c>
      <c r="N6" s="8"/>
    </row>
    <row r="7" spans="1:17" ht="20.399999999999999" x14ac:dyDescent="0.3">
      <c r="A7" s="34" t="s">
        <v>3882</v>
      </c>
      <c r="B7" s="35" t="s">
        <v>904</v>
      </c>
      <c r="C7" s="26">
        <v>170000000</v>
      </c>
      <c r="D7" s="8">
        <v>20090908</v>
      </c>
      <c r="E7" s="8">
        <v>260985</v>
      </c>
      <c r="F7" s="177">
        <f t="shared" ref="F7:F27" si="2">E7/E$28</f>
        <v>0.13447830240498124</v>
      </c>
      <c r="G7" s="264">
        <f t="shared" si="1"/>
        <v>1.1818181176470588E-4</v>
      </c>
      <c r="H7" s="8">
        <v>882</v>
      </c>
      <c r="I7" s="20">
        <v>0.2</v>
      </c>
      <c r="J7" s="8">
        <f>I7*H7</f>
        <v>176.4</v>
      </c>
      <c r="K7" s="8">
        <f>J7*D7/10^6</f>
        <v>3544.0361712000004</v>
      </c>
      <c r="L7" s="8">
        <f>VLOOKUP(B7,'قیمت آنلاین'!$A$1:$D$543,4,FALSE)</f>
        <v>5590</v>
      </c>
      <c r="M7" s="8">
        <f t="shared" ref="M7:M27" si="3">IFERROR(L7*D7/10^6,0)</f>
        <v>112308.17572</v>
      </c>
      <c r="N7" s="8"/>
    </row>
    <row r="8" spans="1:17" ht="20.399999999999999" x14ac:dyDescent="0.3">
      <c r="A8" s="27" t="s">
        <v>3883</v>
      </c>
      <c r="B8" s="35" t="s">
        <v>1038</v>
      </c>
      <c r="C8" s="26">
        <v>50000000</v>
      </c>
      <c r="D8" s="8">
        <v>35363601</v>
      </c>
      <c r="E8" s="8">
        <v>200713</v>
      </c>
      <c r="F8" s="177">
        <f t="shared" si="2"/>
        <v>0.10342181930230089</v>
      </c>
      <c r="G8" s="264">
        <f t="shared" si="1"/>
        <v>7.0727202000000003E-4</v>
      </c>
      <c r="H8" s="8">
        <v>0</v>
      </c>
      <c r="I8" s="20">
        <v>0</v>
      </c>
      <c r="J8" s="8">
        <f t="shared" ref="J8:J9" si="4">I8*H8</f>
        <v>0</v>
      </c>
      <c r="K8" s="8">
        <f>J8*D8/10^6</f>
        <v>0</v>
      </c>
      <c r="L8" s="8">
        <f>VLOOKUP(B8,'قیمت آنلاین'!$A$1:$D$543,4,FALSE)</f>
        <v>3833</v>
      </c>
      <c r="M8" s="8">
        <f t="shared" si="3"/>
        <v>135548.68263299999</v>
      </c>
      <c r="N8" s="8"/>
    </row>
    <row r="9" spans="1:17" ht="22.2" x14ac:dyDescent="0.3">
      <c r="A9" s="90" t="s">
        <v>3884</v>
      </c>
      <c r="B9" s="35" t="s">
        <v>975</v>
      </c>
      <c r="C9" s="26">
        <v>195000</v>
      </c>
      <c r="D9" s="8">
        <v>2214855</v>
      </c>
      <c r="E9" s="8">
        <v>199814</v>
      </c>
      <c r="F9" s="177">
        <f t="shared" si="2"/>
        <v>0.10295858963828926</v>
      </c>
      <c r="G9" s="264">
        <f t="shared" si="1"/>
        <v>1.135823076923077E-2</v>
      </c>
      <c r="H9" s="8">
        <v>5497</v>
      </c>
      <c r="I9" s="20">
        <v>1</v>
      </c>
      <c r="J9" s="8">
        <f t="shared" si="4"/>
        <v>5497</v>
      </c>
      <c r="K9" s="8">
        <f>J9*D9/10^6</f>
        <v>12175.057935000001</v>
      </c>
      <c r="L9" s="8">
        <f>VLOOKUP(B9,'قیمت آنلاین'!$A$1:$D$543,4,FALSE)</f>
        <v>85570</v>
      </c>
      <c r="M9" s="8">
        <f t="shared" si="3"/>
        <v>189525.14235000001</v>
      </c>
      <c r="N9" s="8"/>
      <c r="P9" s="25"/>
      <c r="Q9" s="25"/>
    </row>
    <row r="10" spans="1:17" ht="20.399999999999999" x14ac:dyDescent="0.3">
      <c r="A10" s="34" t="s">
        <v>3885</v>
      </c>
      <c r="B10" s="35" t="s">
        <v>787</v>
      </c>
      <c r="C10" s="26">
        <v>1700000</v>
      </c>
      <c r="D10" s="8">
        <v>25381802</v>
      </c>
      <c r="E10" s="8">
        <v>195337</v>
      </c>
      <c r="F10" s="177">
        <f t="shared" si="2"/>
        <v>0.1006517162169543</v>
      </c>
      <c r="G10" s="264">
        <f t="shared" si="1"/>
        <v>1.4930471764705883E-2</v>
      </c>
      <c r="H10" s="8">
        <v>279</v>
      </c>
      <c r="I10" s="20">
        <v>0.55000000000000004</v>
      </c>
      <c r="J10" s="8">
        <f>I10*H10</f>
        <v>153.45000000000002</v>
      </c>
      <c r="K10" s="8">
        <f t="shared" ref="K10:K20" si="5">J10*D11/10^6</f>
        <v>329.10851160000004</v>
      </c>
      <c r="L10" s="8">
        <f>VLOOKUP(B10,'قیمت آنلاین'!$A$1:$D$543,4,FALSE)</f>
        <v>2200</v>
      </c>
      <c r="M10" s="8">
        <f t="shared" si="3"/>
        <v>55839.964399999997</v>
      </c>
      <c r="N10" s="8"/>
    </row>
    <row r="11" spans="1:17" ht="20.399999999999999" x14ac:dyDescent="0.3">
      <c r="A11" s="34" t="s">
        <v>3886</v>
      </c>
      <c r="B11" s="35" t="s">
        <v>902</v>
      </c>
      <c r="C11" s="26">
        <v>6000000</v>
      </c>
      <c r="D11" s="8">
        <v>2144728</v>
      </c>
      <c r="E11" s="8">
        <v>169961</v>
      </c>
      <c r="F11" s="177">
        <f t="shared" si="2"/>
        <v>8.7576170105764767E-2</v>
      </c>
      <c r="G11" s="264">
        <f t="shared" si="1"/>
        <v>3.5745466666666669E-4</v>
      </c>
      <c r="H11" s="8">
        <v>41974</v>
      </c>
      <c r="I11" s="20">
        <v>0.65</v>
      </c>
      <c r="J11" s="8">
        <f>I11*H11</f>
        <v>27283.100000000002</v>
      </c>
      <c r="K11" s="8">
        <f t="shared" si="5"/>
        <v>65543.036906100009</v>
      </c>
      <c r="L11" s="8">
        <f>VLOOKUP(B11,'قیمت آنلاین'!$A$1:$D$543,4,FALSE)</f>
        <v>178000</v>
      </c>
      <c r="M11" s="8">
        <f t="shared" si="3"/>
        <v>381761.58399999997</v>
      </c>
      <c r="N11" s="8"/>
    </row>
    <row r="12" spans="1:17" ht="20.399999999999999" x14ac:dyDescent="0.3">
      <c r="A12" s="34" t="s">
        <v>3887</v>
      </c>
      <c r="B12" s="35" t="s">
        <v>994</v>
      </c>
      <c r="C12" s="26">
        <v>2413950</v>
      </c>
      <c r="D12" s="8">
        <v>2402331</v>
      </c>
      <c r="E12" s="8">
        <v>150598</v>
      </c>
      <c r="F12" s="177">
        <f t="shared" si="2"/>
        <v>7.7598955440294895E-2</v>
      </c>
      <c r="G12" s="264">
        <f t="shared" si="1"/>
        <v>9.9518672714844964E-4</v>
      </c>
      <c r="H12" s="8">
        <v>3716</v>
      </c>
      <c r="I12" s="20">
        <v>0.6</v>
      </c>
      <c r="J12" s="8">
        <f>I12*H12</f>
        <v>2229.6</v>
      </c>
      <c r="K12" s="8">
        <f t="shared" si="5"/>
        <v>2229.6</v>
      </c>
      <c r="L12" s="8">
        <f>VLOOKUP(B12,'قیمت آنلاین'!$A$1:$D$543,4,FALSE)</f>
        <v>27880</v>
      </c>
      <c r="M12" s="8">
        <f t="shared" si="3"/>
        <v>66976.988280000005</v>
      </c>
      <c r="N12" s="8"/>
    </row>
    <row r="13" spans="1:17" ht="20.399999999999999" x14ac:dyDescent="0.3">
      <c r="A13" s="34" t="s">
        <v>3888</v>
      </c>
      <c r="B13" s="35" t="s">
        <v>1028</v>
      </c>
      <c r="C13" s="26">
        <v>200000000</v>
      </c>
      <c r="D13" s="8">
        <v>1000000</v>
      </c>
      <c r="E13" s="8">
        <v>112875</v>
      </c>
      <c r="F13" s="177">
        <f t="shared" si="2"/>
        <v>5.8161344077101204E-2</v>
      </c>
      <c r="G13" s="264">
        <f t="shared" si="1"/>
        <v>5.0000000000000004E-6</v>
      </c>
      <c r="H13" s="8"/>
      <c r="I13" s="20"/>
      <c r="J13" s="8">
        <f t="shared" ref="J13:J20" si="6">I13*H13</f>
        <v>0</v>
      </c>
      <c r="K13" s="8">
        <f t="shared" si="5"/>
        <v>0</v>
      </c>
      <c r="L13" s="8">
        <f>VLOOKUP(B13,'قیمت آنلاین'!$A$1:$D$543,4,FALSE)</f>
        <v>94080</v>
      </c>
      <c r="M13" s="8">
        <f t="shared" si="3"/>
        <v>94080</v>
      </c>
      <c r="N13" s="8"/>
    </row>
    <row r="14" spans="1:17" ht="20.399999999999999" x14ac:dyDescent="0.3">
      <c r="A14" s="34" t="s">
        <v>3889</v>
      </c>
      <c r="B14" s="35" t="s">
        <v>3901</v>
      </c>
      <c r="C14" s="26">
        <v>30950000</v>
      </c>
      <c r="D14" s="8">
        <v>4820810</v>
      </c>
      <c r="E14" s="8">
        <v>65000</v>
      </c>
      <c r="F14" s="177">
        <f t="shared" si="2"/>
        <v>3.349268983398962E-2</v>
      </c>
      <c r="G14" s="264">
        <f t="shared" si="1"/>
        <v>1.5576122778675284E-4</v>
      </c>
      <c r="H14" s="8">
        <v>0</v>
      </c>
      <c r="I14" s="20">
        <v>0</v>
      </c>
      <c r="J14" s="8">
        <f t="shared" si="6"/>
        <v>0</v>
      </c>
      <c r="K14" s="8">
        <f t="shared" si="5"/>
        <v>0</v>
      </c>
      <c r="L14" s="8">
        <f>L21</f>
        <v>12110</v>
      </c>
      <c r="M14" s="8">
        <f t="shared" si="3"/>
        <v>58380.009100000003</v>
      </c>
      <c r="N14" s="8"/>
    </row>
    <row r="15" spans="1:17" ht="20.399999999999999" x14ac:dyDescent="0.3">
      <c r="A15" s="34" t="s">
        <v>3865</v>
      </c>
      <c r="B15" s="35" t="s">
        <v>3902</v>
      </c>
      <c r="C15" s="26">
        <v>4000000</v>
      </c>
      <c r="D15" s="8">
        <v>3768391</v>
      </c>
      <c r="E15" s="8">
        <v>51207</v>
      </c>
      <c r="F15" s="177">
        <f t="shared" si="2"/>
        <v>2.6385541051217022E-2</v>
      </c>
      <c r="G15" s="264">
        <f t="shared" si="1"/>
        <v>9.4209774999999996E-4</v>
      </c>
      <c r="H15" s="8">
        <v>0</v>
      </c>
      <c r="I15" s="20">
        <v>0</v>
      </c>
      <c r="J15" s="8">
        <f t="shared" si="6"/>
        <v>0</v>
      </c>
      <c r="K15" s="8">
        <f t="shared" si="5"/>
        <v>0</v>
      </c>
      <c r="L15" s="163">
        <v>9630</v>
      </c>
      <c r="M15" s="8">
        <f t="shared" si="3"/>
        <v>36289.605329999999</v>
      </c>
      <c r="N15" s="8"/>
    </row>
    <row r="16" spans="1:17" ht="24.75" customHeight="1" x14ac:dyDescent="0.3">
      <c r="A16" s="34" t="s">
        <v>3857</v>
      </c>
      <c r="B16" s="35" t="s">
        <v>897</v>
      </c>
      <c r="C16" s="26">
        <v>30000000000</v>
      </c>
      <c r="D16" s="8">
        <v>2500000</v>
      </c>
      <c r="E16" s="8">
        <v>31365</v>
      </c>
      <c r="F16" s="177">
        <f t="shared" si="2"/>
        <v>1.616151102527822E-2</v>
      </c>
      <c r="G16" s="264">
        <f t="shared" si="1"/>
        <v>8.3333333333333338E-8</v>
      </c>
      <c r="H16" s="8">
        <v>2201</v>
      </c>
      <c r="I16" s="20">
        <v>0.62</v>
      </c>
      <c r="J16" s="8">
        <f t="shared" si="6"/>
        <v>1364.62</v>
      </c>
      <c r="K16" s="8">
        <f t="shared" si="5"/>
        <v>11467.39448782</v>
      </c>
      <c r="L16" s="8">
        <f>VLOOKUP(B16,'قیمت آنلاین'!$A$1:$D$543,4,FALSE)</f>
        <v>22280</v>
      </c>
      <c r="M16" s="8">
        <f t="shared" si="3"/>
        <v>55700</v>
      </c>
      <c r="N16" s="8"/>
    </row>
    <row r="17" spans="1:15" ht="24.75" customHeight="1" x14ac:dyDescent="0.3">
      <c r="A17" s="34" t="s">
        <v>3890</v>
      </c>
      <c r="B17" s="35" t="s">
        <v>3903</v>
      </c>
      <c r="C17" s="26">
        <v>2380000</v>
      </c>
      <c r="D17" s="8">
        <v>8403361</v>
      </c>
      <c r="E17" s="8">
        <v>18915</v>
      </c>
      <c r="F17" s="177">
        <f t="shared" si="2"/>
        <v>9.7463727416909791E-3</v>
      </c>
      <c r="G17" s="264">
        <f t="shared" si="1"/>
        <v>3.5308239495798321E-3</v>
      </c>
      <c r="H17" s="8"/>
      <c r="I17" s="20"/>
      <c r="J17" s="8">
        <f t="shared" si="6"/>
        <v>0</v>
      </c>
      <c r="K17" s="8">
        <f t="shared" si="5"/>
        <v>0</v>
      </c>
      <c r="L17" s="163">
        <v>1269</v>
      </c>
      <c r="M17" s="8">
        <f t="shared" si="3"/>
        <v>10663.865109</v>
      </c>
      <c r="N17" s="8"/>
    </row>
    <row r="18" spans="1:15" ht="24.75" customHeight="1" x14ac:dyDescent="0.3">
      <c r="A18" s="34" t="s">
        <v>3891</v>
      </c>
      <c r="B18" s="35" t="s">
        <v>3904</v>
      </c>
      <c r="C18" s="26">
        <v>1000000</v>
      </c>
      <c r="D18" s="8">
        <v>1041938</v>
      </c>
      <c r="E18" s="8">
        <v>11569</v>
      </c>
      <c r="F18" s="177">
        <f t="shared" si="2"/>
        <v>5.9611835182988597E-3</v>
      </c>
      <c r="G18" s="264">
        <f t="shared" si="1"/>
        <v>1.0419380000000001E-3</v>
      </c>
      <c r="H18" s="8"/>
      <c r="I18" s="20"/>
      <c r="J18" s="8">
        <f t="shared" si="6"/>
        <v>0</v>
      </c>
      <c r="K18" s="8">
        <f t="shared" si="5"/>
        <v>0</v>
      </c>
      <c r="L18" s="163">
        <v>11486</v>
      </c>
      <c r="M18" s="8">
        <f t="shared" si="3"/>
        <v>11967.699868</v>
      </c>
      <c r="N18" s="8"/>
    </row>
    <row r="19" spans="1:15" ht="24.75" customHeight="1" x14ac:dyDescent="0.3">
      <c r="A19" s="34" t="s">
        <v>3892</v>
      </c>
      <c r="B19" s="35" t="s">
        <v>3905</v>
      </c>
      <c r="C19" s="26">
        <v>30000000000</v>
      </c>
      <c r="D19" s="8">
        <v>500000</v>
      </c>
      <c r="E19" s="8">
        <v>5773</v>
      </c>
      <c r="F19" s="177">
        <f t="shared" si="2"/>
        <v>2.9746661294095702E-3</v>
      </c>
      <c r="G19" s="264">
        <f t="shared" si="1"/>
        <v>1.6666666666666667E-8</v>
      </c>
      <c r="H19" s="8"/>
      <c r="I19" s="20"/>
      <c r="J19" s="8">
        <f t="shared" si="6"/>
        <v>0</v>
      </c>
      <c r="K19" s="8">
        <f t="shared" si="5"/>
        <v>0</v>
      </c>
      <c r="L19" s="8">
        <f>L16</f>
        <v>22280</v>
      </c>
      <c r="M19" s="8">
        <f t="shared" si="3"/>
        <v>11140</v>
      </c>
      <c r="N19" s="8"/>
    </row>
    <row r="20" spans="1:15" ht="24.75" customHeight="1" x14ac:dyDescent="0.3">
      <c r="A20" s="34" t="s">
        <v>3893</v>
      </c>
      <c r="B20" s="35" t="s">
        <v>1100</v>
      </c>
      <c r="C20" s="26">
        <v>40300000</v>
      </c>
      <c r="D20" s="8">
        <v>426600</v>
      </c>
      <c r="E20" s="8">
        <v>3860</v>
      </c>
      <c r="F20" s="177">
        <f t="shared" si="2"/>
        <v>1.9889505039876912E-3</v>
      </c>
      <c r="G20" s="264">
        <f t="shared" si="1"/>
        <v>1.0585607940446649E-5</v>
      </c>
      <c r="H20" s="8">
        <v>590</v>
      </c>
      <c r="I20" s="20">
        <v>0.35</v>
      </c>
      <c r="J20" s="8">
        <f t="shared" si="6"/>
        <v>206.5</v>
      </c>
      <c r="K20" s="8">
        <f t="shared" si="5"/>
        <v>31.5240835</v>
      </c>
      <c r="L20" s="8">
        <f>VLOOKUP(B20,'قیمت آنلاین'!$A$1:$D$543,4,FALSE)</f>
        <v>6130</v>
      </c>
      <c r="M20" s="8">
        <f t="shared" si="3"/>
        <v>2615.058</v>
      </c>
      <c r="N20" s="8"/>
    </row>
    <row r="21" spans="1:15" ht="24.75" customHeight="1" x14ac:dyDescent="0.3">
      <c r="A21" s="34" t="s">
        <v>3894</v>
      </c>
      <c r="B21" s="35" t="s">
        <v>913</v>
      </c>
      <c r="C21" s="26">
        <v>30950000</v>
      </c>
      <c r="D21" s="8">
        <v>152659</v>
      </c>
      <c r="E21" s="8">
        <v>2059</v>
      </c>
      <c r="F21" s="177">
        <f t="shared" si="2"/>
        <v>1.0609453595105327E-3</v>
      </c>
      <c r="G21" s="264">
        <f t="shared" si="1"/>
        <v>4.9324394184168012E-6</v>
      </c>
      <c r="H21" s="8"/>
      <c r="I21" s="20"/>
      <c r="J21" s="8"/>
      <c r="K21" s="8"/>
      <c r="L21" s="8">
        <f>VLOOKUP(B21,'قیمت آنلاین'!$A$1:$D$543,4,FALSE)</f>
        <v>12110</v>
      </c>
      <c r="M21" s="8">
        <f t="shared" si="3"/>
        <v>1848.7004899999999</v>
      </c>
      <c r="N21" s="8"/>
    </row>
    <row r="22" spans="1:15" ht="24.75" customHeight="1" x14ac:dyDescent="0.3">
      <c r="A22" s="34" t="s">
        <v>3895</v>
      </c>
      <c r="B22" s="35" t="s">
        <v>3727</v>
      </c>
      <c r="C22" s="26">
        <v>7000000</v>
      </c>
      <c r="D22" s="8">
        <v>36959</v>
      </c>
      <c r="E22" s="8">
        <v>37</v>
      </c>
      <c r="F22" s="177">
        <f t="shared" si="2"/>
        <v>1.9065069597809474E-5</v>
      </c>
      <c r="G22" s="264">
        <f t="shared" si="1"/>
        <v>5.2798571428571429E-6</v>
      </c>
      <c r="H22" s="8"/>
      <c r="I22" s="20"/>
      <c r="J22" s="8"/>
      <c r="K22" s="8"/>
      <c r="L22" s="8">
        <f>VLOOKUP(B22,'قیمت آنلاین'!$A$1:$D$543,4,FALSE)</f>
        <v>5070</v>
      </c>
      <c r="M22" s="8">
        <f t="shared" si="3"/>
        <v>187.38212999999999</v>
      </c>
      <c r="N22" s="8"/>
    </row>
    <row r="23" spans="1:15" ht="24.75" customHeight="1" x14ac:dyDescent="0.3">
      <c r="A23" s="34" t="s">
        <v>3896</v>
      </c>
      <c r="B23" s="35" t="s">
        <v>3906</v>
      </c>
      <c r="C23" s="26">
        <v>3033900</v>
      </c>
      <c r="D23" s="8">
        <v>300</v>
      </c>
      <c r="E23" s="8">
        <v>3</v>
      </c>
      <c r="F23" s="177">
        <f t="shared" si="2"/>
        <v>1.545816453876444E-6</v>
      </c>
      <c r="G23" s="264">
        <f t="shared" si="1"/>
        <v>9.8882626322555129E-8</v>
      </c>
      <c r="H23" s="8"/>
      <c r="I23" s="20"/>
      <c r="J23" s="8"/>
      <c r="K23" s="8"/>
      <c r="L23" s="8" t="e">
        <f>VLOOKUP(B23,'قیمت آنلاین'!$A$1:$D$543,4,FALSE)</f>
        <v>#N/A</v>
      </c>
      <c r="M23" s="8">
        <f t="shared" si="3"/>
        <v>0</v>
      </c>
      <c r="N23" s="8"/>
    </row>
    <row r="24" spans="1:15" ht="24.75" customHeight="1" x14ac:dyDescent="0.3">
      <c r="A24" s="34" t="s">
        <v>3897</v>
      </c>
      <c r="B24" s="35" t="s">
        <v>3907</v>
      </c>
      <c r="C24" s="26">
        <v>900000</v>
      </c>
      <c r="D24" s="8">
        <v>76</v>
      </c>
      <c r="E24" s="8">
        <v>1</v>
      </c>
      <c r="F24" s="177">
        <f t="shared" si="2"/>
        <v>5.1527215129214797E-7</v>
      </c>
      <c r="G24" s="264">
        <f t="shared" si="1"/>
        <v>8.4444444444444442E-8</v>
      </c>
      <c r="H24" s="8"/>
      <c r="I24" s="20"/>
      <c r="J24" s="8"/>
      <c r="K24" s="8"/>
      <c r="L24" s="8" t="e">
        <f>VLOOKUP(B24,'قیمت آنلاین'!$A$1:$D$543,4,FALSE)</f>
        <v>#N/A</v>
      </c>
      <c r="M24" s="8">
        <f t="shared" si="3"/>
        <v>0</v>
      </c>
      <c r="N24" s="8"/>
    </row>
    <row r="25" spans="1:15" ht="24.75" customHeight="1" x14ac:dyDescent="0.3">
      <c r="A25" s="34" t="s">
        <v>3898</v>
      </c>
      <c r="B25" s="35" t="s">
        <v>3726</v>
      </c>
      <c r="C25" s="26">
        <v>2000000000</v>
      </c>
      <c r="D25" s="8">
        <v>195</v>
      </c>
      <c r="E25" s="8">
        <v>1</v>
      </c>
      <c r="F25" s="177">
        <f t="shared" si="2"/>
        <v>5.1527215129214797E-7</v>
      </c>
      <c r="G25" s="264">
        <f t="shared" si="1"/>
        <v>9.7499999999999999E-11</v>
      </c>
      <c r="H25" s="8"/>
      <c r="I25" s="20"/>
      <c r="J25" s="8"/>
      <c r="K25" s="8"/>
      <c r="L25" s="8">
        <f>VLOOKUP(B25,'قیمت آنلاین'!$A$1:$D$543,4,FALSE)</f>
        <v>18320</v>
      </c>
      <c r="M25" s="8">
        <f t="shared" si="3"/>
        <v>3.5724</v>
      </c>
      <c r="N25" s="8"/>
    </row>
    <row r="26" spans="1:15" ht="24.75" customHeight="1" x14ac:dyDescent="0.3">
      <c r="A26" s="34" t="s">
        <v>3899</v>
      </c>
      <c r="B26" s="35" t="s">
        <v>1138</v>
      </c>
      <c r="C26" s="26">
        <v>200000</v>
      </c>
      <c r="D26" s="8">
        <v>6</v>
      </c>
      <c r="E26" s="8">
        <v>0</v>
      </c>
      <c r="F26" s="177">
        <f t="shared" si="2"/>
        <v>0</v>
      </c>
      <c r="G26" s="264">
        <f t="shared" si="1"/>
        <v>2.9999999999999997E-8</v>
      </c>
      <c r="H26" s="8"/>
      <c r="I26" s="20"/>
      <c r="J26" s="8"/>
      <c r="K26" s="8"/>
      <c r="L26" s="8">
        <f>VLOOKUP(B26,'قیمت آنلاین'!$A$1:$D$543,4,FALSE)</f>
        <v>28750</v>
      </c>
      <c r="M26" s="8">
        <f t="shared" si="3"/>
        <v>0.17249999999999999</v>
      </c>
      <c r="N26" s="8"/>
    </row>
    <row r="27" spans="1:15" ht="24.75" customHeight="1" x14ac:dyDescent="0.3">
      <c r="A27" s="34" t="s">
        <v>3900</v>
      </c>
      <c r="B27" s="35" t="s">
        <v>3908</v>
      </c>
      <c r="C27" s="26">
        <v>1000000</v>
      </c>
      <c r="D27" s="8">
        <v>0</v>
      </c>
      <c r="E27" s="8">
        <v>0</v>
      </c>
      <c r="F27" s="201">
        <f t="shared" si="2"/>
        <v>0</v>
      </c>
      <c r="G27" s="264">
        <f t="shared" si="1"/>
        <v>0</v>
      </c>
      <c r="H27" s="8"/>
      <c r="I27" s="20"/>
      <c r="J27" s="8"/>
      <c r="K27" s="8"/>
      <c r="L27" s="8" t="e">
        <f>VLOOKUP(B27,'قیمت آنلاین'!$A$1:$D$543,4,FALSE)</f>
        <v>#N/A</v>
      </c>
      <c r="M27" s="8">
        <f t="shared" si="3"/>
        <v>0</v>
      </c>
      <c r="N27" s="8"/>
    </row>
    <row r="28" spans="1:15" ht="24.75" customHeight="1" x14ac:dyDescent="0.3">
      <c r="C28" s="139"/>
      <c r="D28" s="139"/>
      <c r="E28" s="86">
        <f>SUM(E6:E27)</f>
        <v>1940722</v>
      </c>
      <c r="F28" s="553">
        <f>SUM(F6:F27)</f>
        <v>1.0000000000000002</v>
      </c>
      <c r="G28" s="139"/>
      <c r="H28" s="139"/>
      <c r="I28" s="139"/>
      <c r="J28" s="139"/>
      <c r="K28" s="86">
        <f>SUM(K6:K27)</f>
        <v>138828.95809522003</v>
      </c>
      <c r="M28" s="86">
        <f>SUM(M6:M27)</f>
        <v>1704946.6023099998</v>
      </c>
    </row>
    <row r="29" spans="1:15" ht="24.75" customHeight="1" x14ac:dyDescent="0.3"/>
    <row r="30" spans="1:15" ht="24.75" customHeight="1" thickBot="1" x14ac:dyDescent="0.35">
      <c r="A30" s="2" t="s">
        <v>3909</v>
      </c>
      <c r="B30" s="2" t="s">
        <v>719</v>
      </c>
      <c r="C30" s="2" t="s">
        <v>15</v>
      </c>
      <c r="D30" s="82" t="s">
        <v>1545</v>
      </c>
      <c r="E30" s="82" t="s">
        <v>3864</v>
      </c>
      <c r="F30" s="82" t="s">
        <v>3934</v>
      </c>
      <c r="G30" s="82" t="s">
        <v>3933</v>
      </c>
      <c r="H30" s="82" t="s">
        <v>667</v>
      </c>
      <c r="I30" s="82" t="s">
        <v>1519</v>
      </c>
      <c r="J30" s="82" t="s">
        <v>3936</v>
      </c>
      <c r="K30" s="535" t="s">
        <v>3937</v>
      </c>
      <c r="L30" s="82" t="s">
        <v>668</v>
      </c>
      <c r="M30" s="82" t="s">
        <v>1519</v>
      </c>
      <c r="N30" s="82" t="s">
        <v>3938</v>
      </c>
      <c r="O30" s="535" t="s">
        <v>3939</v>
      </c>
    </row>
    <row r="31" spans="1:15" ht="24.75" customHeight="1" thickTop="1" x14ac:dyDescent="0.3">
      <c r="A31" s="34" t="s">
        <v>3910</v>
      </c>
      <c r="B31" s="35"/>
      <c r="C31" s="26">
        <v>7500000</v>
      </c>
      <c r="D31" s="8">
        <v>7499662500</v>
      </c>
      <c r="E31" s="8">
        <v>8491067</v>
      </c>
      <c r="F31" s="80">
        <f>E31/E$54</f>
        <v>0.87533867432441936</v>
      </c>
      <c r="G31" s="551">
        <f t="shared" ref="G31:G53" si="7">D31/(C31*1000)</f>
        <v>0.99995500000000004</v>
      </c>
      <c r="H31" s="8">
        <f>IF('توسعه مدیریت نیروگاه ایرسا'!I46&lt;0,0,'توسعه مدیریت نیروگاه ایرسا'!I46)</f>
        <v>0</v>
      </c>
      <c r="I31" s="20">
        <v>0.9</v>
      </c>
      <c r="J31" s="8">
        <f>I31*H31</f>
        <v>0</v>
      </c>
      <c r="K31" s="554">
        <f>J31*D31/10^6</f>
        <v>0</v>
      </c>
      <c r="L31" s="8">
        <f>IF(مفروضات!G28&lt;0,0,مفروضات!G28)</f>
        <v>266.78772360988802</v>
      </c>
      <c r="M31" s="20">
        <v>0.9</v>
      </c>
      <c r="N31" s="8">
        <f>M31*L31</f>
        <v>240.10895124889922</v>
      </c>
      <c r="O31" s="554">
        <f>N31*D31/10^6</f>
        <v>1800736.0975956975</v>
      </c>
    </row>
    <row r="32" spans="1:15" ht="24.75" customHeight="1" x14ac:dyDescent="0.3">
      <c r="A32" s="34" t="s">
        <v>3911</v>
      </c>
      <c r="B32" s="35"/>
      <c r="C32" s="26">
        <v>1000000</v>
      </c>
      <c r="D32" s="8">
        <v>99999855</v>
      </c>
      <c r="E32" s="8">
        <v>999999</v>
      </c>
      <c r="F32" s="80">
        <f t="shared" ref="F32:F53" si="8">E32/E$54</f>
        <v>0.10308925827410678</v>
      </c>
      <c r="G32" s="551">
        <f t="shared" si="7"/>
        <v>9.9999854999999999E-2</v>
      </c>
      <c r="H32" s="8">
        <f>IF('صادرات نیرو خلیج فارس'!I46&lt;0,0,'صادرات نیرو خلیج فارس'!I46)</f>
        <v>273.55726433333331</v>
      </c>
      <c r="I32" s="20">
        <v>0.9</v>
      </c>
      <c r="J32" s="8">
        <f>I32*H32</f>
        <v>246.20153789999998</v>
      </c>
      <c r="K32" s="554">
        <f>J32*D32/10^6</f>
        <v>24620.118090776999</v>
      </c>
      <c r="L32" s="8">
        <f>IF('صادرات نیرو خلیج فارس'!J46&lt;0,0,'صادرات نیرو خلیج فارس'!J46)</f>
        <v>434.89373174999992</v>
      </c>
      <c r="M32" s="20">
        <v>0.9</v>
      </c>
      <c r="N32" s="8">
        <f>M32*L32</f>
        <v>391.40435857499995</v>
      </c>
      <c r="O32" s="554">
        <f>N32*D32/10^6</f>
        <v>39140.379103868006</v>
      </c>
    </row>
    <row r="33" spans="1:11" ht="24.75" customHeight="1" x14ac:dyDescent="0.3">
      <c r="A33" s="27" t="s">
        <v>3912</v>
      </c>
      <c r="B33" s="35"/>
      <c r="C33" s="26">
        <v>10</v>
      </c>
      <c r="D33" s="8">
        <v>9880</v>
      </c>
      <c r="E33" s="8">
        <v>191869</v>
      </c>
      <c r="F33" s="80">
        <f t="shared" si="8"/>
        <v>1.9779652675447269E-2</v>
      </c>
      <c r="G33" s="551">
        <f t="shared" si="7"/>
        <v>0.98799999999999999</v>
      </c>
      <c r="H33" s="8"/>
      <c r="I33" s="20"/>
      <c r="J33" s="8"/>
      <c r="K33" s="8"/>
    </row>
    <row r="34" spans="1:11" ht="24.75" customHeight="1" x14ac:dyDescent="0.3">
      <c r="A34" s="34" t="s">
        <v>3913</v>
      </c>
      <c r="B34" s="35"/>
      <c r="C34" s="26">
        <v>15000</v>
      </c>
      <c r="D34" s="8">
        <v>7605000</v>
      </c>
      <c r="E34" s="8">
        <v>7645</v>
      </c>
      <c r="F34" s="80">
        <f t="shared" si="8"/>
        <v>7.8811816762371393E-4</v>
      </c>
      <c r="G34" s="551">
        <f t="shared" si="7"/>
        <v>0.50700000000000001</v>
      </c>
      <c r="H34" s="8"/>
      <c r="I34" s="20"/>
      <c r="J34" s="8"/>
      <c r="K34" s="8"/>
    </row>
    <row r="35" spans="1:11" ht="24.75" customHeight="1" x14ac:dyDescent="0.3">
      <c r="A35" s="34" t="s">
        <v>3914</v>
      </c>
      <c r="B35" s="35"/>
      <c r="C35" s="26">
        <v>5000</v>
      </c>
      <c r="D35" s="8">
        <v>3335000</v>
      </c>
      <c r="E35" s="8">
        <v>3335</v>
      </c>
      <c r="F35" s="80">
        <f t="shared" si="8"/>
        <v>3.4380302014716627E-4</v>
      </c>
      <c r="G35" s="551">
        <f t="shared" si="7"/>
        <v>0.66700000000000004</v>
      </c>
      <c r="H35" s="8"/>
      <c r="I35" s="20"/>
      <c r="J35" s="8"/>
      <c r="K35" s="8"/>
    </row>
    <row r="36" spans="1:11" ht="24.75" customHeight="1" x14ac:dyDescent="0.3">
      <c r="A36" s="34" t="s">
        <v>3915</v>
      </c>
      <c r="B36" s="35"/>
      <c r="C36" s="26">
        <v>20300</v>
      </c>
      <c r="D36" s="8">
        <v>2000000</v>
      </c>
      <c r="E36" s="8">
        <v>2000</v>
      </c>
      <c r="F36" s="80">
        <f t="shared" si="8"/>
        <v>2.0617872272693627E-4</v>
      </c>
      <c r="G36" s="551">
        <f t="shared" si="7"/>
        <v>9.8522167487684734E-2</v>
      </c>
      <c r="H36" s="8"/>
      <c r="I36" s="20"/>
      <c r="J36" s="8"/>
      <c r="K36" s="8"/>
    </row>
    <row r="37" spans="1:11" ht="24.75" customHeight="1" x14ac:dyDescent="0.3">
      <c r="A37" s="34" t="s">
        <v>3916</v>
      </c>
      <c r="B37" s="35"/>
      <c r="C37" s="26">
        <v>1002</v>
      </c>
      <c r="D37" s="8">
        <v>1002000</v>
      </c>
      <c r="E37" s="8">
        <v>960</v>
      </c>
      <c r="F37" s="80">
        <f t="shared" si="8"/>
        <v>9.8965786908929414E-5</v>
      </c>
      <c r="G37" s="551">
        <f t="shared" si="7"/>
        <v>1</v>
      </c>
      <c r="H37" s="8"/>
      <c r="I37" s="20"/>
      <c r="J37" s="8"/>
      <c r="K37" s="8"/>
    </row>
    <row r="38" spans="1:11" ht="24.75" customHeight="1" x14ac:dyDescent="0.3">
      <c r="A38" s="34" t="s">
        <v>3917</v>
      </c>
      <c r="B38" s="35"/>
      <c r="C38" s="26">
        <v>2000</v>
      </c>
      <c r="D38" s="8">
        <v>509</v>
      </c>
      <c r="E38" s="8">
        <v>1018</v>
      </c>
      <c r="F38" s="80">
        <f t="shared" si="8"/>
        <v>1.0494496986801057E-4</v>
      </c>
      <c r="G38" s="551">
        <f t="shared" si="7"/>
        <v>2.5450000000000001E-4</v>
      </c>
      <c r="H38" s="8"/>
      <c r="I38" s="20"/>
      <c r="J38" s="8"/>
      <c r="K38" s="8"/>
    </row>
    <row r="39" spans="1:11" ht="24.75" customHeight="1" x14ac:dyDescent="0.3">
      <c r="A39" s="34" t="s">
        <v>3918</v>
      </c>
      <c r="B39" s="35"/>
      <c r="C39" s="26">
        <v>2000</v>
      </c>
      <c r="D39" s="8">
        <v>1920000</v>
      </c>
      <c r="E39" s="8">
        <v>1219</v>
      </c>
      <c r="F39" s="80">
        <f t="shared" si="8"/>
        <v>1.2566593150206766E-4</v>
      </c>
      <c r="G39" s="551">
        <f t="shared" si="7"/>
        <v>0.96</v>
      </c>
      <c r="H39" s="8"/>
      <c r="I39" s="20"/>
      <c r="J39" s="8"/>
      <c r="K39" s="8"/>
    </row>
    <row r="40" spans="1:11" ht="24.75" customHeight="1" x14ac:dyDescent="0.3">
      <c r="A40" s="34" t="s">
        <v>3919</v>
      </c>
      <c r="B40" s="35"/>
      <c r="C40" s="26">
        <v>15500</v>
      </c>
      <c r="D40" s="8">
        <v>232194</v>
      </c>
      <c r="E40" s="8">
        <v>595</v>
      </c>
      <c r="F40" s="80">
        <f t="shared" si="8"/>
        <v>6.1338170011263546E-5</v>
      </c>
      <c r="G40" s="551">
        <f t="shared" si="7"/>
        <v>1.4980258064516128E-2</v>
      </c>
      <c r="H40" s="8"/>
      <c r="I40" s="20"/>
      <c r="J40" s="8"/>
      <c r="K40" s="8"/>
    </row>
    <row r="41" spans="1:11" ht="24.75" customHeight="1" x14ac:dyDescent="0.3">
      <c r="A41" s="34" t="s">
        <v>3920</v>
      </c>
      <c r="B41" s="35"/>
      <c r="C41" s="26">
        <v>1</v>
      </c>
      <c r="D41" s="8">
        <v>508</v>
      </c>
      <c r="E41" s="8">
        <v>1</v>
      </c>
      <c r="F41" s="80">
        <f t="shared" si="8"/>
        <v>1.0308936136346814E-7</v>
      </c>
      <c r="G41" s="551">
        <f t="shared" si="7"/>
        <v>0.50800000000000001</v>
      </c>
      <c r="H41" s="8"/>
      <c r="I41" s="20"/>
      <c r="J41" s="8"/>
      <c r="K41" s="8"/>
    </row>
    <row r="42" spans="1:11" ht="24.75" customHeight="1" x14ac:dyDescent="0.3">
      <c r="A42" s="34" t="s">
        <v>3921</v>
      </c>
      <c r="B42" s="35"/>
      <c r="C42" s="26">
        <v>5</v>
      </c>
      <c r="D42" s="8">
        <v>160</v>
      </c>
      <c r="E42" s="8">
        <v>2</v>
      </c>
      <c r="F42" s="80">
        <f t="shared" si="8"/>
        <v>2.0617872272693628E-7</v>
      </c>
      <c r="G42" s="551">
        <f t="shared" si="7"/>
        <v>3.2000000000000001E-2</v>
      </c>
      <c r="H42" s="8"/>
      <c r="I42" s="8"/>
      <c r="J42" s="8"/>
      <c r="K42" s="8"/>
    </row>
    <row r="43" spans="1:11" ht="24.75" customHeight="1" x14ac:dyDescent="0.3">
      <c r="A43" s="34" t="s">
        <v>3922</v>
      </c>
      <c r="B43" s="35"/>
      <c r="C43" s="26">
        <v>10</v>
      </c>
      <c r="D43" s="8">
        <v>860</v>
      </c>
      <c r="E43" s="8">
        <v>192</v>
      </c>
      <c r="F43" s="80">
        <f t="shared" si="8"/>
        <v>1.9793157381785882E-5</v>
      </c>
      <c r="G43" s="551">
        <f t="shared" si="7"/>
        <v>8.5999999999999993E-2</v>
      </c>
      <c r="H43" s="8"/>
      <c r="I43" s="8"/>
      <c r="J43" s="8"/>
      <c r="K43" s="8"/>
    </row>
    <row r="44" spans="1:11" ht="24.75" customHeight="1" x14ac:dyDescent="0.3">
      <c r="A44" s="34" t="s">
        <v>3923</v>
      </c>
      <c r="B44" s="35"/>
      <c r="C44" s="26">
        <v>10</v>
      </c>
      <c r="D44" s="8">
        <v>20000</v>
      </c>
      <c r="E44" s="8">
        <v>7</v>
      </c>
      <c r="F44" s="80">
        <f t="shared" si="8"/>
        <v>7.2162552954427697E-7</v>
      </c>
      <c r="G44" s="551"/>
      <c r="H44" s="8"/>
      <c r="I44" s="8"/>
      <c r="J44" s="8"/>
      <c r="K44" s="8"/>
    </row>
    <row r="45" spans="1:11" ht="24.75" customHeight="1" x14ac:dyDescent="0.3">
      <c r="A45" s="34" t="s">
        <v>3924</v>
      </c>
      <c r="B45" s="35"/>
      <c r="C45" s="26">
        <v>360</v>
      </c>
      <c r="D45" s="8">
        <v>668000</v>
      </c>
      <c r="E45" s="8">
        <v>241</v>
      </c>
      <c r="F45" s="80">
        <f t="shared" si="8"/>
        <v>2.4844536088595822E-5</v>
      </c>
      <c r="G45" s="551">
        <f t="shared" si="7"/>
        <v>1.8555555555555556</v>
      </c>
      <c r="H45" s="8"/>
      <c r="I45" s="8"/>
      <c r="J45" s="8"/>
      <c r="K45" s="8"/>
    </row>
    <row r="46" spans="1:11" ht="24.75" customHeight="1" x14ac:dyDescent="0.3">
      <c r="A46" s="34" t="s">
        <v>3925</v>
      </c>
      <c r="B46" s="35"/>
      <c r="C46" s="26">
        <v>10</v>
      </c>
      <c r="D46" s="8">
        <v>5100</v>
      </c>
      <c r="E46" s="8">
        <v>1</v>
      </c>
      <c r="F46" s="80">
        <f t="shared" si="8"/>
        <v>1.0308936136346814E-7</v>
      </c>
      <c r="G46" s="551">
        <f t="shared" si="7"/>
        <v>0.51</v>
      </c>
      <c r="H46" s="8"/>
      <c r="I46" s="8"/>
      <c r="J46" s="8"/>
      <c r="K46" s="8"/>
    </row>
    <row r="47" spans="1:11" ht="24.75" customHeight="1" x14ac:dyDescent="0.3">
      <c r="A47" s="34" t="s">
        <v>3926</v>
      </c>
      <c r="B47" s="35"/>
      <c r="C47" s="26">
        <v>10</v>
      </c>
      <c r="D47" s="8">
        <v>5100</v>
      </c>
      <c r="E47" s="8">
        <v>18</v>
      </c>
      <c r="F47" s="80">
        <f t="shared" si="8"/>
        <v>1.8556085045424266E-6</v>
      </c>
      <c r="G47" s="551">
        <f t="shared" si="7"/>
        <v>0.51</v>
      </c>
      <c r="H47" s="8"/>
      <c r="I47" s="8"/>
      <c r="J47" s="8"/>
      <c r="K47" s="8"/>
    </row>
    <row r="48" spans="1:11" ht="24.75" customHeight="1" x14ac:dyDescent="0.3">
      <c r="A48" s="34" t="s">
        <v>3927</v>
      </c>
      <c r="B48" s="35"/>
      <c r="C48" s="26">
        <v>100</v>
      </c>
      <c r="D48" s="8">
        <v>20</v>
      </c>
      <c r="E48" s="8">
        <v>6</v>
      </c>
      <c r="F48" s="80">
        <f t="shared" si="8"/>
        <v>6.1853616818080882E-7</v>
      </c>
      <c r="G48" s="551">
        <f t="shared" si="7"/>
        <v>2.0000000000000001E-4</v>
      </c>
      <c r="H48" s="8"/>
      <c r="I48" s="8"/>
      <c r="J48" s="8"/>
      <c r="K48" s="8"/>
    </row>
    <row r="49" spans="1:16" ht="24.75" customHeight="1" x14ac:dyDescent="0.3">
      <c r="A49" s="34" t="s">
        <v>3928</v>
      </c>
      <c r="B49" s="35"/>
      <c r="C49" s="26">
        <v>10</v>
      </c>
      <c r="D49" s="8">
        <v>60</v>
      </c>
      <c r="E49" s="8">
        <v>1</v>
      </c>
      <c r="F49" s="80">
        <f t="shared" si="8"/>
        <v>1.0308936136346814E-7</v>
      </c>
      <c r="G49" s="551">
        <f t="shared" si="7"/>
        <v>6.0000000000000001E-3</v>
      </c>
      <c r="H49" s="8"/>
      <c r="I49" s="8"/>
      <c r="J49" s="8"/>
      <c r="K49" s="8"/>
    </row>
    <row r="50" spans="1:16" ht="24.75" customHeight="1" x14ac:dyDescent="0.3">
      <c r="A50" s="34" t="s">
        <v>3929</v>
      </c>
      <c r="B50" s="35"/>
      <c r="C50" s="26">
        <v>6365343</v>
      </c>
      <c r="D50" s="8">
        <v>254614</v>
      </c>
      <c r="E50" s="8">
        <v>4</v>
      </c>
      <c r="F50" s="80">
        <f t="shared" si="8"/>
        <v>4.1235744545387256E-7</v>
      </c>
      <c r="G50" s="551">
        <f t="shared" si="7"/>
        <v>4.000004398820299E-5</v>
      </c>
      <c r="H50" s="8"/>
      <c r="I50" s="8"/>
      <c r="J50" s="8"/>
      <c r="K50" s="8"/>
    </row>
    <row r="51" spans="1:16" ht="24.75" customHeight="1" x14ac:dyDescent="0.3">
      <c r="A51" s="34" t="s">
        <v>3930</v>
      </c>
      <c r="B51" s="35"/>
      <c r="C51" s="26">
        <v>100</v>
      </c>
      <c r="D51" s="8">
        <v>2000</v>
      </c>
      <c r="E51" s="8">
        <v>20</v>
      </c>
      <c r="F51" s="80">
        <f t="shared" si="8"/>
        <v>2.0617872272693627E-6</v>
      </c>
      <c r="G51" s="551">
        <f t="shared" si="7"/>
        <v>0.02</v>
      </c>
      <c r="H51" s="8"/>
      <c r="I51" s="8"/>
      <c r="J51" s="8"/>
      <c r="K51" s="8"/>
    </row>
    <row r="52" spans="1:16" ht="24.75" customHeight="1" x14ac:dyDescent="0.3">
      <c r="A52" s="34" t="s">
        <v>3931</v>
      </c>
      <c r="B52" s="35"/>
      <c r="C52" s="26">
        <v>20000</v>
      </c>
      <c r="D52" s="8">
        <v>30672</v>
      </c>
      <c r="E52" s="8">
        <v>82</v>
      </c>
      <c r="F52" s="80">
        <f t="shared" si="8"/>
        <v>8.4533276318043874E-6</v>
      </c>
      <c r="G52" s="551">
        <f t="shared" si="7"/>
        <v>1.5336E-3</v>
      </c>
      <c r="H52" s="8"/>
      <c r="I52" s="8"/>
      <c r="J52" s="8"/>
      <c r="K52" s="8"/>
    </row>
    <row r="53" spans="1:16" ht="24.75" customHeight="1" x14ac:dyDescent="0.3">
      <c r="A53" s="34" t="s">
        <v>3932</v>
      </c>
      <c r="B53" s="35"/>
      <c r="C53" s="26">
        <v>1000</v>
      </c>
      <c r="D53" s="8">
        <v>400</v>
      </c>
      <c r="E53" s="8">
        <v>40</v>
      </c>
      <c r="F53" s="80">
        <f t="shared" si="8"/>
        <v>4.1235744545387253E-6</v>
      </c>
      <c r="G53" s="551">
        <f t="shared" si="7"/>
        <v>4.0000000000000002E-4</v>
      </c>
      <c r="H53" s="8"/>
      <c r="I53" s="8"/>
      <c r="J53" s="8"/>
      <c r="K53" s="8"/>
    </row>
    <row r="54" spans="1:16" ht="24.75" customHeight="1" x14ac:dyDescent="0.3">
      <c r="A54" s="34"/>
      <c r="B54" s="35"/>
      <c r="C54" s="26"/>
      <c r="D54" s="8"/>
      <c r="E54" s="85">
        <f>SUM(E31:E53)</f>
        <v>9700322</v>
      </c>
      <c r="F54" s="552">
        <f>SUM(F31:F53)</f>
        <v>1</v>
      </c>
      <c r="G54" s="8"/>
      <c r="H54" s="8"/>
      <c r="I54" s="8"/>
      <c r="J54" s="8"/>
      <c r="K54" s="86">
        <f>SUM(K31:K53)</f>
        <v>24620.118090776999</v>
      </c>
      <c r="O54" s="86">
        <f>SUM(O31:O53)</f>
        <v>1839876.4766995655</v>
      </c>
    </row>
    <row r="55" spans="1:16" ht="24.75" customHeight="1" x14ac:dyDescent="0.3">
      <c r="A55" s="34"/>
      <c r="B55" s="35"/>
      <c r="C55" s="26"/>
      <c r="D55" s="8"/>
      <c r="E55" s="8"/>
      <c r="F55" s="8"/>
      <c r="G55" s="8"/>
      <c r="H55" s="8"/>
      <c r="I55" s="8"/>
      <c r="J55" s="8"/>
    </row>
    <row r="56" spans="1:16" ht="24.75" customHeight="1" x14ac:dyDescent="0.75">
      <c r="A56" s="547"/>
      <c r="B56" s="547"/>
      <c r="D56" s="548"/>
      <c r="E56" s="548"/>
      <c r="F56" s="549"/>
      <c r="G56" s="548"/>
      <c r="H56" s="550"/>
      <c r="I56" s="550"/>
      <c r="J56" s="550"/>
    </row>
    <row r="57" spans="1:16" ht="24.75" customHeight="1" thickBot="1" x14ac:dyDescent="0.35">
      <c r="A57" s="2" t="s">
        <v>29</v>
      </c>
      <c r="B57" s="2" t="s">
        <v>23</v>
      </c>
      <c r="C57" s="2" t="s">
        <v>8</v>
      </c>
      <c r="D57" s="2" t="s">
        <v>9</v>
      </c>
      <c r="E57" s="2" t="s">
        <v>3776</v>
      </c>
      <c r="F57" s="2">
        <v>1399</v>
      </c>
      <c r="G57" s="2" t="s">
        <v>542</v>
      </c>
      <c r="H57" s="2" t="s">
        <v>3945</v>
      </c>
      <c r="I57" s="2" t="s">
        <v>3</v>
      </c>
      <c r="J57" s="82" t="s">
        <v>4</v>
      </c>
      <c r="N57" s="82" t="s">
        <v>580</v>
      </c>
      <c r="O57" s="82" t="s">
        <v>3943</v>
      </c>
      <c r="P57" s="82" t="s">
        <v>3879</v>
      </c>
    </row>
    <row r="58" spans="1:16" ht="21" thickTop="1" x14ac:dyDescent="0.3">
      <c r="A58" s="6" t="s">
        <v>1554</v>
      </c>
      <c r="B58" s="7" t="s">
        <v>23</v>
      </c>
      <c r="C58" s="38"/>
      <c r="D58" s="38"/>
      <c r="E58" s="38">
        <v>57589</v>
      </c>
      <c r="F58" s="38">
        <v>1192026</v>
      </c>
      <c r="G58" s="38">
        <v>78683</v>
      </c>
      <c r="H58" s="38">
        <v>78785</v>
      </c>
      <c r="I58" s="38">
        <f>O70+K31</f>
        <v>104879</v>
      </c>
      <c r="J58" s="38">
        <f>K28+O31+K32</f>
        <v>1964185.1737816946</v>
      </c>
      <c r="N58" s="38">
        <v>1</v>
      </c>
      <c r="O58" s="38">
        <v>0</v>
      </c>
      <c r="P58" s="38">
        <v>528</v>
      </c>
    </row>
    <row r="59" spans="1:16" ht="20.399999999999999" x14ac:dyDescent="0.3">
      <c r="A59" s="6" t="s">
        <v>3940</v>
      </c>
      <c r="B59" s="7" t="s">
        <v>23</v>
      </c>
      <c r="C59" s="38"/>
      <c r="D59" s="38"/>
      <c r="E59" s="38">
        <v>3004787</v>
      </c>
      <c r="F59" s="38">
        <v>2915860</v>
      </c>
      <c r="G59" s="38">
        <v>314472</v>
      </c>
      <c r="H59" s="38">
        <v>358528</v>
      </c>
      <c r="I59" s="38">
        <f>P70</f>
        <v>339178</v>
      </c>
      <c r="J59" s="38">
        <f>I59</f>
        <v>339178</v>
      </c>
      <c r="N59" s="38">
        <v>2</v>
      </c>
      <c r="O59" s="38">
        <v>4600</v>
      </c>
      <c r="P59" s="38">
        <v>38358</v>
      </c>
    </row>
    <row r="60" spans="1:16" ht="20.399999999999999" x14ac:dyDescent="0.3">
      <c r="A60" s="6" t="s">
        <v>1555</v>
      </c>
      <c r="B60" s="7" t="s">
        <v>23</v>
      </c>
      <c r="C60" s="38"/>
      <c r="D60" s="38"/>
      <c r="E60" s="38">
        <v>894</v>
      </c>
      <c r="F60" s="38">
        <v>8807</v>
      </c>
      <c r="G60" s="38">
        <v>1320</v>
      </c>
      <c r="H60" s="38">
        <v>12879</v>
      </c>
      <c r="I60" s="38">
        <f>H60</f>
        <v>12879</v>
      </c>
      <c r="J60" s="38">
        <f>I60</f>
        <v>12879</v>
      </c>
      <c r="N60" s="38">
        <v>3</v>
      </c>
      <c r="O60" s="38">
        <v>0</v>
      </c>
      <c r="P60" s="38">
        <v>75467</v>
      </c>
    </row>
    <row r="61" spans="1:16" ht="20.399999999999999" x14ac:dyDescent="0.3">
      <c r="A61" s="6" t="s">
        <v>3941</v>
      </c>
      <c r="B61" s="7" t="s">
        <v>23</v>
      </c>
      <c r="C61" s="38"/>
      <c r="D61" s="38"/>
      <c r="E61" s="38">
        <v>0</v>
      </c>
      <c r="F61" s="38">
        <v>0</v>
      </c>
      <c r="G61" s="38">
        <v>-192123</v>
      </c>
      <c r="H61" s="38">
        <v>-192133</v>
      </c>
      <c r="I61" s="38">
        <f>H61</f>
        <v>-192133</v>
      </c>
      <c r="J61" s="38">
        <f>I61</f>
        <v>-192133</v>
      </c>
      <c r="N61" s="38">
        <v>4</v>
      </c>
      <c r="O61" s="38">
        <v>56384</v>
      </c>
      <c r="P61" s="38">
        <v>16901</v>
      </c>
    </row>
    <row r="62" spans="1:16" ht="20.399999999999999" x14ac:dyDescent="0.3">
      <c r="A62" s="265" t="s">
        <v>3942</v>
      </c>
      <c r="B62" s="7" t="s">
        <v>23</v>
      </c>
      <c r="C62" s="38"/>
      <c r="D62" s="38"/>
      <c r="E62" s="38">
        <v>-42755</v>
      </c>
      <c r="F62" s="38">
        <v>-103767</v>
      </c>
      <c r="G62" s="38">
        <v>-72174</v>
      </c>
      <c r="H62" s="38">
        <v>-96281</v>
      </c>
      <c r="I62" s="38">
        <f>H62*4/3</f>
        <v>-128374.66666666667</v>
      </c>
      <c r="J62" s="38">
        <f>I62*(1+مفروضات!C3)</f>
        <v>-192562</v>
      </c>
      <c r="N62" s="38">
        <v>5</v>
      </c>
      <c r="O62" s="38">
        <v>0</v>
      </c>
      <c r="P62" s="38">
        <v>145836</v>
      </c>
    </row>
    <row r="63" spans="1:16" ht="20.399999999999999" x14ac:dyDescent="0.3">
      <c r="A63" s="98" t="s">
        <v>3827</v>
      </c>
      <c r="B63" s="7" t="s">
        <v>23</v>
      </c>
      <c r="C63" s="53">
        <f t="shared" ref="C63:J63" si="9">SUM(C58:C62)</f>
        <v>0</v>
      </c>
      <c r="D63" s="53">
        <f t="shared" si="9"/>
        <v>0</v>
      </c>
      <c r="E63" s="53">
        <f t="shared" si="9"/>
        <v>3020515</v>
      </c>
      <c r="F63" s="53">
        <f t="shared" si="9"/>
        <v>4012926</v>
      </c>
      <c r="G63" s="53">
        <f t="shared" si="9"/>
        <v>130178</v>
      </c>
      <c r="H63" s="53">
        <f t="shared" si="9"/>
        <v>161778</v>
      </c>
      <c r="I63" s="53">
        <f t="shared" si="9"/>
        <v>136428.33333333331</v>
      </c>
      <c r="J63" s="53">
        <f t="shared" si="9"/>
        <v>1931547.1737816948</v>
      </c>
      <c r="K63" s="25"/>
      <c r="N63" s="38">
        <v>6</v>
      </c>
      <c r="O63" s="38">
        <v>0</v>
      </c>
      <c r="P63" s="38">
        <v>37381</v>
      </c>
    </row>
    <row r="64" spans="1:16" ht="20.399999999999999" x14ac:dyDescent="0.3">
      <c r="A64" s="6" t="s">
        <v>647</v>
      </c>
      <c r="B64" s="7" t="s">
        <v>23</v>
      </c>
      <c r="C64" s="38"/>
      <c r="D64" s="38"/>
      <c r="E64" s="38">
        <v>-30885</v>
      </c>
      <c r="F64" s="38">
        <v>-61342</v>
      </c>
      <c r="G64" s="38">
        <v>-18700</v>
      </c>
      <c r="H64" s="38">
        <v>-18703</v>
      </c>
      <c r="I64" s="38">
        <f>-18703</f>
        <v>-18703</v>
      </c>
      <c r="J64" s="38">
        <f>I64</f>
        <v>-18703</v>
      </c>
      <c r="K64" s="25"/>
      <c r="N64" s="38">
        <v>7</v>
      </c>
      <c r="O64" s="38">
        <v>100</v>
      </c>
      <c r="P64" s="38">
        <v>32095</v>
      </c>
    </row>
    <row r="65" spans="1:16" ht="20.399999999999999" x14ac:dyDescent="0.3">
      <c r="A65" s="6" t="s">
        <v>3828</v>
      </c>
      <c r="B65" s="7"/>
      <c r="C65" s="38"/>
      <c r="D65" s="38"/>
      <c r="E65" s="38">
        <v>3155</v>
      </c>
      <c r="F65" s="38">
        <v>2705</v>
      </c>
      <c r="G65" s="38">
        <v>0</v>
      </c>
      <c r="H65" s="38">
        <v>0</v>
      </c>
      <c r="I65" s="38">
        <v>0</v>
      </c>
      <c r="J65" s="38">
        <v>0</v>
      </c>
      <c r="K65" s="25"/>
      <c r="N65" s="38">
        <v>8</v>
      </c>
      <c r="O65" s="38">
        <v>0</v>
      </c>
      <c r="P65" s="38">
        <v>26902</v>
      </c>
    </row>
    <row r="66" spans="1:16" ht="20.399999999999999" x14ac:dyDescent="0.3">
      <c r="A66" s="98" t="s">
        <v>567</v>
      </c>
      <c r="B66" s="7" t="s">
        <v>23</v>
      </c>
      <c r="C66" s="53">
        <f t="shared" ref="C66:J66" si="10">C64+C63</f>
        <v>0</v>
      </c>
      <c r="D66" s="53">
        <f t="shared" si="10"/>
        <v>0</v>
      </c>
      <c r="E66" s="53">
        <f t="shared" si="10"/>
        <v>2989630</v>
      </c>
      <c r="F66" s="53">
        <f t="shared" si="10"/>
        <v>3951584</v>
      </c>
      <c r="G66" s="53">
        <f t="shared" si="10"/>
        <v>111478</v>
      </c>
      <c r="H66" s="53">
        <f t="shared" si="10"/>
        <v>143075</v>
      </c>
      <c r="I66" s="53">
        <f t="shared" si="10"/>
        <v>117725.33333333331</v>
      </c>
      <c r="J66" s="53">
        <f t="shared" si="10"/>
        <v>1912844.1737816948</v>
      </c>
      <c r="K66" s="25"/>
      <c r="N66" s="38">
        <v>9</v>
      </c>
      <c r="O66" s="38">
        <v>3</v>
      </c>
      <c r="P66" s="38">
        <v>-21738</v>
      </c>
    </row>
    <row r="67" spans="1:16" ht="20.399999999999999" x14ac:dyDescent="0.3">
      <c r="A67" s="6" t="s">
        <v>568</v>
      </c>
      <c r="B67" s="7" t="s">
        <v>23</v>
      </c>
      <c r="C67" s="38"/>
      <c r="D67" s="38"/>
      <c r="E67" s="38">
        <v>0</v>
      </c>
      <c r="F67" s="38">
        <v>-261</v>
      </c>
      <c r="G67" s="38">
        <v>0</v>
      </c>
      <c r="H67" s="38">
        <v>0</v>
      </c>
      <c r="I67" s="38"/>
      <c r="J67" s="38"/>
      <c r="N67" s="38">
        <v>10</v>
      </c>
      <c r="O67" s="38">
        <v>43792</v>
      </c>
      <c r="P67" s="38">
        <v>-33194</v>
      </c>
    </row>
    <row r="68" spans="1:16" ht="20.399999999999999" x14ac:dyDescent="0.3">
      <c r="A68" s="6" t="s">
        <v>569</v>
      </c>
      <c r="B68" s="7" t="s">
        <v>23</v>
      </c>
      <c r="C68" s="38"/>
      <c r="D68" s="38"/>
      <c r="E68" s="38"/>
      <c r="F68" s="38"/>
      <c r="G68" s="38"/>
      <c r="H68" s="38"/>
      <c r="I68" s="38"/>
      <c r="J68" s="38"/>
      <c r="N68" s="38">
        <v>11</v>
      </c>
      <c r="O68" s="38">
        <v>0</v>
      </c>
      <c r="P68" s="38">
        <v>-1218</v>
      </c>
    </row>
    <row r="69" spans="1:16" ht="20.399999999999999" x14ac:dyDescent="0.3">
      <c r="A69" s="98" t="s">
        <v>12</v>
      </c>
      <c r="B69" s="7" t="s">
        <v>23</v>
      </c>
      <c r="C69" s="53">
        <f>C66+C67+C68</f>
        <v>0</v>
      </c>
      <c r="D69" s="53">
        <f>D66+D67+D68</f>
        <v>0</v>
      </c>
      <c r="E69" s="53">
        <f t="shared" ref="E69:J69" si="11">E66+E67+E68</f>
        <v>2989630</v>
      </c>
      <c r="F69" s="53">
        <f t="shared" si="11"/>
        <v>3951323</v>
      </c>
      <c r="G69" s="53">
        <f t="shared" si="11"/>
        <v>111478</v>
      </c>
      <c r="H69" s="53">
        <f t="shared" si="11"/>
        <v>143075</v>
      </c>
      <c r="I69" s="53">
        <f t="shared" si="11"/>
        <v>117725.33333333331</v>
      </c>
      <c r="J69" s="53">
        <f t="shared" si="11"/>
        <v>1912844.1737816948</v>
      </c>
      <c r="N69" s="38">
        <v>12</v>
      </c>
      <c r="O69" s="38">
        <v>0</v>
      </c>
      <c r="P69" s="38">
        <v>21860</v>
      </c>
    </row>
    <row r="70" spans="1:16" ht="20.399999999999999" x14ac:dyDescent="0.3">
      <c r="A70" s="6" t="s">
        <v>13</v>
      </c>
      <c r="B70" s="7" t="s">
        <v>14</v>
      </c>
      <c r="C70" s="38">
        <f>C69*1000/C71</f>
        <v>0</v>
      </c>
      <c r="D70" s="38">
        <f t="shared" ref="D70:J70" si="12">D69*1000/D71</f>
        <v>0</v>
      </c>
      <c r="E70" s="38">
        <f t="shared" si="12"/>
        <v>284.72666666666669</v>
      </c>
      <c r="F70" s="38">
        <f t="shared" si="12"/>
        <v>376.31647619047618</v>
      </c>
      <c r="G70" s="38">
        <f t="shared" si="12"/>
        <v>10.61695238095238</v>
      </c>
      <c r="H70" s="239">
        <f t="shared" ref="H70" si="13">H69*1000/H71</f>
        <v>13.626190476190477</v>
      </c>
      <c r="I70" s="38">
        <f t="shared" si="12"/>
        <v>11.211936507936507</v>
      </c>
      <c r="J70" s="38">
        <f t="shared" si="12"/>
        <v>182.17563559825666</v>
      </c>
      <c r="N70" s="148" t="s">
        <v>537</v>
      </c>
      <c r="O70" s="148">
        <f>SUM(O58:O69)</f>
        <v>104879</v>
      </c>
      <c r="P70" s="148">
        <f>SUM(P58:P69)</f>
        <v>339178</v>
      </c>
    </row>
    <row r="71" spans="1:16" ht="19.2" thickBot="1" x14ac:dyDescent="0.35">
      <c r="A71" s="14" t="s">
        <v>15</v>
      </c>
      <c r="B71" s="7" t="s">
        <v>23</v>
      </c>
      <c r="C71" s="38">
        <v>10500000</v>
      </c>
      <c r="D71" s="38">
        <v>10500000</v>
      </c>
      <c r="E71" s="38">
        <v>10500000</v>
      </c>
      <c r="F71" s="38">
        <v>10500000</v>
      </c>
      <c r="G71" s="38">
        <v>10500000</v>
      </c>
      <c r="H71" s="38">
        <v>10500000</v>
      </c>
      <c r="I71" s="38">
        <v>10500000</v>
      </c>
      <c r="J71" s="38">
        <v>10500000</v>
      </c>
    </row>
    <row r="72" spans="1:16" ht="21" thickTop="1" x14ac:dyDescent="0.3">
      <c r="A72" s="15" t="s">
        <v>17</v>
      </c>
      <c r="B72" s="74" t="s">
        <v>5</v>
      </c>
      <c r="C72" s="54"/>
      <c r="D72" s="54"/>
      <c r="E72" s="54">
        <f>E63/E58</f>
        <v>52.449512927816073</v>
      </c>
      <c r="F72" s="54">
        <f>F63/F58</f>
        <v>3.3664752278893246</v>
      </c>
      <c r="G72" s="54"/>
      <c r="H72" s="54"/>
      <c r="I72" s="54"/>
      <c r="J72" s="54">
        <f>J63/J58</f>
        <v>0.98338344040284098</v>
      </c>
    </row>
    <row r="73" spans="1:16" ht="20.399999999999999" x14ac:dyDescent="0.3">
      <c r="A73" s="16" t="s">
        <v>18</v>
      </c>
      <c r="B73" s="75" t="s">
        <v>5</v>
      </c>
      <c r="C73" s="55"/>
      <c r="D73" s="55"/>
      <c r="E73" s="55">
        <f>E69/E58</f>
        <v>51.913212592682633</v>
      </c>
      <c r="F73" s="55">
        <f>F69/F58</f>
        <v>3.314795985993594</v>
      </c>
      <c r="G73" s="55"/>
      <c r="H73" s="55"/>
      <c r="I73" s="55"/>
      <c r="J73" s="55">
        <f>J69/J58</f>
        <v>0.9738614257528726</v>
      </c>
    </row>
    <row r="74" spans="1:16" ht="21" thickBot="1" x14ac:dyDescent="0.35">
      <c r="A74" s="17" t="s">
        <v>19</v>
      </c>
      <c r="B74" s="76" t="s">
        <v>5</v>
      </c>
      <c r="C74" s="56"/>
      <c r="D74" s="56"/>
      <c r="E74" s="56"/>
      <c r="F74" s="56"/>
      <c r="G74" s="56"/>
      <c r="H74" s="56"/>
      <c r="I74" s="56"/>
      <c r="J74" s="56">
        <v>0.9</v>
      </c>
    </row>
    <row r="75" spans="1:16" ht="15" thickTop="1" x14ac:dyDescent="0.3">
      <c r="C75" t="s">
        <v>1330</v>
      </c>
      <c r="E75" s="13"/>
      <c r="F75" s="13"/>
      <c r="G75" s="13"/>
      <c r="H75" s="13"/>
      <c r="I75" s="13"/>
      <c r="J75" s="13"/>
    </row>
    <row r="76" spans="1:16" x14ac:dyDescent="0.3">
      <c r="D76" s="19"/>
      <c r="E76" s="19"/>
      <c r="F76" s="19"/>
    </row>
    <row r="78" spans="1:16" ht="18.600000000000001" x14ac:dyDescent="0.3">
      <c r="N78" s="38"/>
      <c r="O78" s="38"/>
    </row>
    <row r="79" spans="1:16" ht="18.600000000000001" x14ac:dyDescent="0.3">
      <c r="N79" s="38"/>
      <c r="O79" s="38"/>
    </row>
    <row r="89" spans="5:27" ht="18.75" customHeight="1" x14ac:dyDescent="0.3">
      <c r="Q89" s="57"/>
      <c r="R89" s="57"/>
      <c r="S89" s="57"/>
      <c r="T89" s="57"/>
      <c r="U89" s="57"/>
      <c r="V89" s="57"/>
      <c r="W89" s="57"/>
      <c r="X89" s="57"/>
      <c r="Y89" s="57"/>
      <c r="Z89" s="57"/>
      <c r="AA89" s="57"/>
    </row>
    <row r="90" spans="5:27" x14ac:dyDescent="0.3">
      <c r="Q90" s="57"/>
      <c r="R90" s="57"/>
      <c r="S90" s="57"/>
      <c r="T90" s="57"/>
      <c r="U90" s="57"/>
      <c r="V90" s="57"/>
      <c r="W90" s="57"/>
      <c r="X90" s="57"/>
      <c r="Y90" s="57"/>
      <c r="Z90" s="57"/>
      <c r="AA90" s="57"/>
    </row>
    <row r="91" spans="5:27" x14ac:dyDescent="0.3">
      <c r="Q91" s="57"/>
      <c r="R91" s="57"/>
      <c r="S91" s="57"/>
      <c r="T91" s="57"/>
      <c r="U91" s="57"/>
      <c r="V91" s="57"/>
      <c r="W91" s="57"/>
      <c r="X91" s="57"/>
      <c r="Y91" s="57"/>
      <c r="Z91" s="57"/>
      <c r="AA91" s="57"/>
    </row>
    <row r="92" spans="5:27" x14ac:dyDescent="0.3">
      <c r="Q92" s="57"/>
      <c r="R92" s="57"/>
      <c r="S92" s="57"/>
      <c r="T92" s="57"/>
      <c r="U92" s="57"/>
      <c r="V92" s="57"/>
      <c r="W92" s="57"/>
      <c r="X92" s="57"/>
      <c r="Y92" s="57"/>
      <c r="Z92" s="57"/>
      <c r="AA92" s="57"/>
    </row>
    <row r="93" spans="5:27" x14ac:dyDescent="0.3">
      <c r="Q93" s="57"/>
      <c r="R93" s="57"/>
      <c r="S93" s="57"/>
      <c r="T93" s="57"/>
      <c r="U93" s="57"/>
      <c r="V93" s="57"/>
      <c r="W93" s="57"/>
      <c r="X93" s="57"/>
      <c r="Y93" s="57"/>
      <c r="Z93" s="57"/>
      <c r="AA93" s="57"/>
    </row>
    <row r="94" spans="5:27" x14ac:dyDescent="0.3">
      <c r="Q94" s="57"/>
      <c r="R94" s="57"/>
      <c r="S94" s="57"/>
      <c r="T94" s="57"/>
      <c r="U94" s="57"/>
      <c r="V94" s="57"/>
      <c r="W94" s="57"/>
      <c r="X94" s="57"/>
      <c r="Y94" s="57"/>
      <c r="Z94" s="57"/>
      <c r="AA94" s="57"/>
    </row>
    <row r="95" spans="5:27" x14ac:dyDescent="0.3">
      <c r="Q95" s="57"/>
      <c r="R95" s="57"/>
      <c r="S95" s="57"/>
      <c r="T95" s="57"/>
      <c r="U95" s="57"/>
      <c r="V95" s="57"/>
      <c r="W95" s="57"/>
      <c r="X95" s="57"/>
      <c r="Y95" s="57"/>
      <c r="Z95" s="57"/>
      <c r="AA95" s="57"/>
    </row>
    <row r="96" spans="5:27" x14ac:dyDescent="0.3">
      <c r="E96" s="13"/>
      <c r="F96" s="13"/>
      <c r="G96" s="13"/>
      <c r="H96" s="13"/>
      <c r="I96" s="13"/>
      <c r="J96" s="13"/>
      <c r="Q96" s="57"/>
      <c r="R96" s="57"/>
      <c r="S96" s="57"/>
      <c r="T96" s="57"/>
      <c r="U96" s="57"/>
      <c r="V96" s="57"/>
      <c r="W96" s="57"/>
      <c r="X96" s="57"/>
      <c r="Y96" s="57"/>
      <c r="Z96" s="57"/>
      <c r="AA96" s="57"/>
    </row>
    <row r="97" spans="5:27" x14ac:dyDescent="0.3">
      <c r="M97" s="59"/>
      <c r="N97" s="59"/>
      <c r="O97" s="59"/>
      <c r="P97" s="59"/>
      <c r="U97" s="57"/>
      <c r="V97" s="57"/>
      <c r="W97" s="57"/>
      <c r="X97" s="57"/>
      <c r="Y97" s="57"/>
      <c r="Z97" s="57"/>
      <c r="AA97" s="57"/>
    </row>
    <row r="98" spans="5:27" x14ac:dyDescent="0.3">
      <c r="M98" s="61"/>
      <c r="N98" s="61"/>
      <c r="O98" s="59"/>
      <c r="P98" s="59"/>
      <c r="U98" s="57"/>
      <c r="V98" s="57"/>
      <c r="W98" s="57"/>
      <c r="X98" s="57"/>
      <c r="Y98" s="57"/>
      <c r="Z98" s="57"/>
      <c r="AA98" s="57"/>
    </row>
    <row r="99" spans="5:27" x14ac:dyDescent="0.3">
      <c r="M99" s="59"/>
      <c r="N99" s="59"/>
      <c r="O99" s="59"/>
      <c r="P99" s="59"/>
      <c r="U99" s="57"/>
      <c r="V99" s="57"/>
      <c r="W99" s="57"/>
      <c r="X99" s="57"/>
      <c r="Y99" s="57"/>
      <c r="Z99" s="57"/>
      <c r="AA99" s="57"/>
    </row>
    <row r="100" spans="5:27" x14ac:dyDescent="0.3">
      <c r="M100" s="59"/>
      <c r="N100" s="71"/>
      <c r="O100" s="59"/>
      <c r="P100" s="59"/>
      <c r="U100" s="57"/>
      <c r="V100" s="57"/>
      <c r="W100" s="57"/>
      <c r="X100" s="57"/>
      <c r="Y100" s="57"/>
      <c r="Z100" s="57"/>
      <c r="AA100" s="57"/>
    </row>
    <row r="101" spans="5:27" x14ac:dyDescent="0.3">
      <c r="M101" s="59"/>
      <c r="N101" s="59"/>
      <c r="O101" s="59"/>
      <c r="P101" s="59"/>
      <c r="U101" s="57"/>
      <c r="V101" s="57"/>
      <c r="W101" s="57"/>
      <c r="X101" s="57"/>
      <c r="Y101" s="57"/>
      <c r="Z101" s="57"/>
      <c r="AA101" s="57"/>
    </row>
    <row r="102" spans="5:27" x14ac:dyDescent="0.3">
      <c r="M102" s="59"/>
      <c r="N102" s="59"/>
      <c r="O102" s="59"/>
      <c r="P102" s="59"/>
      <c r="U102" s="13"/>
      <c r="V102" s="13"/>
      <c r="W102" s="13"/>
      <c r="X102" s="13"/>
      <c r="Y102" s="13"/>
      <c r="Z102" s="13"/>
      <c r="AA102" s="13"/>
    </row>
    <row r="103" spans="5:27" x14ac:dyDescent="0.3">
      <c r="M103" s="59"/>
      <c r="N103" s="59"/>
      <c r="O103" s="59"/>
      <c r="P103" s="59"/>
    </row>
    <row r="104" spans="5:27" x14ac:dyDescent="0.3">
      <c r="M104" s="59"/>
      <c r="N104" s="59"/>
      <c r="O104" s="59"/>
      <c r="P104" s="59"/>
    </row>
    <row r="105" spans="5:27" x14ac:dyDescent="0.3">
      <c r="M105" s="13"/>
      <c r="N105" s="13"/>
    </row>
    <row r="108" spans="5:27" ht="20.399999999999999" x14ac:dyDescent="0.3">
      <c r="N108" s="53"/>
    </row>
    <row r="111" spans="5:27" ht="22.2" x14ac:dyDescent="0.7">
      <c r="E111" s="130"/>
      <c r="F111" s="131"/>
      <c r="G111" s="130"/>
      <c r="H111" s="130"/>
      <c r="I111" s="130"/>
      <c r="J111" s="130"/>
      <c r="K111" s="130"/>
      <c r="L111" s="130"/>
    </row>
    <row r="112" spans="5:27" ht="22.2" x14ac:dyDescent="0.7">
      <c r="E112" s="130"/>
      <c r="F112" s="131"/>
      <c r="G112" s="130"/>
      <c r="H112" s="130"/>
      <c r="I112" s="130"/>
      <c r="J112" s="130"/>
      <c r="K112" s="130"/>
      <c r="L112" s="130"/>
      <c r="Q112" s="57"/>
      <c r="R112" s="57"/>
      <c r="S112" s="57"/>
    </row>
    <row r="113" spans="5:16" ht="22.2" x14ac:dyDescent="0.7">
      <c r="E113" s="130"/>
      <c r="F113" s="131"/>
      <c r="G113" s="130"/>
      <c r="H113" s="130"/>
      <c r="I113" s="130"/>
      <c r="J113" s="130"/>
      <c r="K113" s="130"/>
      <c r="L113" s="130"/>
    </row>
    <row r="114" spans="5:16" ht="17.399999999999999" x14ac:dyDescent="0.35">
      <c r="E114" s="130"/>
      <c r="F114" s="130"/>
      <c r="G114" s="130"/>
      <c r="H114" s="130"/>
      <c r="I114" s="130"/>
      <c r="J114" s="130"/>
      <c r="K114" s="130"/>
      <c r="L114" s="130"/>
    </row>
    <row r="115" spans="5:16" ht="17.399999999999999" x14ac:dyDescent="0.35">
      <c r="E115" s="130"/>
      <c r="F115" s="130"/>
      <c r="G115" s="130"/>
      <c r="H115" s="130"/>
      <c r="I115" s="130"/>
      <c r="J115" s="130"/>
      <c r="K115" s="130"/>
      <c r="L115" s="130"/>
    </row>
    <row r="116" spans="5:16" ht="17.399999999999999" x14ac:dyDescent="0.35">
      <c r="E116" s="130"/>
      <c r="F116" s="130"/>
      <c r="G116" s="130"/>
      <c r="H116" s="130"/>
      <c r="I116" s="130"/>
      <c r="J116" s="130"/>
      <c r="K116" s="130"/>
      <c r="L116" s="130"/>
    </row>
    <row r="117" spans="5:16" ht="17.399999999999999" x14ac:dyDescent="0.35">
      <c r="E117" s="130"/>
      <c r="F117" s="130"/>
      <c r="G117" s="130"/>
      <c r="H117" s="130"/>
      <c r="I117" s="130"/>
      <c r="J117" s="130"/>
      <c r="K117" s="130"/>
      <c r="L117" s="130"/>
    </row>
    <row r="118" spans="5:16" ht="17.399999999999999" x14ac:dyDescent="0.35">
      <c r="E118" s="130"/>
      <c r="F118" s="130"/>
      <c r="G118" s="130"/>
      <c r="H118" s="130"/>
      <c r="I118" s="130"/>
      <c r="J118" s="130"/>
      <c r="K118" s="130"/>
      <c r="L118" s="130"/>
    </row>
    <row r="119" spans="5:16" ht="17.399999999999999" x14ac:dyDescent="0.35">
      <c r="E119" s="130"/>
      <c r="F119" s="130"/>
      <c r="G119" s="130"/>
      <c r="H119" s="130"/>
      <c r="I119" s="130"/>
      <c r="J119" s="130"/>
      <c r="K119" s="130"/>
      <c r="L119" s="130"/>
    </row>
    <row r="120" spans="5:16" ht="17.399999999999999" x14ac:dyDescent="0.35">
      <c r="E120" s="130"/>
      <c r="F120" s="130"/>
      <c r="G120" s="130"/>
      <c r="H120" s="130"/>
      <c r="I120" s="130"/>
      <c r="J120" s="130"/>
      <c r="K120" s="130"/>
      <c r="L120" s="130"/>
      <c r="P120" s="57"/>
    </row>
  </sheetData>
  <conditionalFormatting sqref="M99:P104 O98:P98 M97:P97">
    <cfRule type="colorScale" priority="1">
      <colorScale>
        <cfvo type="min"/>
        <cfvo type="max"/>
        <color rgb="FFFCFCFF"/>
        <color rgb="FF63BE7B"/>
      </colorScale>
    </cfRule>
  </conditionalFormatting>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38560-51B8-4CAC-B523-8EF14DE46454}">
  <dimension ref="A1:AX335"/>
  <sheetViews>
    <sheetView showGridLines="0" rightToLeft="1" zoomScale="70" zoomScaleNormal="70" workbookViewId="0">
      <pane xSplit="2" ySplit="2" topLeftCell="C3" activePane="bottomRight" state="frozen"/>
      <selection activeCell="C32" sqref="C32"/>
      <selection pane="topRight" activeCell="C32" sqref="C32"/>
      <selection pane="bottomLeft" activeCell="C32" sqref="C32"/>
      <selection pane="bottomRight" activeCell="B22" sqref="B22"/>
    </sheetView>
  </sheetViews>
  <sheetFormatPr defaultRowHeight="14.4" x14ac:dyDescent="0.3"/>
  <cols>
    <col min="1" max="1" width="53.33203125" bestFit="1" customWidth="1"/>
    <col min="2" max="2" width="13.109375" bestFit="1" customWidth="1"/>
    <col min="3" max="7" width="17.109375" customWidth="1"/>
    <col min="8" max="8" width="17.33203125" bestFit="1" customWidth="1"/>
    <col min="9" max="10" width="17.33203125" customWidth="1"/>
    <col min="11" max="12" width="16.109375" bestFit="1" customWidth="1"/>
    <col min="13" max="13" width="13" customWidth="1"/>
    <col min="14" max="16" width="23.5546875" customWidth="1"/>
    <col min="17" max="17" width="19.5546875" customWidth="1"/>
    <col min="18" max="18" width="21" bestFit="1" customWidth="1"/>
    <col min="19" max="19" width="21" customWidth="1"/>
    <col min="20" max="20" width="19.88671875" customWidth="1"/>
    <col min="21" max="21" width="17.33203125" customWidth="1"/>
    <col min="22" max="23" width="16.88671875" bestFit="1" customWidth="1"/>
    <col min="24" max="24" width="17.33203125" bestFit="1" customWidth="1"/>
    <col min="25" max="25" width="19.44140625" bestFit="1" customWidth="1"/>
    <col min="26" max="26" width="17.33203125" bestFit="1" customWidth="1"/>
    <col min="27" max="27" width="15.6640625" bestFit="1" customWidth="1"/>
    <col min="28" max="28" width="24.6640625" bestFit="1" customWidth="1"/>
    <col min="29" max="29" width="17.44140625" customWidth="1"/>
    <col min="30" max="42" width="11.5546875" bestFit="1" customWidth="1"/>
    <col min="43" max="44" width="11.5546875" customWidth="1"/>
    <col min="45" max="45" width="11.5546875" bestFit="1" customWidth="1"/>
    <col min="46" max="46" width="11.5546875" customWidth="1"/>
    <col min="47" max="47" width="12.88671875" bestFit="1" customWidth="1"/>
  </cols>
  <sheetData>
    <row r="1" spans="1:11" ht="20.399999999999999" x14ac:dyDescent="0.3">
      <c r="A1" s="1" t="str">
        <f>A304</f>
        <v>سود هر سهم</v>
      </c>
      <c r="B1" s="1" t="str">
        <f>B299</f>
        <v>م.ر</v>
      </c>
      <c r="C1" s="1">
        <f t="shared" ref="C1:H1" si="0">C304</f>
        <v>44.144679391839354</v>
      </c>
      <c r="D1" s="1">
        <f t="shared" si="0"/>
        <v>-111.26852403813564</v>
      </c>
      <c r="E1" s="1">
        <f t="shared" si="0"/>
        <v>-202.02677848709473</v>
      </c>
      <c r="F1" s="1">
        <f t="shared" si="0"/>
        <v>-183.31570563302219</v>
      </c>
      <c r="G1" s="1">
        <f t="shared" si="0"/>
        <v>-269.49279324452027</v>
      </c>
      <c r="H1" s="1">
        <f t="shared" si="0"/>
        <v>-316.63466583925907</v>
      </c>
      <c r="I1" s="1"/>
      <c r="J1" s="1"/>
      <c r="K1" s="1">
        <f>K304</f>
        <v>-2.7871864211388941</v>
      </c>
    </row>
    <row r="2" spans="1:11" ht="20.399999999999999" x14ac:dyDescent="0.3">
      <c r="A2" s="72"/>
      <c r="B2" s="72"/>
      <c r="C2" s="180" t="s">
        <v>8</v>
      </c>
      <c r="D2" s="180" t="s">
        <v>9</v>
      </c>
      <c r="E2" s="180" t="s">
        <v>2</v>
      </c>
      <c r="F2" s="180" t="s">
        <v>542</v>
      </c>
      <c r="G2" s="180" t="s">
        <v>24</v>
      </c>
      <c r="H2" s="256">
        <v>1400</v>
      </c>
      <c r="I2" s="256"/>
      <c r="J2" s="256"/>
      <c r="K2" s="180" t="s">
        <v>4</v>
      </c>
    </row>
    <row r="6" spans="1:11" ht="19.2" thickBot="1" x14ac:dyDescent="0.35">
      <c r="A6" s="2"/>
      <c r="B6" s="2" t="s">
        <v>624</v>
      </c>
      <c r="C6" s="2" t="s">
        <v>3748</v>
      </c>
      <c r="D6" s="2" t="s">
        <v>3752</v>
      </c>
    </row>
    <row r="7" spans="1:11" ht="24" thickTop="1" x14ac:dyDescent="0.3">
      <c r="A7" s="3" t="s">
        <v>3758</v>
      </c>
      <c r="B7" s="491">
        <v>2</v>
      </c>
      <c r="C7" s="496">
        <v>1</v>
      </c>
      <c r="D7" s="496">
        <f>C7+B7</f>
        <v>3</v>
      </c>
    </row>
    <row r="8" spans="1:11" ht="23.4" x14ac:dyDescent="0.3">
      <c r="A8" s="6" t="s">
        <v>3759</v>
      </c>
      <c r="B8" s="495">
        <v>162</v>
      </c>
      <c r="C8" s="495">
        <v>160</v>
      </c>
      <c r="D8" s="495"/>
    </row>
    <row r="9" spans="1:11" ht="23.4" x14ac:dyDescent="0.3">
      <c r="A9" s="6" t="s">
        <v>3760</v>
      </c>
      <c r="B9" s="495">
        <v>1</v>
      </c>
      <c r="C9" s="495">
        <v>0</v>
      </c>
      <c r="D9" s="495">
        <f>C9+B9</f>
        <v>1</v>
      </c>
    </row>
    <row r="10" spans="1:11" ht="23.4" x14ac:dyDescent="0.3">
      <c r="A10" s="498" t="s">
        <v>3787</v>
      </c>
      <c r="B10" s="494">
        <v>75</v>
      </c>
      <c r="C10" s="494">
        <v>0</v>
      </c>
      <c r="D10" s="494"/>
    </row>
    <row r="11" spans="1:11" ht="23.4" x14ac:dyDescent="0.3">
      <c r="A11" s="6" t="s">
        <v>3757</v>
      </c>
      <c r="B11" s="493">
        <f>B7*B8+B9*B10</f>
        <v>399</v>
      </c>
      <c r="C11" s="493">
        <f>C7*C8+C9*C10</f>
        <v>160</v>
      </c>
      <c r="D11" s="493">
        <f>C11+B11</f>
        <v>559</v>
      </c>
    </row>
    <row r="12" spans="1:11" ht="23.4" x14ac:dyDescent="0.3">
      <c r="A12" s="6" t="s">
        <v>3754</v>
      </c>
      <c r="B12" s="493"/>
      <c r="C12" s="493"/>
      <c r="D12" s="493">
        <f>(H175-H172)/8760</f>
        <v>394.05205479452053</v>
      </c>
    </row>
    <row r="13" spans="1:11" ht="23.4" x14ac:dyDescent="0.3">
      <c r="A13" s="6" t="s">
        <v>3761</v>
      </c>
      <c r="B13" s="493"/>
      <c r="C13" s="493"/>
      <c r="D13" s="497">
        <f>D12/D11</f>
        <v>0.70492317494547496</v>
      </c>
    </row>
    <row r="14" spans="1:11" ht="23.4" x14ac:dyDescent="0.3">
      <c r="A14" s="27"/>
      <c r="B14" s="493"/>
      <c r="C14" s="493"/>
      <c r="D14" s="497"/>
    </row>
    <row r="15" spans="1:11" ht="23.4" x14ac:dyDescent="0.3">
      <c r="A15" s="27"/>
      <c r="B15" s="493"/>
      <c r="C15" s="493"/>
      <c r="D15" s="497"/>
    </row>
    <row r="16" spans="1:11" ht="23.4" x14ac:dyDescent="0.3">
      <c r="A16" s="27"/>
      <c r="B16" s="493"/>
      <c r="C16" s="493"/>
      <c r="D16" s="497"/>
    </row>
    <row r="17" spans="1:4" ht="23.4" x14ac:dyDescent="0.3">
      <c r="A17" s="27"/>
      <c r="B17" s="493"/>
      <c r="C17" s="493"/>
      <c r="D17" s="497"/>
    </row>
    <row r="18" spans="1:4" ht="23.4" x14ac:dyDescent="0.3">
      <c r="A18" s="27"/>
      <c r="B18" s="493"/>
      <c r="C18" s="493"/>
      <c r="D18" s="497"/>
    </row>
    <row r="19" spans="1:4" ht="23.4" x14ac:dyDescent="0.3">
      <c r="A19" s="27"/>
      <c r="B19" s="493"/>
      <c r="C19" s="493"/>
      <c r="D19" s="497"/>
    </row>
    <row r="20" spans="1:4" ht="23.4" x14ac:dyDescent="0.3">
      <c r="A20" s="27"/>
      <c r="B20" s="493"/>
      <c r="C20" s="493"/>
      <c r="D20" s="497"/>
    </row>
    <row r="21" spans="1:4" ht="23.4" x14ac:dyDescent="0.3">
      <c r="A21" s="27"/>
      <c r="B21" s="493"/>
      <c r="C21" s="493"/>
      <c r="D21" s="497"/>
    </row>
    <row r="22" spans="1:4" ht="23.4" x14ac:dyDescent="0.3">
      <c r="A22" s="27"/>
      <c r="B22" s="493"/>
      <c r="C22" s="493"/>
      <c r="D22" s="497"/>
    </row>
    <row r="23" spans="1:4" ht="23.4" x14ac:dyDescent="0.3">
      <c r="A23" s="27"/>
      <c r="B23" s="493"/>
      <c r="C23" s="493"/>
      <c r="D23" s="497"/>
    </row>
    <row r="24" spans="1:4" ht="23.4" x14ac:dyDescent="0.3">
      <c r="A24" s="27"/>
      <c r="B24" s="493"/>
      <c r="C24" s="493"/>
      <c r="D24" s="497"/>
    </row>
    <row r="25" spans="1:4" ht="23.4" x14ac:dyDescent="0.3">
      <c r="A25" s="27"/>
      <c r="B25" s="493"/>
      <c r="C25" s="493"/>
      <c r="D25" s="497"/>
    </row>
    <row r="26" spans="1:4" ht="23.4" x14ac:dyDescent="0.3">
      <c r="A26" s="27"/>
      <c r="B26" s="493"/>
      <c r="C26" s="493"/>
      <c r="D26" s="497"/>
    </row>
    <row r="27" spans="1:4" ht="23.4" x14ac:dyDescent="0.3">
      <c r="A27" s="27"/>
      <c r="B27" s="493"/>
      <c r="C27" s="493"/>
      <c r="D27" s="497"/>
    </row>
    <row r="28" spans="1:4" ht="23.4" x14ac:dyDescent="0.3">
      <c r="A28" s="27"/>
      <c r="B28" s="493"/>
      <c r="C28" s="493"/>
      <c r="D28" s="497"/>
    </row>
    <row r="29" spans="1:4" ht="23.4" x14ac:dyDescent="0.3">
      <c r="A29" s="27"/>
      <c r="B29" s="493"/>
      <c r="C29" s="493"/>
      <c r="D29" s="497"/>
    </row>
    <row r="30" spans="1:4" ht="23.4" x14ac:dyDescent="0.3">
      <c r="A30" s="27"/>
      <c r="B30" s="493"/>
      <c r="C30" s="493"/>
      <c r="D30" s="497"/>
    </row>
    <row r="31" spans="1:4" ht="23.4" x14ac:dyDescent="0.3">
      <c r="A31" s="27"/>
      <c r="B31" s="493"/>
      <c r="C31" s="493"/>
      <c r="D31" s="497"/>
    </row>
    <row r="32" spans="1:4" ht="23.4" x14ac:dyDescent="0.3">
      <c r="A32" s="27"/>
      <c r="B32" s="493"/>
      <c r="C32" s="493"/>
      <c r="D32" s="497"/>
    </row>
    <row r="33" spans="1:4" ht="23.4" x14ac:dyDescent="0.3">
      <c r="A33" s="27"/>
      <c r="B33" s="493"/>
      <c r="C33" s="493"/>
      <c r="D33" s="497"/>
    </row>
    <row r="34" spans="1:4" ht="23.4" x14ac:dyDescent="0.3">
      <c r="A34" s="27"/>
      <c r="B34" s="493"/>
      <c r="C34" s="493"/>
      <c r="D34" s="497"/>
    </row>
    <row r="35" spans="1:4" ht="23.4" x14ac:dyDescent="0.3">
      <c r="A35" s="27"/>
      <c r="B35" s="493"/>
      <c r="C35" s="493"/>
      <c r="D35" s="497"/>
    </row>
    <row r="36" spans="1:4" ht="23.4" x14ac:dyDescent="0.3">
      <c r="A36" s="27"/>
      <c r="B36" s="493"/>
      <c r="C36" s="493"/>
      <c r="D36" s="497"/>
    </row>
    <row r="37" spans="1:4" ht="23.4" x14ac:dyDescent="0.3">
      <c r="A37" s="27"/>
      <c r="B37" s="493"/>
      <c r="C37" s="493"/>
      <c r="D37" s="497"/>
    </row>
    <row r="38" spans="1:4" ht="23.4" x14ac:dyDescent="0.3">
      <c r="A38" s="27"/>
      <c r="B38" s="493"/>
      <c r="C38" s="493"/>
      <c r="D38" s="497"/>
    </row>
    <row r="39" spans="1:4" ht="23.4" x14ac:dyDescent="0.3">
      <c r="A39" s="27"/>
      <c r="B39" s="493"/>
      <c r="C39" s="493"/>
      <c r="D39" s="497"/>
    </row>
    <row r="40" spans="1:4" ht="23.4" x14ac:dyDescent="0.3">
      <c r="A40" s="27"/>
      <c r="B40" s="493"/>
      <c r="C40" s="493"/>
      <c r="D40" s="497"/>
    </row>
    <row r="41" spans="1:4" ht="23.4" x14ac:dyDescent="0.3">
      <c r="A41" s="27"/>
      <c r="B41" s="493"/>
      <c r="C41" s="493"/>
      <c r="D41" s="497"/>
    </row>
    <row r="42" spans="1:4" ht="23.4" x14ac:dyDescent="0.3">
      <c r="A42" s="27"/>
      <c r="B42" s="493"/>
      <c r="C42" s="493"/>
      <c r="D42" s="497"/>
    </row>
    <row r="43" spans="1:4" ht="23.4" x14ac:dyDescent="0.3">
      <c r="A43" s="27"/>
      <c r="B43" s="493"/>
      <c r="C43" s="493"/>
      <c r="D43" s="497"/>
    </row>
    <row r="44" spans="1:4" ht="23.4" x14ac:dyDescent="0.3">
      <c r="A44" s="27"/>
      <c r="B44" s="493"/>
      <c r="C44" s="493"/>
      <c r="D44" s="497"/>
    </row>
    <row r="45" spans="1:4" ht="23.4" x14ac:dyDescent="0.3">
      <c r="A45" s="27"/>
      <c r="B45" s="493"/>
      <c r="C45" s="493"/>
      <c r="D45" s="497"/>
    </row>
    <row r="46" spans="1:4" ht="23.4" x14ac:dyDescent="0.3">
      <c r="A46" s="27"/>
      <c r="B46" s="493"/>
      <c r="C46" s="493"/>
      <c r="D46" s="497"/>
    </row>
    <row r="47" spans="1:4" ht="23.4" x14ac:dyDescent="0.3">
      <c r="A47" s="27"/>
      <c r="B47" s="493"/>
      <c r="C47" s="493"/>
      <c r="D47" s="497"/>
    </row>
    <row r="48" spans="1:4" ht="23.4" x14ac:dyDescent="0.3">
      <c r="A48" s="27"/>
      <c r="B48" s="493"/>
      <c r="C48" s="493"/>
      <c r="D48" s="497"/>
    </row>
    <row r="49" spans="1:4" ht="23.4" x14ac:dyDescent="0.3">
      <c r="A49" s="27"/>
      <c r="B49" s="493"/>
      <c r="C49" s="493"/>
      <c r="D49" s="497"/>
    </row>
    <row r="50" spans="1:4" ht="23.4" x14ac:dyDescent="0.3">
      <c r="A50" s="27"/>
      <c r="B50" s="493"/>
      <c r="C50" s="493"/>
      <c r="D50" s="497"/>
    </row>
    <row r="51" spans="1:4" ht="23.4" x14ac:dyDescent="0.3">
      <c r="A51" s="27"/>
      <c r="B51" s="493"/>
      <c r="C51" s="493"/>
      <c r="D51" s="497"/>
    </row>
    <row r="52" spans="1:4" ht="23.4" x14ac:dyDescent="0.3">
      <c r="A52" s="27"/>
      <c r="B52" s="493"/>
      <c r="C52" s="493"/>
      <c r="D52" s="497"/>
    </row>
    <row r="53" spans="1:4" ht="23.4" x14ac:dyDescent="0.3">
      <c r="A53" s="27"/>
      <c r="B53" s="493"/>
      <c r="C53" s="493"/>
      <c r="D53" s="497"/>
    </row>
    <row r="54" spans="1:4" ht="23.4" x14ac:dyDescent="0.3">
      <c r="A54" s="27"/>
      <c r="B54" s="493"/>
      <c r="C54" s="493"/>
      <c r="D54" s="497"/>
    </row>
    <row r="55" spans="1:4" ht="23.4" x14ac:dyDescent="0.3">
      <c r="A55" s="27"/>
      <c r="B55" s="493"/>
      <c r="C55" s="493"/>
      <c r="D55" s="497"/>
    </row>
    <row r="56" spans="1:4" ht="23.4" x14ac:dyDescent="0.3">
      <c r="A56" s="27"/>
      <c r="B56" s="493"/>
      <c r="C56" s="493"/>
      <c r="D56" s="497"/>
    </row>
    <row r="57" spans="1:4" ht="23.4" x14ac:dyDescent="0.3">
      <c r="A57" s="27"/>
      <c r="B57" s="493"/>
      <c r="C57" s="493"/>
      <c r="D57" s="497"/>
    </row>
    <row r="58" spans="1:4" ht="23.4" x14ac:dyDescent="0.3">
      <c r="A58" s="27"/>
      <c r="B58" s="493"/>
      <c r="C58" s="493"/>
      <c r="D58" s="497"/>
    </row>
    <row r="59" spans="1:4" ht="23.4" x14ac:dyDescent="0.3">
      <c r="A59" s="27"/>
      <c r="B59" s="493"/>
      <c r="C59" s="493"/>
      <c r="D59" s="497"/>
    </row>
    <row r="60" spans="1:4" ht="23.4" x14ac:dyDescent="0.3">
      <c r="A60" s="27"/>
      <c r="B60" s="493"/>
      <c r="C60" s="493"/>
      <c r="D60" s="497"/>
    </row>
    <row r="61" spans="1:4" ht="23.4" x14ac:dyDescent="0.3">
      <c r="A61" s="27"/>
      <c r="B61" s="493"/>
      <c r="C61" s="493"/>
      <c r="D61" s="497"/>
    </row>
    <row r="62" spans="1:4" ht="23.4" x14ac:dyDescent="0.3">
      <c r="A62" s="27"/>
      <c r="B62" s="493"/>
      <c r="C62" s="493"/>
      <c r="D62" s="497"/>
    </row>
    <row r="63" spans="1:4" ht="23.4" x14ac:dyDescent="0.3">
      <c r="A63" s="27"/>
      <c r="B63" s="493"/>
      <c r="C63" s="493"/>
      <c r="D63" s="497"/>
    </row>
    <row r="64" spans="1:4" ht="23.4" x14ac:dyDescent="0.3">
      <c r="A64" s="27"/>
      <c r="B64" s="493"/>
      <c r="C64" s="493"/>
      <c r="D64" s="497"/>
    </row>
    <row r="65" spans="1:4" ht="23.4" x14ac:dyDescent="0.3">
      <c r="A65" s="27"/>
      <c r="B65" s="493"/>
      <c r="C65" s="493"/>
      <c r="D65" s="497"/>
    </row>
    <row r="66" spans="1:4" ht="23.4" x14ac:dyDescent="0.3">
      <c r="A66" s="27"/>
      <c r="B66" s="493"/>
      <c r="C66" s="493"/>
      <c r="D66" s="497"/>
    </row>
    <row r="67" spans="1:4" ht="23.4" x14ac:dyDescent="0.3">
      <c r="A67" s="27"/>
      <c r="B67" s="493"/>
      <c r="C67" s="493"/>
      <c r="D67" s="497"/>
    </row>
    <row r="68" spans="1:4" ht="23.4" x14ac:dyDescent="0.3">
      <c r="A68" s="27"/>
      <c r="B68" s="493"/>
      <c r="C68" s="493"/>
      <c r="D68" s="497"/>
    </row>
    <row r="69" spans="1:4" ht="23.4" x14ac:dyDescent="0.3">
      <c r="A69" s="27"/>
      <c r="B69" s="493"/>
      <c r="C69" s="493"/>
      <c r="D69" s="497"/>
    </row>
    <row r="70" spans="1:4" ht="23.4" x14ac:dyDescent="0.3">
      <c r="A70" s="27"/>
      <c r="B70" s="493"/>
      <c r="C70" s="493"/>
      <c r="D70" s="497"/>
    </row>
    <row r="71" spans="1:4" ht="23.4" x14ac:dyDescent="0.3">
      <c r="A71" s="27"/>
      <c r="B71" s="493"/>
      <c r="C71" s="493"/>
      <c r="D71" s="497"/>
    </row>
    <row r="72" spans="1:4" ht="23.4" x14ac:dyDescent="0.3">
      <c r="A72" s="27"/>
      <c r="B72" s="493"/>
      <c r="C72" s="493"/>
      <c r="D72" s="497"/>
    </row>
    <row r="73" spans="1:4" ht="23.4" x14ac:dyDescent="0.3">
      <c r="A73" s="27"/>
      <c r="B73" s="493"/>
      <c r="C73" s="493"/>
      <c r="D73" s="497"/>
    </row>
    <row r="74" spans="1:4" ht="23.4" x14ac:dyDescent="0.3">
      <c r="A74" s="27"/>
      <c r="B74" s="493"/>
      <c r="C74" s="493"/>
      <c r="D74" s="497"/>
    </row>
    <row r="75" spans="1:4" ht="23.4" x14ac:dyDescent="0.3">
      <c r="A75" s="27"/>
      <c r="B75" s="493"/>
      <c r="C75" s="493"/>
      <c r="D75" s="497"/>
    </row>
    <row r="76" spans="1:4" ht="23.4" x14ac:dyDescent="0.3">
      <c r="A76" s="27"/>
      <c r="B76" s="493"/>
      <c r="C76" s="493"/>
      <c r="D76" s="497"/>
    </row>
    <row r="77" spans="1:4" ht="23.4" x14ac:dyDescent="0.3">
      <c r="A77" s="27"/>
      <c r="B77" s="493"/>
      <c r="C77" s="493"/>
      <c r="D77" s="497"/>
    </row>
    <row r="78" spans="1:4" ht="23.4" x14ac:dyDescent="0.3">
      <c r="A78" s="27"/>
      <c r="B78" s="493"/>
      <c r="C78" s="493"/>
      <c r="D78" s="497"/>
    </row>
    <row r="79" spans="1:4" ht="23.4" x14ac:dyDescent="0.3">
      <c r="A79" s="27"/>
      <c r="B79" s="493"/>
      <c r="C79" s="493"/>
      <c r="D79" s="497"/>
    </row>
    <row r="80" spans="1:4" ht="23.4" x14ac:dyDescent="0.3">
      <c r="A80" s="27"/>
      <c r="B80" s="493"/>
      <c r="C80" s="493"/>
      <c r="D80" s="497"/>
    </row>
    <row r="81" spans="1:4" ht="23.4" x14ac:dyDescent="0.3">
      <c r="A81" s="27"/>
      <c r="B81" s="493"/>
      <c r="C81" s="493"/>
      <c r="D81" s="497"/>
    </row>
    <row r="82" spans="1:4" ht="23.4" x14ac:dyDescent="0.3">
      <c r="A82" s="27"/>
      <c r="B82" s="493"/>
      <c r="C82" s="493"/>
      <c r="D82" s="497"/>
    </row>
    <row r="83" spans="1:4" ht="23.4" x14ac:dyDescent="0.3">
      <c r="A83" s="27"/>
      <c r="B83" s="493"/>
      <c r="C83" s="493"/>
      <c r="D83" s="497"/>
    </row>
    <row r="84" spans="1:4" ht="23.4" x14ac:dyDescent="0.3">
      <c r="A84" s="27"/>
      <c r="B84" s="493"/>
      <c r="C84" s="493"/>
      <c r="D84" s="497"/>
    </row>
    <row r="85" spans="1:4" ht="23.4" x14ac:dyDescent="0.3">
      <c r="A85" s="27"/>
      <c r="B85" s="493"/>
      <c r="C85" s="493"/>
      <c r="D85" s="497"/>
    </row>
    <row r="86" spans="1:4" ht="23.4" x14ac:dyDescent="0.3">
      <c r="A86" s="27"/>
      <c r="B86" s="493"/>
      <c r="C86" s="493"/>
      <c r="D86" s="497"/>
    </row>
    <row r="87" spans="1:4" ht="23.4" x14ac:dyDescent="0.3">
      <c r="A87" s="27"/>
      <c r="B87" s="493"/>
      <c r="C87" s="493"/>
      <c r="D87" s="497"/>
    </row>
    <row r="88" spans="1:4" ht="23.4" x14ac:dyDescent="0.3">
      <c r="A88" s="27"/>
      <c r="B88" s="493"/>
      <c r="C88" s="493"/>
      <c r="D88" s="497"/>
    </row>
    <row r="89" spans="1:4" ht="23.4" x14ac:dyDescent="0.3">
      <c r="A89" s="27"/>
      <c r="B89" s="493"/>
      <c r="C89" s="493"/>
      <c r="D89" s="497"/>
    </row>
    <row r="90" spans="1:4" ht="23.4" x14ac:dyDescent="0.3">
      <c r="A90" s="27"/>
      <c r="B90" s="493"/>
      <c r="C90" s="493"/>
      <c r="D90" s="497"/>
    </row>
    <row r="91" spans="1:4" ht="23.4" x14ac:dyDescent="0.3">
      <c r="A91" s="27"/>
      <c r="B91" s="493"/>
      <c r="C91" s="493"/>
      <c r="D91" s="497"/>
    </row>
    <row r="92" spans="1:4" ht="23.4" x14ac:dyDescent="0.3">
      <c r="A92" s="27"/>
      <c r="B92" s="493"/>
      <c r="C92" s="493"/>
      <c r="D92" s="497"/>
    </row>
    <row r="93" spans="1:4" ht="23.4" x14ac:dyDescent="0.3">
      <c r="A93" s="27"/>
      <c r="B93" s="493"/>
      <c r="C93" s="493"/>
      <c r="D93" s="497"/>
    </row>
    <row r="94" spans="1:4" ht="23.4" x14ac:dyDescent="0.3">
      <c r="A94" s="27"/>
      <c r="B94" s="493"/>
      <c r="C94" s="493"/>
      <c r="D94" s="497"/>
    </row>
    <row r="95" spans="1:4" ht="23.4" x14ac:dyDescent="0.3">
      <c r="A95" s="27"/>
      <c r="B95" s="493"/>
      <c r="C95" s="493"/>
      <c r="D95" s="497"/>
    </row>
    <row r="96" spans="1:4" ht="23.4" x14ac:dyDescent="0.3">
      <c r="A96" s="27"/>
      <c r="B96" s="493"/>
      <c r="C96" s="493"/>
      <c r="D96" s="497"/>
    </row>
    <row r="97" spans="1:4" ht="23.4" x14ac:dyDescent="0.3">
      <c r="A97" s="27"/>
      <c r="B97" s="493"/>
      <c r="C97" s="493"/>
      <c r="D97" s="497"/>
    </row>
    <row r="98" spans="1:4" ht="23.4" x14ac:dyDescent="0.3">
      <c r="A98" s="27"/>
      <c r="B98" s="493"/>
      <c r="C98" s="493"/>
      <c r="D98" s="497"/>
    </row>
    <row r="99" spans="1:4" ht="23.4" x14ac:dyDescent="0.3">
      <c r="A99" s="27"/>
      <c r="B99" s="493"/>
      <c r="C99" s="493"/>
      <c r="D99" s="497"/>
    </row>
    <row r="100" spans="1:4" ht="23.4" x14ac:dyDescent="0.3">
      <c r="A100" s="27"/>
      <c r="B100" s="493"/>
      <c r="C100" s="493"/>
      <c r="D100" s="497"/>
    </row>
    <row r="101" spans="1:4" ht="23.4" x14ac:dyDescent="0.3">
      <c r="A101" s="27"/>
      <c r="B101" s="493"/>
      <c r="C101" s="493"/>
      <c r="D101" s="497"/>
    </row>
    <row r="102" spans="1:4" ht="23.4" x14ac:dyDescent="0.3">
      <c r="A102" s="27"/>
      <c r="B102" s="493"/>
      <c r="C102" s="493"/>
      <c r="D102" s="497"/>
    </row>
    <row r="103" spans="1:4" ht="23.4" x14ac:dyDescent="0.3">
      <c r="A103" s="27"/>
      <c r="B103" s="493"/>
      <c r="C103" s="493"/>
      <c r="D103" s="497"/>
    </row>
    <row r="104" spans="1:4" ht="23.4" x14ac:dyDescent="0.3">
      <c r="A104" s="27"/>
      <c r="B104" s="493"/>
      <c r="C104" s="493"/>
      <c r="D104" s="497"/>
    </row>
    <row r="105" spans="1:4" ht="23.4" x14ac:dyDescent="0.3">
      <c r="A105" s="27"/>
      <c r="B105" s="493"/>
      <c r="C105" s="493"/>
      <c r="D105" s="497"/>
    </row>
    <row r="106" spans="1:4" ht="23.4" x14ac:dyDescent="0.3">
      <c r="A106" s="27"/>
      <c r="B106" s="493"/>
      <c r="C106" s="493"/>
      <c r="D106" s="497"/>
    </row>
    <row r="107" spans="1:4" ht="23.4" x14ac:dyDescent="0.3">
      <c r="A107" s="27"/>
      <c r="B107" s="493"/>
      <c r="C107" s="493"/>
      <c r="D107" s="497"/>
    </row>
    <row r="108" spans="1:4" ht="23.4" x14ac:dyDescent="0.3">
      <c r="A108" s="27"/>
      <c r="B108" s="493"/>
      <c r="C108" s="493"/>
      <c r="D108" s="497"/>
    </row>
    <row r="109" spans="1:4" ht="23.4" x14ac:dyDescent="0.3">
      <c r="A109" s="27"/>
      <c r="B109" s="493"/>
      <c r="C109" s="493"/>
      <c r="D109" s="497"/>
    </row>
    <row r="110" spans="1:4" ht="23.4" x14ac:dyDescent="0.3">
      <c r="A110" s="27"/>
      <c r="B110" s="493"/>
      <c r="C110" s="493"/>
      <c r="D110" s="497"/>
    </row>
    <row r="111" spans="1:4" ht="23.4" x14ac:dyDescent="0.3">
      <c r="A111" s="27"/>
      <c r="B111" s="493"/>
      <c r="C111" s="493"/>
      <c r="D111" s="497"/>
    </row>
    <row r="112" spans="1:4" ht="23.4" x14ac:dyDescent="0.3">
      <c r="A112" s="27"/>
      <c r="B112" s="493"/>
      <c r="C112" s="493"/>
      <c r="D112" s="497"/>
    </row>
    <row r="113" spans="1:4" ht="23.4" x14ac:dyDescent="0.3">
      <c r="A113" s="27"/>
      <c r="B113" s="493"/>
      <c r="C113" s="493"/>
      <c r="D113" s="497"/>
    </row>
    <row r="114" spans="1:4" ht="23.4" x14ac:dyDescent="0.3">
      <c r="A114" s="27"/>
      <c r="B114" s="493"/>
      <c r="C114" s="493"/>
      <c r="D114" s="497"/>
    </row>
    <row r="115" spans="1:4" ht="23.4" x14ac:dyDescent="0.3">
      <c r="A115" s="27"/>
      <c r="B115" s="493"/>
      <c r="C115" s="493"/>
      <c r="D115" s="497"/>
    </row>
    <row r="116" spans="1:4" ht="23.4" x14ac:dyDescent="0.3">
      <c r="A116" s="27"/>
      <c r="B116" s="493"/>
      <c r="C116" s="493"/>
      <c r="D116" s="497"/>
    </row>
    <row r="117" spans="1:4" ht="23.4" x14ac:dyDescent="0.3">
      <c r="A117" s="27"/>
      <c r="B117" s="493"/>
      <c r="C117" s="493"/>
      <c r="D117" s="497"/>
    </row>
    <row r="118" spans="1:4" ht="23.4" x14ac:dyDescent="0.3">
      <c r="A118" s="27"/>
      <c r="B118" s="493"/>
      <c r="C118" s="493"/>
      <c r="D118" s="497"/>
    </row>
    <row r="119" spans="1:4" ht="23.4" x14ac:dyDescent="0.3">
      <c r="A119" s="27"/>
      <c r="B119" s="493"/>
      <c r="C119" s="493"/>
      <c r="D119" s="497"/>
    </row>
    <row r="120" spans="1:4" ht="23.4" x14ac:dyDescent="0.3">
      <c r="A120" s="27"/>
      <c r="B120" s="493"/>
      <c r="C120" s="493"/>
      <c r="D120" s="497"/>
    </row>
    <row r="121" spans="1:4" ht="23.4" x14ac:dyDescent="0.3">
      <c r="A121" s="27"/>
      <c r="B121" s="493"/>
      <c r="C121" s="493"/>
      <c r="D121" s="497"/>
    </row>
    <row r="122" spans="1:4" ht="23.4" x14ac:dyDescent="0.3">
      <c r="A122" s="27"/>
      <c r="B122" s="493"/>
      <c r="C122" s="493"/>
      <c r="D122" s="497"/>
    </row>
    <row r="123" spans="1:4" ht="23.4" x14ac:dyDescent="0.3">
      <c r="A123" s="27"/>
      <c r="B123" s="493"/>
      <c r="C123" s="493"/>
      <c r="D123" s="497"/>
    </row>
    <row r="124" spans="1:4" ht="23.4" x14ac:dyDescent="0.3">
      <c r="A124" s="27"/>
      <c r="B124" s="493"/>
      <c r="C124" s="493"/>
      <c r="D124" s="497"/>
    </row>
    <row r="125" spans="1:4" ht="23.4" x14ac:dyDescent="0.3">
      <c r="A125" s="27"/>
      <c r="B125" s="493"/>
      <c r="C125" s="493"/>
      <c r="D125" s="497"/>
    </row>
    <row r="126" spans="1:4" ht="23.4" x14ac:dyDescent="0.3">
      <c r="A126" s="27"/>
      <c r="B126" s="493"/>
      <c r="C126" s="493"/>
      <c r="D126" s="497"/>
    </row>
    <row r="127" spans="1:4" ht="23.4" x14ac:dyDescent="0.3">
      <c r="A127" s="27"/>
      <c r="B127" s="493"/>
      <c r="C127" s="493"/>
      <c r="D127" s="497"/>
    </row>
    <row r="128" spans="1:4" ht="23.4" x14ac:dyDescent="0.3">
      <c r="A128" s="27"/>
      <c r="B128" s="493"/>
      <c r="C128" s="493"/>
      <c r="D128" s="497"/>
    </row>
    <row r="129" spans="1:4" ht="23.4" x14ac:dyDescent="0.3">
      <c r="A129" s="27"/>
      <c r="B129" s="493"/>
      <c r="C129" s="493"/>
      <c r="D129" s="497"/>
    </row>
    <row r="130" spans="1:4" ht="23.4" x14ac:dyDescent="0.3">
      <c r="A130" s="27"/>
      <c r="B130" s="493"/>
      <c r="C130" s="493"/>
      <c r="D130" s="497"/>
    </row>
    <row r="131" spans="1:4" ht="23.4" x14ac:dyDescent="0.3">
      <c r="A131" s="27"/>
      <c r="B131" s="493"/>
      <c r="C131" s="493"/>
      <c r="D131" s="497"/>
    </row>
    <row r="132" spans="1:4" ht="23.4" x14ac:dyDescent="0.3">
      <c r="A132" s="27"/>
      <c r="B132" s="493"/>
      <c r="C132" s="493"/>
      <c r="D132" s="497"/>
    </row>
    <row r="133" spans="1:4" ht="23.4" x14ac:dyDescent="0.3">
      <c r="A133" s="27"/>
      <c r="B133" s="493"/>
      <c r="C133" s="493"/>
      <c r="D133" s="497"/>
    </row>
    <row r="134" spans="1:4" ht="23.4" x14ac:dyDescent="0.3">
      <c r="A134" s="27"/>
      <c r="B134" s="493"/>
      <c r="C134" s="493"/>
      <c r="D134" s="497"/>
    </row>
    <row r="135" spans="1:4" ht="23.4" x14ac:dyDescent="0.3">
      <c r="A135" s="27"/>
      <c r="B135" s="493"/>
      <c r="C135" s="493"/>
      <c r="D135" s="497"/>
    </row>
    <row r="136" spans="1:4" ht="23.4" x14ac:dyDescent="0.3">
      <c r="A136" s="27"/>
      <c r="B136" s="493"/>
      <c r="C136" s="493"/>
      <c r="D136" s="497"/>
    </row>
    <row r="137" spans="1:4" ht="23.4" x14ac:dyDescent="0.3">
      <c r="A137" s="27"/>
      <c r="B137" s="493"/>
      <c r="C137" s="493"/>
      <c r="D137" s="497"/>
    </row>
    <row r="138" spans="1:4" ht="23.4" x14ac:dyDescent="0.3">
      <c r="A138" s="27"/>
      <c r="B138" s="493"/>
      <c r="C138" s="493"/>
      <c r="D138" s="497"/>
    </row>
    <row r="139" spans="1:4" ht="23.4" x14ac:dyDescent="0.3">
      <c r="A139" s="27"/>
      <c r="B139" s="493"/>
      <c r="C139" s="493"/>
      <c r="D139" s="497"/>
    </row>
    <row r="140" spans="1:4" ht="23.4" x14ac:dyDescent="0.3">
      <c r="A140" s="27"/>
      <c r="B140" s="493"/>
      <c r="C140" s="493"/>
      <c r="D140" s="497"/>
    </row>
    <row r="141" spans="1:4" ht="23.4" x14ac:dyDescent="0.3">
      <c r="A141" s="27"/>
      <c r="B141" s="493"/>
      <c r="C141" s="493"/>
      <c r="D141" s="497"/>
    </row>
    <row r="142" spans="1:4" ht="23.4" x14ac:dyDescent="0.3">
      <c r="A142" s="27"/>
      <c r="B142" s="493"/>
      <c r="C142" s="493"/>
      <c r="D142" s="497"/>
    </row>
    <row r="143" spans="1:4" ht="23.4" x14ac:dyDescent="0.3">
      <c r="A143" s="27"/>
      <c r="B143" s="493"/>
      <c r="C143" s="493"/>
      <c r="D143" s="497"/>
    </row>
    <row r="144" spans="1:4" ht="23.4" x14ac:dyDescent="0.3">
      <c r="A144" s="27"/>
      <c r="B144" s="493"/>
      <c r="C144" s="493"/>
      <c r="D144" s="497"/>
    </row>
    <row r="145" spans="1:4" ht="23.4" x14ac:dyDescent="0.3">
      <c r="A145" s="27"/>
      <c r="B145" s="493"/>
      <c r="C145" s="493"/>
      <c r="D145" s="497"/>
    </row>
    <row r="146" spans="1:4" ht="23.4" x14ac:dyDescent="0.3">
      <c r="A146" s="27"/>
      <c r="B146" s="493"/>
      <c r="C146" s="493"/>
      <c r="D146" s="497"/>
    </row>
    <row r="147" spans="1:4" ht="23.4" x14ac:dyDescent="0.3">
      <c r="A147" s="27"/>
      <c r="B147" s="493"/>
      <c r="C147" s="493"/>
      <c r="D147" s="497"/>
    </row>
    <row r="148" spans="1:4" ht="23.4" x14ac:dyDescent="0.3">
      <c r="A148" s="27"/>
      <c r="B148" s="493"/>
      <c r="C148" s="493"/>
      <c r="D148" s="497"/>
    </row>
    <row r="149" spans="1:4" ht="23.4" x14ac:dyDescent="0.3">
      <c r="A149" s="27"/>
      <c r="B149" s="493"/>
      <c r="C149" s="493"/>
      <c r="D149" s="497"/>
    </row>
    <row r="150" spans="1:4" ht="23.4" x14ac:dyDescent="0.3">
      <c r="A150" s="27"/>
      <c r="B150" s="493"/>
      <c r="C150" s="493"/>
      <c r="D150" s="497"/>
    </row>
    <row r="151" spans="1:4" ht="23.4" x14ac:dyDescent="0.3">
      <c r="A151" s="27"/>
      <c r="B151" s="493"/>
      <c r="C151" s="493"/>
      <c r="D151" s="497"/>
    </row>
    <row r="152" spans="1:4" ht="23.4" x14ac:dyDescent="0.3">
      <c r="A152" s="27"/>
      <c r="B152" s="493"/>
      <c r="C152" s="493"/>
      <c r="D152" s="497"/>
    </row>
    <row r="153" spans="1:4" ht="23.4" x14ac:dyDescent="0.3">
      <c r="A153" s="27"/>
      <c r="B153" s="493"/>
      <c r="C153" s="493"/>
      <c r="D153" s="497"/>
    </row>
    <row r="154" spans="1:4" ht="23.4" x14ac:dyDescent="0.3">
      <c r="A154" s="27"/>
      <c r="B154" s="493"/>
      <c r="C154" s="493"/>
      <c r="D154" s="497"/>
    </row>
    <row r="155" spans="1:4" ht="23.4" x14ac:dyDescent="0.3">
      <c r="A155" s="27"/>
      <c r="B155" s="493"/>
      <c r="C155" s="493"/>
      <c r="D155" s="497"/>
    </row>
    <row r="156" spans="1:4" ht="23.4" x14ac:dyDescent="0.3">
      <c r="A156" s="27"/>
      <c r="B156" s="493"/>
      <c r="C156" s="493"/>
      <c r="D156" s="497"/>
    </row>
    <row r="157" spans="1:4" ht="23.4" x14ac:dyDescent="0.3">
      <c r="A157" s="27"/>
      <c r="B157" s="493"/>
      <c r="C157" s="493"/>
      <c r="D157" s="497"/>
    </row>
    <row r="158" spans="1:4" ht="23.4" x14ac:dyDescent="0.3">
      <c r="A158" s="27"/>
      <c r="B158" s="493"/>
      <c r="C158" s="493"/>
      <c r="D158" s="497"/>
    </row>
    <row r="159" spans="1:4" ht="23.4" x14ac:dyDescent="0.3">
      <c r="A159" s="27"/>
      <c r="B159" s="493"/>
      <c r="C159" s="493"/>
      <c r="D159" s="497"/>
    </row>
    <row r="160" spans="1:4" ht="23.4" x14ac:dyDescent="0.3">
      <c r="A160" s="27"/>
      <c r="B160" s="493"/>
      <c r="C160" s="493"/>
      <c r="D160" s="497"/>
    </row>
    <row r="161" spans="1:47" ht="23.4" x14ac:dyDescent="0.3">
      <c r="A161" s="27"/>
      <c r="B161" s="493"/>
      <c r="C161" s="493"/>
      <c r="D161" s="497"/>
    </row>
    <row r="162" spans="1:47" ht="23.4" x14ac:dyDescent="0.3">
      <c r="A162" s="27"/>
      <c r="B162" s="493"/>
      <c r="C162" s="493"/>
      <c r="D162" s="497"/>
    </row>
    <row r="163" spans="1:47" ht="23.4" x14ac:dyDescent="0.3">
      <c r="A163" s="27"/>
      <c r="B163" s="493"/>
      <c r="C163" s="493"/>
      <c r="D163" s="497"/>
    </row>
    <row r="164" spans="1:47" ht="23.4" x14ac:dyDescent="0.3">
      <c r="A164" s="27"/>
      <c r="B164" s="493"/>
      <c r="C164" s="493"/>
      <c r="D164" s="497"/>
    </row>
    <row r="165" spans="1:47" ht="23.4" x14ac:dyDescent="0.3">
      <c r="A165" s="27"/>
      <c r="B165" s="493"/>
      <c r="C165" s="493"/>
      <c r="D165" s="497"/>
    </row>
    <row r="166" spans="1:47" ht="23.4" x14ac:dyDescent="0.3">
      <c r="A166" s="27"/>
      <c r="B166" s="493"/>
      <c r="C166" s="493"/>
      <c r="D166" s="497"/>
    </row>
    <row r="167" spans="1:47" ht="23.4" x14ac:dyDescent="0.3">
      <c r="A167" s="27"/>
      <c r="B167" s="493"/>
      <c r="C167" s="493"/>
      <c r="D167" s="497"/>
    </row>
    <row r="168" spans="1:47" x14ac:dyDescent="0.3">
      <c r="M168" s="21"/>
    </row>
    <row r="169" spans="1:47" ht="20.399999999999999" x14ac:dyDescent="0.3">
      <c r="A169" s="27"/>
      <c r="B169" s="28"/>
      <c r="C169" s="32"/>
      <c r="D169" s="32"/>
      <c r="E169" s="32"/>
      <c r="F169" s="32"/>
    </row>
    <row r="170" spans="1:47" ht="23.4" x14ac:dyDescent="0.7">
      <c r="C170" s="254">
        <v>13971030</v>
      </c>
      <c r="D170" s="254">
        <v>13981030</v>
      </c>
      <c r="E170" s="254">
        <v>13991030</v>
      </c>
      <c r="F170" s="254">
        <v>14000430</v>
      </c>
      <c r="G170" s="254">
        <v>14000730</v>
      </c>
      <c r="H170" s="254">
        <v>14001030</v>
      </c>
      <c r="I170" s="254">
        <v>14010131</v>
      </c>
      <c r="J170" s="254"/>
      <c r="K170" s="254">
        <v>14011030</v>
      </c>
      <c r="N170" s="132" t="s">
        <v>580</v>
      </c>
      <c r="O170" s="132"/>
      <c r="P170" s="132"/>
    </row>
    <row r="171" spans="1:47" ht="19.2" thickBot="1" x14ac:dyDescent="0.35">
      <c r="A171" s="2" t="s">
        <v>10</v>
      </c>
      <c r="B171" s="2">
        <f>B3</f>
        <v>0</v>
      </c>
      <c r="C171" s="2" t="s">
        <v>8</v>
      </c>
      <c r="D171" s="2" t="s">
        <v>9</v>
      </c>
      <c r="E171" s="2" t="s">
        <v>2</v>
      </c>
      <c r="F171" s="2" t="s">
        <v>542</v>
      </c>
      <c r="G171" s="2" t="s">
        <v>24</v>
      </c>
      <c r="H171" s="82">
        <v>1400</v>
      </c>
      <c r="I171" s="2" t="s">
        <v>1306</v>
      </c>
      <c r="J171" s="2" t="s">
        <v>3673</v>
      </c>
      <c r="K171" s="2" t="s">
        <v>4</v>
      </c>
      <c r="N171" s="2" t="s">
        <v>31</v>
      </c>
      <c r="O171" s="2"/>
      <c r="P171" s="2"/>
      <c r="Q171" s="2"/>
      <c r="R171" s="82"/>
      <c r="S171" s="82"/>
      <c r="T171" s="82">
        <v>13990131</v>
      </c>
      <c r="U171" s="82">
        <v>13990231</v>
      </c>
      <c r="V171" s="82">
        <v>13990331</v>
      </c>
      <c r="W171" s="82">
        <v>13990431</v>
      </c>
      <c r="X171" s="82">
        <v>13990531</v>
      </c>
      <c r="Y171" s="82">
        <v>13990631</v>
      </c>
      <c r="Z171" s="82">
        <v>13990730</v>
      </c>
      <c r="AA171" s="82">
        <v>13990830</v>
      </c>
      <c r="AB171" s="82">
        <v>13990930</v>
      </c>
      <c r="AC171" s="82">
        <v>13991030</v>
      </c>
      <c r="AD171" s="82">
        <v>13991130</v>
      </c>
      <c r="AE171" s="82">
        <v>13991230</v>
      </c>
      <c r="AF171" s="82">
        <v>14000131</v>
      </c>
      <c r="AG171" s="82">
        <v>14000231</v>
      </c>
      <c r="AH171" s="82">
        <v>14000331</v>
      </c>
      <c r="AI171" s="82">
        <v>14000431</v>
      </c>
      <c r="AJ171" s="82">
        <v>14000531</v>
      </c>
      <c r="AK171" s="82">
        <v>14000631</v>
      </c>
      <c r="AL171" s="82">
        <v>14000730</v>
      </c>
      <c r="AM171" s="82">
        <v>14000830</v>
      </c>
      <c r="AN171" s="82">
        <v>14000930</v>
      </c>
      <c r="AO171" s="82">
        <v>14001030</v>
      </c>
      <c r="AP171" s="82">
        <v>14001130</v>
      </c>
      <c r="AQ171" s="82">
        <v>14001230</v>
      </c>
      <c r="AR171" s="82">
        <v>14010131</v>
      </c>
      <c r="AS171" s="82" t="s">
        <v>525</v>
      </c>
    </row>
    <row r="172" spans="1:47" ht="21" thickTop="1" x14ac:dyDescent="0.3">
      <c r="A172" s="27" t="s">
        <v>1357</v>
      </c>
      <c r="B172" s="35" t="s">
        <v>528</v>
      </c>
      <c r="C172" s="8">
        <v>519024</v>
      </c>
      <c r="D172" s="8">
        <v>2827336</v>
      </c>
      <c r="E172" s="8">
        <v>3427571</v>
      </c>
      <c r="F172" s="8">
        <v>1685050</v>
      </c>
      <c r="G172" s="8">
        <v>2533213</v>
      </c>
      <c r="H172" s="8">
        <v>3379872</v>
      </c>
      <c r="I172" s="8">
        <v>822603</v>
      </c>
      <c r="J172" s="8">
        <f>8.5*AS172</f>
        <v>2345345.5</v>
      </c>
      <c r="K172" s="8">
        <f>J172+I172</f>
        <v>3167948.5</v>
      </c>
      <c r="N172" s="34" t="s">
        <v>1357</v>
      </c>
      <c r="O172" s="27"/>
      <c r="P172" s="27"/>
      <c r="Q172" s="35"/>
      <c r="R172" s="8"/>
      <c r="S172" s="8"/>
      <c r="T172" s="8">
        <v>296239</v>
      </c>
      <c r="U172" s="8">
        <v>274687</v>
      </c>
      <c r="V172" s="8">
        <v>283051</v>
      </c>
      <c r="W172" s="8">
        <v>281719</v>
      </c>
      <c r="X172" s="8">
        <v>281896</v>
      </c>
      <c r="Y172" s="8">
        <v>291854</v>
      </c>
      <c r="Z172" s="8">
        <v>292813</v>
      </c>
      <c r="AA172" s="8">
        <v>244011</v>
      </c>
      <c r="AB172" s="8">
        <v>292123</v>
      </c>
      <c r="AC172" s="8">
        <v>321468</v>
      </c>
      <c r="AD172" s="8">
        <v>281035</v>
      </c>
      <c r="AE172" s="8">
        <v>284993</v>
      </c>
      <c r="AF172" s="8">
        <v>297283</v>
      </c>
      <c r="AG172" s="8">
        <v>266804</v>
      </c>
      <c r="AH172" s="8">
        <v>282929</v>
      </c>
      <c r="AI172" s="8">
        <v>272006</v>
      </c>
      <c r="AJ172" s="8">
        <v>282000</v>
      </c>
      <c r="AK172" s="8">
        <v>277210</v>
      </c>
      <c r="AL172" s="8">
        <v>255699</v>
      </c>
      <c r="AM172" s="8">
        <v>256126</v>
      </c>
      <c r="AN172" s="26">
        <v>272716</v>
      </c>
      <c r="AO172" s="26">
        <v>317817</v>
      </c>
      <c r="AP172" s="8">
        <v>299067</v>
      </c>
      <c r="AQ172" s="8">
        <v>286307</v>
      </c>
      <c r="AR172" s="8">
        <v>237229</v>
      </c>
      <c r="AS172" s="8">
        <f>AVERAGE(AG172:AO172)</f>
        <v>275923</v>
      </c>
    </row>
    <row r="173" spans="1:47" ht="20.399999999999999" x14ac:dyDescent="0.3">
      <c r="A173" s="34" t="s">
        <v>1355</v>
      </c>
      <c r="B173" s="35" t="s">
        <v>528</v>
      </c>
      <c r="C173" s="8">
        <v>2861144</v>
      </c>
      <c r="D173" s="8">
        <v>2823588</v>
      </c>
      <c r="E173" s="8">
        <v>3076733</v>
      </c>
      <c r="F173" s="8">
        <v>1651281</v>
      </c>
      <c r="G173" s="8">
        <v>2454294</v>
      </c>
      <c r="H173" s="8">
        <v>3234610</v>
      </c>
      <c r="I173" s="8">
        <v>787490</v>
      </c>
      <c r="J173" s="8">
        <f t="shared" ref="J173:J174" si="1">8.5*AS173</f>
        <v>2257119.2777777775</v>
      </c>
      <c r="K173" s="8">
        <f t="shared" ref="K173:K174" si="2">J173+I173</f>
        <v>3044609.2777777775</v>
      </c>
      <c r="N173" s="34" t="s">
        <v>1355</v>
      </c>
      <c r="O173" s="27"/>
      <c r="P173" s="27"/>
      <c r="Q173" s="35"/>
      <c r="R173" s="8"/>
      <c r="S173" s="8"/>
      <c r="T173" s="26">
        <v>248078</v>
      </c>
      <c r="U173" s="26">
        <v>258764</v>
      </c>
      <c r="V173" s="26">
        <v>272079</v>
      </c>
      <c r="W173" s="26">
        <v>267690</v>
      </c>
      <c r="X173" s="26">
        <v>267911</v>
      </c>
      <c r="Y173" s="26">
        <v>270440</v>
      </c>
      <c r="Z173" s="8">
        <v>256669</v>
      </c>
      <c r="AA173" s="8">
        <v>189989</v>
      </c>
      <c r="AB173" s="8">
        <v>260234</v>
      </c>
      <c r="AC173" s="8">
        <v>270851</v>
      </c>
      <c r="AD173" s="8">
        <v>283794</v>
      </c>
      <c r="AE173" s="8">
        <v>273803</v>
      </c>
      <c r="AF173" s="8">
        <v>288432</v>
      </c>
      <c r="AG173" s="8">
        <v>262203</v>
      </c>
      <c r="AH173" s="8">
        <v>270093</v>
      </c>
      <c r="AI173" s="26">
        <v>272956</v>
      </c>
      <c r="AJ173" s="26">
        <v>269000</v>
      </c>
      <c r="AK173" s="26">
        <v>277168</v>
      </c>
      <c r="AL173" s="26">
        <v>258155</v>
      </c>
      <c r="AM173" s="26">
        <v>238590</v>
      </c>
      <c r="AN173" s="8">
        <v>262881</v>
      </c>
      <c r="AO173" s="8">
        <v>278845</v>
      </c>
      <c r="AP173" s="8">
        <v>276971</v>
      </c>
      <c r="AQ173" s="8">
        <v>251875</v>
      </c>
      <c r="AR173" s="8">
        <v>258644</v>
      </c>
      <c r="AS173" s="8">
        <f>AVERAGE(AG173:AO173)</f>
        <v>265543.44444444444</v>
      </c>
    </row>
    <row r="174" spans="1:47" ht="20.399999999999999" x14ac:dyDescent="0.3">
      <c r="A174" s="34" t="s">
        <v>1356</v>
      </c>
      <c r="B174" s="35" t="s">
        <v>528</v>
      </c>
      <c r="C174" s="8">
        <v>160601</v>
      </c>
      <c r="D174" s="8">
        <v>147309</v>
      </c>
      <c r="E174" s="8">
        <v>171131</v>
      </c>
      <c r="F174" s="8">
        <v>113767</v>
      </c>
      <c r="G174" s="8">
        <v>214103</v>
      </c>
      <c r="H174" s="8">
        <v>217286</v>
      </c>
      <c r="I174" s="8">
        <v>5593</v>
      </c>
      <c r="J174" s="8">
        <f t="shared" si="1"/>
        <v>190258.33333333331</v>
      </c>
      <c r="K174" s="8">
        <f t="shared" si="2"/>
        <v>195851.33333333331</v>
      </c>
      <c r="N174" s="34" t="s">
        <v>1356</v>
      </c>
      <c r="O174" s="27"/>
      <c r="P174" s="27"/>
      <c r="Q174" s="35"/>
      <c r="R174" s="253"/>
      <c r="S174" s="26"/>
      <c r="T174" s="26">
        <v>1073</v>
      </c>
      <c r="U174" s="26">
        <v>12116</v>
      </c>
      <c r="V174" s="26">
        <v>33979</v>
      </c>
      <c r="W174" s="26">
        <v>34249</v>
      </c>
      <c r="X174" s="26">
        <v>33891</v>
      </c>
      <c r="Y174" s="26">
        <v>35134</v>
      </c>
      <c r="Z174" s="26">
        <v>14546</v>
      </c>
      <c r="AA174" s="26">
        <v>0</v>
      </c>
      <c r="AB174" s="26">
        <v>0</v>
      </c>
      <c r="AC174" s="26">
        <v>5752</v>
      </c>
      <c r="AD174" s="26">
        <v>0</v>
      </c>
      <c r="AE174" s="26">
        <v>0</v>
      </c>
      <c r="AF174" s="26">
        <v>14872</v>
      </c>
      <c r="AG174" s="26">
        <v>32707</v>
      </c>
      <c r="AH174" s="26">
        <v>32265</v>
      </c>
      <c r="AI174" s="8">
        <v>33923</v>
      </c>
      <c r="AJ174" s="8">
        <v>32810</v>
      </c>
      <c r="AK174" s="8">
        <v>34032</v>
      </c>
      <c r="AL174" s="8">
        <v>32530</v>
      </c>
      <c r="AM174" s="8">
        <v>3183</v>
      </c>
      <c r="AN174" s="26">
        <v>0</v>
      </c>
      <c r="AO174" s="26">
        <v>0</v>
      </c>
      <c r="AP174" s="26">
        <v>372</v>
      </c>
      <c r="AQ174" s="26">
        <v>0</v>
      </c>
      <c r="AR174" s="26">
        <v>5221</v>
      </c>
      <c r="AS174" s="8">
        <f>AVERAGE(AG174:AO174)</f>
        <v>22383.333333333332</v>
      </c>
      <c r="AT174" s="25"/>
      <c r="AU174" s="25"/>
    </row>
    <row r="175" spans="1:47" ht="22.2" x14ac:dyDescent="0.3">
      <c r="A175" s="90" t="s">
        <v>530</v>
      </c>
      <c r="B175" s="78" t="s">
        <v>528</v>
      </c>
      <c r="C175" s="79">
        <f t="shared" ref="C175:K175" si="3">SUM(C172:C174)</f>
        <v>3540769</v>
      </c>
      <c r="D175" s="79">
        <f t="shared" si="3"/>
        <v>5798233</v>
      </c>
      <c r="E175" s="79">
        <f t="shared" si="3"/>
        <v>6675435</v>
      </c>
      <c r="F175" s="79">
        <f t="shared" si="3"/>
        <v>3450098</v>
      </c>
      <c r="G175" s="79">
        <f t="shared" si="3"/>
        <v>5201610</v>
      </c>
      <c r="H175" s="79">
        <f t="shared" si="3"/>
        <v>6831768</v>
      </c>
      <c r="I175" s="79">
        <f t="shared" si="3"/>
        <v>1615686</v>
      </c>
      <c r="J175" s="79">
        <f t="shared" si="3"/>
        <v>4792723.111111111</v>
      </c>
      <c r="K175" s="79">
        <f t="shared" si="3"/>
        <v>6408409.111111111</v>
      </c>
      <c r="N175" s="34" t="s">
        <v>530</v>
      </c>
      <c r="O175" s="27"/>
      <c r="P175" s="27"/>
      <c r="Q175" s="35"/>
      <c r="R175" s="26"/>
      <c r="S175" s="26"/>
      <c r="T175" s="96">
        <f>SUM(T172:T174)</f>
        <v>545390</v>
      </c>
      <c r="U175" s="96">
        <f t="shared" ref="U175:AR175" si="4">SUM(U172:U174)</f>
        <v>545567</v>
      </c>
      <c r="V175" s="96">
        <f t="shared" si="4"/>
        <v>589109</v>
      </c>
      <c r="W175" s="96">
        <f t="shared" si="4"/>
        <v>583658</v>
      </c>
      <c r="X175" s="96">
        <f t="shared" si="4"/>
        <v>583698</v>
      </c>
      <c r="Y175" s="96">
        <f t="shared" si="4"/>
        <v>597428</v>
      </c>
      <c r="Z175" s="96">
        <f t="shared" si="4"/>
        <v>564028</v>
      </c>
      <c r="AA175" s="96">
        <f t="shared" si="4"/>
        <v>434000</v>
      </c>
      <c r="AB175" s="96">
        <f t="shared" si="4"/>
        <v>552357</v>
      </c>
      <c r="AC175" s="96">
        <f t="shared" si="4"/>
        <v>598071</v>
      </c>
      <c r="AD175" s="96">
        <f t="shared" si="4"/>
        <v>564829</v>
      </c>
      <c r="AE175" s="96">
        <f t="shared" si="4"/>
        <v>558796</v>
      </c>
      <c r="AF175" s="96">
        <f t="shared" si="4"/>
        <v>600587</v>
      </c>
      <c r="AG175" s="96">
        <f t="shared" si="4"/>
        <v>561714</v>
      </c>
      <c r="AH175" s="96">
        <f t="shared" si="4"/>
        <v>585287</v>
      </c>
      <c r="AI175" s="96">
        <f t="shared" si="4"/>
        <v>578885</v>
      </c>
      <c r="AJ175" s="96">
        <f t="shared" si="4"/>
        <v>583810</v>
      </c>
      <c r="AK175" s="96">
        <f t="shared" si="4"/>
        <v>588410</v>
      </c>
      <c r="AL175" s="96">
        <f t="shared" si="4"/>
        <v>546384</v>
      </c>
      <c r="AM175" s="96">
        <f t="shared" si="4"/>
        <v>497899</v>
      </c>
      <c r="AN175" s="96">
        <f t="shared" si="4"/>
        <v>535597</v>
      </c>
      <c r="AO175" s="96">
        <f t="shared" si="4"/>
        <v>596662</v>
      </c>
      <c r="AP175" s="96">
        <f t="shared" si="4"/>
        <v>576410</v>
      </c>
      <c r="AQ175" s="96">
        <f t="shared" si="4"/>
        <v>538182</v>
      </c>
      <c r="AR175" s="96">
        <f t="shared" si="4"/>
        <v>501094</v>
      </c>
      <c r="AS175" s="26"/>
      <c r="AT175" s="25"/>
      <c r="AU175" s="25"/>
    </row>
    <row r="176" spans="1:47" ht="22.2" x14ac:dyDescent="0.3">
      <c r="A176" s="90"/>
      <c r="B176" s="96"/>
      <c r="C176" s="79"/>
      <c r="D176" s="79"/>
      <c r="E176" s="79"/>
      <c r="F176" s="79"/>
      <c r="G176" s="79"/>
      <c r="H176" s="79"/>
      <c r="I176" s="79"/>
      <c r="J176" s="79"/>
      <c r="K176" s="79"/>
      <c r="N176" s="27"/>
      <c r="O176" s="27"/>
      <c r="P176" s="27"/>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5"/>
      <c r="AU176" s="25"/>
    </row>
    <row r="177" spans="1:50" ht="22.2" x14ac:dyDescent="0.3">
      <c r="A177" s="90"/>
      <c r="B177" s="96"/>
      <c r="C177" s="79"/>
      <c r="D177" s="79"/>
      <c r="E177" s="79"/>
      <c r="F177" s="79"/>
      <c r="G177" s="79"/>
      <c r="H177" s="79"/>
      <c r="I177" s="79"/>
      <c r="J177" s="79"/>
      <c r="K177" s="79"/>
      <c r="N177" s="27"/>
      <c r="O177" s="27"/>
      <c r="P177" s="27"/>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5"/>
      <c r="AU177" s="25"/>
    </row>
    <row r="178" spans="1:50" ht="20.399999999999999" x14ac:dyDescent="0.3">
      <c r="A178" s="27"/>
      <c r="B178" s="26"/>
      <c r="C178" s="8"/>
      <c r="D178" s="8"/>
      <c r="E178" s="8"/>
      <c r="F178" s="8"/>
      <c r="G178" s="8"/>
      <c r="H178" s="8"/>
      <c r="I178" s="8"/>
      <c r="J178" s="8"/>
      <c r="K178" s="8"/>
    </row>
    <row r="179" spans="1:50" ht="19.2" thickBot="1" x14ac:dyDescent="0.35">
      <c r="A179" s="2" t="s">
        <v>536</v>
      </c>
      <c r="B179" s="2" t="s">
        <v>1</v>
      </c>
      <c r="C179" s="2" t="s">
        <v>8</v>
      </c>
      <c r="D179" s="2" t="s">
        <v>9</v>
      </c>
      <c r="E179" s="2" t="s">
        <v>2</v>
      </c>
      <c r="F179" s="2" t="s">
        <v>542</v>
      </c>
      <c r="G179" s="2" t="s">
        <v>24</v>
      </c>
      <c r="H179" s="82">
        <v>1400</v>
      </c>
      <c r="I179" s="2" t="str">
        <f>I171</f>
        <v>3 ماهه 1401</v>
      </c>
      <c r="J179" s="2" t="str">
        <f>J171</f>
        <v>9 ماهه پایانی 1401</v>
      </c>
      <c r="K179" s="2" t="s">
        <v>4</v>
      </c>
    </row>
    <row r="180" spans="1:50" ht="21" thickTop="1" x14ac:dyDescent="0.3">
      <c r="A180" s="27" t="s">
        <v>1357</v>
      </c>
      <c r="B180" s="35" t="s">
        <v>528</v>
      </c>
      <c r="C180" s="80">
        <f t="shared" ref="C180:K183" si="5">C172/C$175</f>
        <v>0.14658510622974841</v>
      </c>
      <c r="D180" s="80">
        <f t="shared" si="5"/>
        <v>0.48762028017846126</v>
      </c>
      <c r="E180" s="80">
        <f t="shared" si="5"/>
        <v>0.51346032131239383</v>
      </c>
      <c r="F180" s="80">
        <f t="shared" si="5"/>
        <v>0.48840641628150855</v>
      </c>
      <c r="G180" s="80">
        <f t="shared" si="5"/>
        <v>0.48700556173953835</v>
      </c>
      <c r="H180" s="80">
        <f t="shared" si="5"/>
        <v>0.49472874371612152</v>
      </c>
      <c r="I180" s="80">
        <f t="shared" si="5"/>
        <v>0.50913543844534148</v>
      </c>
      <c r="J180" s="80">
        <f t="shared" si="5"/>
        <v>0.48935551786054915</v>
      </c>
      <c r="K180" s="80">
        <f t="shared" si="5"/>
        <v>0.49434242494089625</v>
      </c>
    </row>
    <row r="181" spans="1:50" ht="20.399999999999999" x14ac:dyDescent="0.3">
      <c r="A181" s="34" t="s">
        <v>1355</v>
      </c>
      <c r="B181" s="35" t="s">
        <v>528</v>
      </c>
      <c r="C181" s="80">
        <f t="shared" si="5"/>
        <v>0.80805723276497277</v>
      </c>
      <c r="D181" s="80">
        <f t="shared" si="5"/>
        <v>0.48697387635164024</v>
      </c>
      <c r="E181" s="80">
        <f t="shared" si="5"/>
        <v>0.46090374634761627</v>
      </c>
      <c r="F181" s="80">
        <f t="shared" si="5"/>
        <v>0.47861857837081728</v>
      </c>
      <c r="G181" s="80">
        <f t="shared" si="5"/>
        <v>0.47183352846522519</v>
      </c>
      <c r="H181" s="80">
        <f t="shared" si="5"/>
        <v>0.47346601933789323</v>
      </c>
      <c r="I181" s="80">
        <f t="shared" si="5"/>
        <v>0.48740287407330385</v>
      </c>
      <c r="J181" s="80">
        <f t="shared" si="5"/>
        <v>0.47094714746717403</v>
      </c>
      <c r="K181" s="80">
        <f t="shared" si="5"/>
        <v>0.47509595985358261</v>
      </c>
    </row>
    <row r="182" spans="1:50" ht="20.399999999999999" x14ac:dyDescent="0.3">
      <c r="A182" s="34" t="s">
        <v>1356</v>
      </c>
      <c r="B182" s="35" t="s">
        <v>528</v>
      </c>
      <c r="C182" s="80">
        <f t="shared" si="5"/>
        <v>4.5357661005278799E-2</v>
      </c>
      <c r="D182" s="80">
        <f t="shared" si="5"/>
        <v>2.5405843469898503E-2</v>
      </c>
      <c r="E182" s="80">
        <f t="shared" si="5"/>
        <v>2.5635932339989828E-2</v>
      </c>
      <c r="F182" s="80">
        <f t="shared" si="5"/>
        <v>3.2975005347674183E-2</v>
      </c>
      <c r="G182" s="80">
        <f t="shared" si="5"/>
        <v>4.1160909795236476E-2</v>
      </c>
      <c r="H182" s="80">
        <f t="shared" si="5"/>
        <v>3.1805236945985284E-2</v>
      </c>
      <c r="I182" s="80">
        <f t="shared" si="5"/>
        <v>3.461687481354669E-3</v>
      </c>
      <c r="J182" s="80">
        <f t="shared" si="5"/>
        <v>3.9697334672276777E-2</v>
      </c>
      <c r="K182" s="80">
        <f t="shared" si="5"/>
        <v>3.0561615205521104E-2</v>
      </c>
    </row>
    <row r="183" spans="1:50" ht="22.2" x14ac:dyDescent="0.3">
      <c r="A183" s="90" t="s">
        <v>530</v>
      </c>
      <c r="B183" s="78" t="s">
        <v>528</v>
      </c>
      <c r="C183" s="255">
        <f t="shared" si="5"/>
        <v>1</v>
      </c>
      <c r="D183" s="255">
        <f t="shared" si="5"/>
        <v>1</v>
      </c>
      <c r="E183" s="255">
        <f t="shared" si="5"/>
        <v>1</v>
      </c>
      <c r="F183" s="255">
        <f t="shared" si="5"/>
        <v>1</v>
      </c>
      <c r="G183" s="255">
        <f t="shared" si="5"/>
        <v>1</v>
      </c>
      <c r="H183" s="255">
        <f t="shared" si="5"/>
        <v>1</v>
      </c>
      <c r="I183" s="255">
        <f t="shared" si="5"/>
        <v>1</v>
      </c>
      <c r="J183" s="255">
        <f t="shared" si="5"/>
        <v>1</v>
      </c>
      <c r="K183" s="255">
        <f t="shared" si="5"/>
        <v>1</v>
      </c>
    </row>
    <row r="184" spans="1:50" ht="20.399999999999999" x14ac:dyDescent="0.3">
      <c r="A184" s="34"/>
      <c r="B184" s="96"/>
      <c r="C184" s="81"/>
      <c r="D184" s="81"/>
      <c r="E184" s="81"/>
      <c r="F184" s="81"/>
      <c r="G184" s="81"/>
      <c r="H184" s="81"/>
      <c r="I184" s="81"/>
      <c r="J184" s="81"/>
      <c r="K184" s="81"/>
    </row>
    <row r="185" spans="1:50" ht="20.399999999999999" x14ac:dyDescent="0.3">
      <c r="A185" s="34"/>
      <c r="B185" s="80"/>
      <c r="C185" s="80"/>
      <c r="D185" s="80"/>
      <c r="E185" s="80"/>
      <c r="F185" s="80"/>
      <c r="G185" s="80"/>
      <c r="H185" s="80"/>
      <c r="I185" s="80"/>
      <c r="J185" s="80"/>
      <c r="K185" s="80"/>
    </row>
    <row r="186" spans="1:50" ht="20.25" customHeight="1" x14ac:dyDescent="0.3">
      <c r="A186" s="30"/>
      <c r="B186" s="26"/>
      <c r="C186" s="36"/>
      <c r="D186" s="36"/>
      <c r="E186" s="36"/>
      <c r="F186" s="36"/>
      <c r="G186" s="36"/>
      <c r="H186" s="36"/>
      <c r="I186" s="36"/>
      <c r="J186" s="36"/>
      <c r="K186" s="36"/>
    </row>
    <row r="187" spans="1:50" ht="20.25" customHeight="1" thickBot="1" x14ac:dyDescent="0.35">
      <c r="A187" s="2" t="s">
        <v>529</v>
      </c>
      <c r="B187" s="2">
        <f>B171</f>
        <v>0</v>
      </c>
      <c r="C187" s="2" t="str">
        <f>C171</f>
        <v>سال 1397</v>
      </c>
      <c r="D187" s="2" t="str">
        <f>D171</f>
        <v>سال 1398</v>
      </c>
      <c r="E187" s="2" t="str">
        <f>E171</f>
        <v>سال 1399</v>
      </c>
      <c r="F187" s="2" t="s">
        <v>542</v>
      </c>
      <c r="G187" s="2" t="s">
        <v>24</v>
      </c>
      <c r="H187" s="82">
        <v>1400</v>
      </c>
      <c r="I187" s="2" t="str">
        <f>I179</f>
        <v>3 ماهه 1401</v>
      </c>
      <c r="J187" s="2" t="str">
        <f>J179</f>
        <v>9 ماهه پایانی 1401</v>
      </c>
      <c r="K187" s="2" t="s">
        <v>4</v>
      </c>
      <c r="N187" s="2" t="s">
        <v>529</v>
      </c>
      <c r="O187" s="2"/>
      <c r="P187" s="2"/>
      <c r="Q187" s="2"/>
      <c r="R187" s="82" t="e">
        <f>#REF!</f>
        <v>#REF!</v>
      </c>
      <c r="S187" s="82"/>
      <c r="T187" s="82">
        <v>13990131</v>
      </c>
      <c r="U187" s="82">
        <v>13990231</v>
      </c>
      <c r="V187" s="82">
        <v>13990331</v>
      </c>
      <c r="W187" s="82">
        <v>13990431</v>
      </c>
      <c r="X187" s="82">
        <v>13990531</v>
      </c>
      <c r="Y187" s="82">
        <v>13990631</v>
      </c>
      <c r="Z187" s="82">
        <v>13990730</v>
      </c>
      <c r="AA187" s="82">
        <v>13990830</v>
      </c>
      <c r="AB187" s="82">
        <v>13990930</v>
      </c>
      <c r="AC187" s="82">
        <v>13991030</v>
      </c>
      <c r="AD187" s="82">
        <v>13991130</v>
      </c>
      <c r="AE187" s="82">
        <v>13991230</v>
      </c>
      <c r="AF187" s="82">
        <v>14000131</v>
      </c>
      <c r="AG187" s="82">
        <v>14000231</v>
      </c>
      <c r="AH187" s="82">
        <v>14000331</v>
      </c>
      <c r="AI187" s="82">
        <v>14000431</v>
      </c>
      <c r="AJ187" s="82">
        <v>14000531</v>
      </c>
      <c r="AK187" s="82">
        <v>14000631</v>
      </c>
      <c r="AL187" s="82">
        <v>14000730</v>
      </c>
      <c r="AM187" s="82">
        <v>14000830</v>
      </c>
      <c r="AN187" s="82">
        <v>14000930</v>
      </c>
      <c r="AO187" s="82">
        <v>14001030</v>
      </c>
      <c r="AP187" s="82">
        <v>14001130</v>
      </c>
      <c r="AQ187" s="82">
        <f>AQ171</f>
        <v>14001230</v>
      </c>
      <c r="AR187" s="82">
        <f>AR171</f>
        <v>14010131</v>
      </c>
      <c r="AS187" s="82" t="s">
        <v>1360</v>
      </c>
    </row>
    <row r="188" spans="1:50" ht="22.2" customHeight="1" thickTop="1" x14ac:dyDescent="0.3">
      <c r="A188" s="34" t="s">
        <v>1357</v>
      </c>
      <c r="B188" s="35" t="s">
        <v>528</v>
      </c>
      <c r="C188" s="8">
        <f t="shared" ref="C188:H190" si="6">C203*1000000/C172</f>
        <v>559419.21760843426</v>
      </c>
      <c r="D188" s="8">
        <f t="shared" si="6"/>
        <v>607438.23868121789</v>
      </c>
      <c r="E188" s="8">
        <f t="shared" si="6"/>
        <v>468812.17048457928</v>
      </c>
      <c r="F188" s="8">
        <f t="shared" si="6"/>
        <v>161602.32634046467</v>
      </c>
      <c r="G188" s="8">
        <f t="shared" si="6"/>
        <v>377669.38666428759</v>
      </c>
      <c r="H188" s="8">
        <f t="shared" si="6"/>
        <v>146190.74331809016</v>
      </c>
      <c r="I188" s="8">
        <v>77571</v>
      </c>
      <c r="J188" s="8">
        <f>J189*H195</f>
        <v>334048.13592908974</v>
      </c>
      <c r="K188" s="8">
        <f>K203*1000000/K172</f>
        <v>267450.19046164386</v>
      </c>
      <c r="N188" s="34" t="s">
        <v>1357</v>
      </c>
      <c r="O188" s="27"/>
      <c r="P188" s="27"/>
      <c r="Q188" s="35"/>
      <c r="R188" s="8"/>
      <c r="S188" s="8"/>
      <c r="T188" s="8">
        <v>75521</v>
      </c>
      <c r="U188" s="8">
        <v>186676</v>
      </c>
      <c r="V188" s="8">
        <v>402449</v>
      </c>
      <c r="W188" s="8">
        <v>346091</v>
      </c>
      <c r="X188" s="8">
        <v>308016</v>
      </c>
      <c r="Y188" s="8">
        <v>467989</v>
      </c>
      <c r="Z188" s="8">
        <v>186846</v>
      </c>
      <c r="AA188" s="8">
        <v>107048</v>
      </c>
      <c r="AB188" s="8">
        <v>74763</v>
      </c>
      <c r="AC188" s="8">
        <v>88936</v>
      </c>
      <c r="AD188" s="8">
        <v>78239</v>
      </c>
      <c r="AE188" s="8">
        <v>84844</v>
      </c>
      <c r="AF188" s="8">
        <v>52428</v>
      </c>
      <c r="AG188" s="8">
        <v>79384</v>
      </c>
      <c r="AH188" s="8">
        <v>138992</v>
      </c>
      <c r="AI188" s="8">
        <v>322713</v>
      </c>
      <c r="AJ188" s="8">
        <v>351106</v>
      </c>
      <c r="AK188" s="8">
        <v>208311</v>
      </c>
      <c r="AL188" s="8">
        <v>522208</v>
      </c>
      <c r="AM188" s="8">
        <v>66663</v>
      </c>
      <c r="AN188" s="8">
        <v>106796</v>
      </c>
      <c r="AO188" s="8">
        <v>85823</v>
      </c>
      <c r="AP188" s="38">
        <v>79016</v>
      </c>
      <c r="AQ188" s="38">
        <v>86128</v>
      </c>
      <c r="AR188" s="38">
        <v>65422</v>
      </c>
      <c r="AS188" s="38">
        <f>AVERAGE(AG188:AO188)</f>
        <v>209110.66666666666</v>
      </c>
    </row>
    <row r="189" spans="1:50" ht="20.399999999999999" x14ac:dyDescent="0.3">
      <c r="A189" s="34" t="s">
        <v>1355</v>
      </c>
      <c r="B189" s="35" t="s">
        <v>528</v>
      </c>
      <c r="C189" s="8">
        <f t="shared" si="6"/>
        <v>845963.71241713106</v>
      </c>
      <c r="D189" s="8">
        <f t="shared" si="6"/>
        <v>218138.05696865125</v>
      </c>
      <c r="E189" s="8">
        <f t="shared" si="6"/>
        <v>468811.88585424866</v>
      </c>
      <c r="F189" s="8">
        <f t="shared" si="6"/>
        <v>642773.0955543</v>
      </c>
      <c r="G189" s="8">
        <f t="shared" si="6"/>
        <v>377669.09750828549</v>
      </c>
      <c r="H189" s="8">
        <f t="shared" si="6"/>
        <v>567851.45658982068</v>
      </c>
      <c r="I189" s="8">
        <v>577270</v>
      </c>
      <c r="J189" s="8">
        <f>AS189*(1+مفروضات!C7)</f>
        <v>1297549.4634821736</v>
      </c>
      <c r="K189" s="8">
        <f>K204*1000000/K173</f>
        <v>1111248.7519795212</v>
      </c>
      <c r="N189" s="34" t="s">
        <v>1355</v>
      </c>
      <c r="O189" s="27"/>
      <c r="P189" s="27"/>
      <c r="Q189" s="35"/>
      <c r="R189" s="8"/>
      <c r="S189" s="8"/>
      <c r="T189" s="8">
        <v>303843</v>
      </c>
      <c r="U189" s="8">
        <v>547969</v>
      </c>
      <c r="V189" s="8">
        <v>917633</v>
      </c>
      <c r="W189" s="8">
        <v>853531</v>
      </c>
      <c r="X189" s="8">
        <v>728982</v>
      </c>
      <c r="Y189" s="8">
        <v>262950</v>
      </c>
      <c r="Z189" s="8">
        <v>413498</v>
      </c>
      <c r="AA189" s="8">
        <v>362537</v>
      </c>
      <c r="AB189" s="8">
        <v>441887</v>
      </c>
      <c r="AC189" s="8">
        <v>331972</v>
      </c>
      <c r="AD189" s="8">
        <v>281736</v>
      </c>
      <c r="AE189" s="8">
        <v>350968</v>
      </c>
      <c r="AF189" s="8">
        <v>442676</v>
      </c>
      <c r="AG189" s="8">
        <v>544818</v>
      </c>
      <c r="AH189" s="8">
        <v>665556</v>
      </c>
      <c r="AI189" s="8">
        <v>681344</v>
      </c>
      <c r="AJ189" s="8">
        <v>643197</v>
      </c>
      <c r="AK189" s="8">
        <v>674291</v>
      </c>
      <c r="AL189" s="8">
        <v>186183</v>
      </c>
      <c r="AM189" s="8">
        <v>780054</v>
      </c>
      <c r="AN189" s="8">
        <v>592367</v>
      </c>
      <c r="AO189" s="38">
        <v>587362</v>
      </c>
      <c r="AP189" s="38">
        <v>530622</v>
      </c>
      <c r="AQ189" s="38">
        <v>579585</v>
      </c>
      <c r="AR189" s="38">
        <v>624967</v>
      </c>
      <c r="AS189" s="38">
        <f>AVERAGE(AG189:AO189)</f>
        <v>595019.11111111112</v>
      </c>
    </row>
    <row r="190" spans="1:50" ht="20.399999999999999" x14ac:dyDescent="0.3">
      <c r="A190" s="34" t="s">
        <v>1356</v>
      </c>
      <c r="B190" s="202" t="s">
        <v>528</v>
      </c>
      <c r="C190" s="8">
        <f t="shared" si="6"/>
        <v>782865.61104849912</v>
      </c>
      <c r="D190" s="8">
        <f t="shared" si="6"/>
        <v>1691641.3796848801</v>
      </c>
      <c r="E190" s="8">
        <f t="shared" si="6"/>
        <v>1608925.3262120832</v>
      </c>
      <c r="F190" s="8">
        <f t="shared" si="6"/>
        <v>1703745.3743176844</v>
      </c>
      <c r="G190" s="8">
        <f t="shared" si="6"/>
        <v>1509068.0653704058</v>
      </c>
      <c r="H190" s="8">
        <f t="shared" si="6"/>
        <v>1666812.4039284629</v>
      </c>
      <c r="I190" s="8">
        <v>262650</v>
      </c>
      <c r="J190" s="8">
        <f>J189*H196</f>
        <v>3808692.4235981242</v>
      </c>
      <c r="K190" s="8">
        <f>K205*1000000/K174</f>
        <v>3707426.7598028765</v>
      </c>
      <c r="N190" s="34" t="s">
        <v>1356</v>
      </c>
      <c r="O190" s="27"/>
      <c r="P190" s="27"/>
      <c r="Q190" s="35"/>
      <c r="R190" s="8"/>
      <c r="S190" s="8"/>
      <c r="T190" s="8">
        <v>0</v>
      </c>
      <c r="U190" s="8">
        <v>330142</v>
      </c>
      <c r="V190" s="8">
        <v>1400012</v>
      </c>
      <c r="W190" s="8">
        <v>1427808</v>
      </c>
      <c r="X190" s="8">
        <v>1436989</v>
      </c>
      <c r="Y190" s="8">
        <v>1850003</v>
      </c>
      <c r="Z190" s="8">
        <v>592397</v>
      </c>
      <c r="AA190" s="8">
        <v>0</v>
      </c>
      <c r="AB190" s="8">
        <v>0</v>
      </c>
      <c r="AC190" s="8">
        <v>264951</v>
      </c>
      <c r="AD190" s="8">
        <v>0</v>
      </c>
      <c r="AE190" s="8">
        <v>0</v>
      </c>
      <c r="AF190" s="8">
        <v>249395</v>
      </c>
      <c r="AG190" s="26">
        <v>1550005</v>
      </c>
      <c r="AH190" s="8">
        <v>1900325</v>
      </c>
      <c r="AI190" s="8">
        <v>1900009</v>
      </c>
      <c r="AJ190" s="8">
        <v>1900000</v>
      </c>
      <c r="AK190" s="8">
        <v>1900006</v>
      </c>
      <c r="AL190" s="8">
        <v>1157024</v>
      </c>
      <c r="AM190" s="8">
        <v>870562</v>
      </c>
      <c r="AN190" s="8">
        <v>0</v>
      </c>
      <c r="AO190" s="38">
        <v>0</v>
      </c>
      <c r="AP190" s="38">
        <v>360215</v>
      </c>
      <c r="AQ190" s="38">
        <v>0</v>
      </c>
      <c r="AR190" s="38">
        <v>255698</v>
      </c>
      <c r="AS190" s="38">
        <f>AVERAGE(AG190:AO190)</f>
        <v>1241992.3333333333</v>
      </c>
    </row>
    <row r="191" spans="1:50" ht="20.399999999999999" x14ac:dyDescent="0.3">
      <c r="A191" s="34"/>
      <c r="B191" s="202"/>
      <c r="C191" s="8"/>
      <c r="D191" s="8"/>
      <c r="E191" s="8"/>
      <c r="F191" s="8"/>
      <c r="G191" s="8"/>
      <c r="K191" s="8"/>
      <c r="T191" s="8"/>
      <c r="U191" s="8"/>
      <c r="V191" s="8"/>
      <c r="AB191" s="8"/>
      <c r="AC191" s="8"/>
      <c r="AD191" s="8"/>
      <c r="AE191" s="8"/>
      <c r="AF191" s="8"/>
      <c r="AG191" s="8"/>
      <c r="AH191" s="8"/>
      <c r="AI191" s="8"/>
      <c r="AJ191" s="8"/>
      <c r="AK191" s="8"/>
      <c r="AL191" s="8"/>
      <c r="AM191" s="8"/>
      <c r="AN191" s="8"/>
      <c r="AO191" s="8"/>
      <c r="AT191" s="8"/>
      <c r="AU191" s="8"/>
      <c r="AV191" s="8"/>
      <c r="AW191" s="8"/>
      <c r="AX191" s="8"/>
    </row>
    <row r="192" spans="1:50" ht="20.399999999999999" x14ac:dyDescent="0.3">
      <c r="A192" s="34"/>
      <c r="B192" s="26"/>
      <c r="C192" s="8"/>
      <c r="D192" s="8"/>
      <c r="E192" s="8"/>
      <c r="F192" s="8"/>
      <c r="G192" s="8"/>
      <c r="K192" s="8"/>
      <c r="T192" s="8"/>
      <c r="U192" s="8"/>
      <c r="V192" s="8"/>
      <c r="AB192" s="8"/>
      <c r="AC192" s="8"/>
      <c r="AD192" s="8"/>
      <c r="AE192" s="8"/>
      <c r="AF192" s="8"/>
      <c r="AG192" s="8"/>
      <c r="AH192" s="8"/>
      <c r="AI192" s="8"/>
      <c r="AJ192" s="8"/>
      <c r="AK192" s="8"/>
      <c r="AL192" s="8"/>
      <c r="AM192" s="8"/>
      <c r="AN192" s="8"/>
      <c r="AO192" s="8"/>
      <c r="AT192" s="8"/>
      <c r="AU192" s="8"/>
      <c r="AV192" s="8"/>
      <c r="AW192" s="8"/>
      <c r="AX192" s="8"/>
    </row>
    <row r="193" spans="1:50" ht="20.399999999999999" x14ac:dyDescent="0.3">
      <c r="A193" s="34"/>
      <c r="B193" s="26"/>
      <c r="C193" s="8"/>
      <c r="D193" s="8"/>
      <c r="E193" s="8"/>
      <c r="F193" s="8"/>
      <c r="G193" s="8"/>
      <c r="K193" s="8"/>
      <c r="T193" s="8"/>
      <c r="U193" s="8"/>
      <c r="V193" s="8"/>
      <c r="AB193" s="8"/>
      <c r="AC193" s="8"/>
      <c r="AD193" s="8"/>
      <c r="AE193" s="8"/>
      <c r="AF193" s="8"/>
      <c r="AG193" s="8"/>
      <c r="AH193" s="8"/>
      <c r="AI193" s="8"/>
      <c r="AJ193" s="8"/>
      <c r="AK193" s="8"/>
      <c r="AL193" s="8"/>
      <c r="AM193" s="8"/>
      <c r="AN193" s="8"/>
      <c r="AO193" s="8"/>
      <c r="AT193" s="8"/>
      <c r="AU193" s="8"/>
      <c r="AV193" s="8"/>
      <c r="AW193" s="8"/>
      <c r="AX193" s="8"/>
    </row>
    <row r="194" spans="1:50" ht="19.2" thickBot="1" x14ac:dyDescent="0.35">
      <c r="A194" s="2" t="s">
        <v>705</v>
      </c>
      <c r="B194" s="2" t="s">
        <v>1</v>
      </c>
      <c r="C194" s="2" t="s">
        <v>8</v>
      </c>
      <c r="D194" s="2" t="s">
        <v>9</v>
      </c>
      <c r="E194" s="2" t="s">
        <v>2</v>
      </c>
      <c r="F194" s="2" t="s">
        <v>542</v>
      </c>
      <c r="G194" s="2" t="s">
        <v>24</v>
      </c>
      <c r="H194" s="82">
        <v>1400</v>
      </c>
      <c r="I194" s="2" t="str">
        <f>I187</f>
        <v>3 ماهه 1401</v>
      </c>
      <c r="J194" s="2" t="str">
        <f>J187</f>
        <v>9 ماهه پایانی 1401</v>
      </c>
      <c r="K194" s="2" t="s">
        <v>4</v>
      </c>
      <c r="T194" s="8"/>
      <c r="U194" s="8"/>
      <c r="V194" s="8"/>
      <c r="AB194" s="8"/>
      <c r="AC194" s="8"/>
      <c r="AD194" s="8"/>
      <c r="AE194" s="8"/>
      <c r="AF194" s="8"/>
      <c r="AG194" s="8"/>
      <c r="AH194" s="8"/>
      <c r="AI194" s="8"/>
      <c r="AJ194" s="8"/>
      <c r="AK194" s="8"/>
      <c r="AL194" s="8"/>
      <c r="AM194" s="8"/>
      <c r="AN194" s="8"/>
      <c r="AO194" s="8"/>
      <c r="AT194" s="8"/>
      <c r="AU194" s="8"/>
      <c r="AV194" s="8"/>
      <c r="AW194" s="8"/>
      <c r="AX194" s="8"/>
    </row>
    <row r="195" spans="1:50" ht="21" thickTop="1" x14ac:dyDescent="0.3">
      <c r="A195" s="34" t="s">
        <v>1358</v>
      </c>
      <c r="B195" s="35" t="s">
        <v>528</v>
      </c>
      <c r="C195" s="80">
        <f t="shared" ref="C195:I195" si="7">C188/C189</f>
        <v>0.66128039465195598</v>
      </c>
      <c r="D195" s="80">
        <f t="shared" si="7"/>
        <v>2.7846504508312973</v>
      </c>
      <c r="E195" s="80">
        <f t="shared" si="7"/>
        <v>1.0000006071312166</v>
      </c>
      <c r="F195" s="80">
        <f t="shared" si="7"/>
        <v>0.25141426649338167</v>
      </c>
      <c r="G195" s="80">
        <f t="shared" si="7"/>
        <v>1.0000007656332064</v>
      </c>
      <c r="H195" s="80">
        <f t="shared" si="7"/>
        <v>0.25744539636479075</v>
      </c>
      <c r="I195" s="80">
        <f t="shared" si="7"/>
        <v>0.13437559547525421</v>
      </c>
      <c r="J195" s="80">
        <f>J188/J189</f>
        <v>0.25744539636479075</v>
      </c>
      <c r="K195" s="80">
        <f>K188/K189</f>
        <v>0.24067535732681083</v>
      </c>
      <c r="T195" s="8"/>
      <c r="U195" s="8"/>
      <c r="V195" s="8"/>
      <c r="AB195" s="8"/>
      <c r="AC195" s="8"/>
      <c r="AD195" s="8"/>
      <c r="AE195" s="8"/>
      <c r="AF195" s="8"/>
      <c r="AG195" s="8"/>
      <c r="AH195" s="8"/>
      <c r="AI195" s="8"/>
      <c r="AJ195" s="8"/>
      <c r="AK195" s="8"/>
      <c r="AL195" s="8"/>
      <c r="AM195" s="8"/>
      <c r="AN195" s="8"/>
      <c r="AO195" s="8"/>
      <c r="AT195" s="8"/>
      <c r="AU195" s="8"/>
      <c r="AV195" s="8"/>
      <c r="AW195" s="8"/>
      <c r="AX195" s="8"/>
    </row>
    <row r="196" spans="1:50" ht="20.399999999999999" x14ac:dyDescent="0.3">
      <c r="A196" s="34" t="s">
        <v>1359</v>
      </c>
      <c r="B196" s="35" t="s">
        <v>528</v>
      </c>
      <c r="C196" s="80">
        <f t="shared" ref="C196:J196" si="8">C190/C189</f>
        <v>0.92541275654916122</v>
      </c>
      <c r="D196" s="80">
        <f t="shared" si="8"/>
        <v>7.7549117434743948</v>
      </c>
      <c r="E196" s="80">
        <f t="shared" si="8"/>
        <v>3.431920936220227</v>
      </c>
      <c r="F196" s="80">
        <f t="shared" si="8"/>
        <v>2.6506171246144761</v>
      </c>
      <c r="G196" s="80">
        <f t="shared" si="8"/>
        <v>3.9957414448962139</v>
      </c>
      <c r="H196" s="80">
        <f t="shared" si="8"/>
        <v>2.935296519160751</v>
      </c>
      <c r="I196" s="80">
        <f t="shared" si="8"/>
        <v>0.4549864015105583</v>
      </c>
      <c r="J196" s="80">
        <f t="shared" si="8"/>
        <v>2.935296519160751</v>
      </c>
      <c r="K196" s="80">
        <f>K190/K189</f>
        <v>3.3362707973337722</v>
      </c>
      <c r="T196" s="8"/>
      <c r="U196" s="8"/>
      <c r="V196" s="8"/>
      <c r="AB196" s="8"/>
      <c r="AC196" s="8"/>
      <c r="AD196" s="8"/>
      <c r="AE196" s="8"/>
      <c r="AF196" s="8"/>
      <c r="AG196" s="8"/>
      <c r="AH196" s="8"/>
      <c r="AI196" s="8"/>
      <c r="AJ196" s="8"/>
      <c r="AK196" s="8"/>
      <c r="AL196" s="8"/>
      <c r="AM196" s="8"/>
      <c r="AN196" s="8"/>
      <c r="AO196" s="8"/>
      <c r="AT196" s="8"/>
      <c r="AU196" s="8"/>
      <c r="AV196" s="8"/>
      <c r="AW196" s="8"/>
      <c r="AX196" s="8"/>
    </row>
    <row r="197" spans="1:50" ht="20.399999999999999" x14ac:dyDescent="0.3">
      <c r="A197" s="34"/>
      <c r="B197" s="26"/>
      <c r="C197" s="8"/>
      <c r="D197" s="8"/>
      <c r="E197" s="8"/>
      <c r="F197" s="8"/>
      <c r="G197" s="8"/>
      <c r="K197" s="8"/>
      <c r="T197" s="8"/>
      <c r="U197" s="8"/>
      <c r="V197" s="8"/>
      <c r="AB197" s="8"/>
      <c r="AC197" s="8"/>
      <c r="AD197" s="8"/>
      <c r="AE197" s="8"/>
      <c r="AF197" s="8"/>
      <c r="AG197" s="8"/>
      <c r="AH197" s="8"/>
      <c r="AI197" s="8"/>
      <c r="AJ197" s="8"/>
      <c r="AK197" s="8"/>
      <c r="AL197" s="8"/>
      <c r="AM197" s="8"/>
      <c r="AN197" s="8"/>
      <c r="AO197" s="8"/>
      <c r="AT197" s="8"/>
      <c r="AU197" s="8"/>
      <c r="AV197" s="8"/>
      <c r="AW197" s="8"/>
      <c r="AX197" s="8"/>
    </row>
    <row r="198" spans="1:50" ht="20.399999999999999" x14ac:dyDescent="0.3">
      <c r="A198" s="34"/>
      <c r="B198" s="26"/>
      <c r="C198" s="8"/>
      <c r="D198" s="8"/>
      <c r="E198" s="8"/>
      <c r="F198" s="8"/>
      <c r="G198" s="8"/>
      <c r="K198" s="8"/>
      <c r="T198" s="8"/>
      <c r="U198" s="8"/>
      <c r="V198" s="8"/>
      <c r="AB198" s="8"/>
      <c r="AC198" s="8"/>
      <c r="AD198" s="8"/>
      <c r="AE198" s="8"/>
      <c r="AF198" s="8"/>
      <c r="AG198" s="8"/>
      <c r="AH198" s="8"/>
      <c r="AI198" s="8"/>
      <c r="AJ198" s="8"/>
      <c r="AK198" s="8"/>
      <c r="AL198" s="8"/>
      <c r="AM198" s="8"/>
      <c r="AN198" s="8"/>
      <c r="AO198" s="8"/>
      <c r="AT198" s="8"/>
      <c r="AU198" s="8"/>
      <c r="AV198" s="8"/>
      <c r="AW198" s="8"/>
      <c r="AX198" s="8"/>
    </row>
    <row r="199" spans="1:50" ht="20.399999999999999" x14ac:dyDescent="0.3">
      <c r="A199" s="34"/>
      <c r="B199" s="26"/>
      <c r="C199" s="8"/>
      <c r="D199" s="8"/>
      <c r="E199" s="8"/>
      <c r="F199" s="8"/>
      <c r="G199" s="8"/>
      <c r="H199" s="8"/>
      <c r="I199" s="8"/>
      <c r="J199" s="8"/>
      <c r="K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row>
    <row r="200" spans="1:50" ht="20.399999999999999" x14ac:dyDescent="0.3">
      <c r="A200" s="34"/>
      <c r="B200" s="26"/>
      <c r="C200" s="8"/>
      <c r="D200" s="8"/>
      <c r="E200" s="8"/>
      <c r="F200" s="8"/>
      <c r="G200" s="8"/>
      <c r="H200" s="8"/>
      <c r="I200" s="8"/>
      <c r="J200" s="8"/>
      <c r="K200" s="8"/>
    </row>
    <row r="201" spans="1:50" ht="18.600000000000001" x14ac:dyDescent="0.3">
      <c r="A201" s="30"/>
      <c r="B201" s="26"/>
      <c r="C201" s="36"/>
      <c r="D201" s="36"/>
      <c r="E201" s="36"/>
      <c r="F201" s="36"/>
      <c r="G201" s="36"/>
      <c r="H201" s="36"/>
      <c r="I201" s="36"/>
      <c r="J201" s="36"/>
      <c r="K201" s="36"/>
    </row>
    <row r="202" spans="1:50" ht="19.2" thickBot="1" x14ac:dyDescent="0.35">
      <c r="A202" s="2" t="s">
        <v>32</v>
      </c>
      <c r="B202" s="2" t="s">
        <v>1</v>
      </c>
      <c r="C202" s="2" t="s">
        <v>8</v>
      </c>
      <c r="D202" s="2" t="s">
        <v>9</v>
      </c>
      <c r="E202" s="2" t="s">
        <v>2</v>
      </c>
      <c r="F202" s="2" t="s">
        <v>542</v>
      </c>
      <c r="G202" s="2" t="s">
        <v>24</v>
      </c>
      <c r="H202" s="82">
        <v>1400</v>
      </c>
      <c r="I202" s="2" t="str">
        <f>I194</f>
        <v>3 ماهه 1401</v>
      </c>
      <c r="J202" s="2" t="str">
        <f>J194</f>
        <v>9 ماهه پایانی 1401</v>
      </c>
      <c r="K202" s="2" t="s">
        <v>4</v>
      </c>
    </row>
    <row r="203" spans="1:50" ht="22.5" customHeight="1" thickTop="1" x14ac:dyDescent="0.3">
      <c r="A203" s="34" t="s">
        <v>1357</v>
      </c>
      <c r="B203" s="35" t="s">
        <v>23</v>
      </c>
      <c r="C203" s="8">
        <v>290352</v>
      </c>
      <c r="D203" s="8">
        <v>1717432</v>
      </c>
      <c r="E203" s="8">
        <v>1606887</v>
      </c>
      <c r="F203" s="8">
        <v>272308</v>
      </c>
      <c r="G203" s="8">
        <v>956717</v>
      </c>
      <c r="H203" s="8">
        <v>494106</v>
      </c>
      <c r="I203" s="8">
        <f>I172*I188/1000000</f>
        <v>63810.137312999999</v>
      </c>
      <c r="J203" s="8">
        <f>J172*J188/1000000</f>
        <v>783458.29238467896</v>
      </c>
      <c r="K203" s="8">
        <f>J203+I203</f>
        <v>847268.42969767901</v>
      </c>
    </row>
    <row r="204" spans="1:50" ht="21.75" customHeight="1" x14ac:dyDescent="0.3">
      <c r="A204" s="34" t="s">
        <v>1355</v>
      </c>
      <c r="B204" s="202" t="s">
        <v>23</v>
      </c>
      <c r="C204" s="8">
        <v>2420424</v>
      </c>
      <c r="D204" s="8">
        <v>615932</v>
      </c>
      <c r="E204" s="8">
        <v>1442409</v>
      </c>
      <c r="F204" s="8">
        <v>1061399</v>
      </c>
      <c r="G204" s="8">
        <v>926911</v>
      </c>
      <c r="H204" s="8">
        <v>1836778</v>
      </c>
      <c r="I204" s="8">
        <f t="shared" ref="I204:J205" si="9">I173*I189/1000000</f>
        <v>454594.35230000003</v>
      </c>
      <c r="J204" s="8">
        <f t="shared" si="9"/>
        <v>2928723.9078958267</v>
      </c>
      <c r="K204" s="8">
        <f t="shared" ref="K204:K205" si="10">J204+I204</f>
        <v>3383318.2601958266</v>
      </c>
    </row>
    <row r="205" spans="1:50" ht="20.399999999999999" x14ac:dyDescent="0.3">
      <c r="A205" s="34" t="s">
        <v>1356</v>
      </c>
      <c r="B205" s="202" t="s">
        <v>23</v>
      </c>
      <c r="C205" s="8">
        <v>125729</v>
      </c>
      <c r="D205" s="8">
        <v>249194</v>
      </c>
      <c r="E205" s="8">
        <v>275337</v>
      </c>
      <c r="F205" s="8">
        <v>193830</v>
      </c>
      <c r="G205" s="8">
        <v>323096</v>
      </c>
      <c r="H205" s="8">
        <v>362175</v>
      </c>
      <c r="I205" s="8">
        <f t="shared" si="9"/>
        <v>1469.00145</v>
      </c>
      <c r="J205" s="8">
        <f t="shared" si="9"/>
        <v>724635.47269307298</v>
      </c>
      <c r="K205" s="8">
        <f t="shared" si="10"/>
        <v>726104.47414307296</v>
      </c>
    </row>
    <row r="206" spans="1:50" ht="20.399999999999999" x14ac:dyDescent="0.3">
      <c r="A206" s="34" t="s">
        <v>530</v>
      </c>
      <c r="B206" s="185" t="s">
        <v>23</v>
      </c>
      <c r="C206" s="79">
        <f t="shared" ref="C206:K206" si="11">SUM(C203:C205)</f>
        <v>2836505</v>
      </c>
      <c r="D206" s="79">
        <f t="shared" si="11"/>
        <v>2582558</v>
      </c>
      <c r="E206" s="79">
        <f t="shared" si="11"/>
        <v>3324633</v>
      </c>
      <c r="F206" s="79">
        <f t="shared" si="11"/>
        <v>1527537</v>
      </c>
      <c r="G206" s="79">
        <f t="shared" si="11"/>
        <v>2206724</v>
      </c>
      <c r="H206" s="79">
        <f t="shared" si="11"/>
        <v>2693059</v>
      </c>
      <c r="I206" s="79">
        <f t="shared" si="11"/>
        <v>519873.49106299999</v>
      </c>
      <c r="J206" s="79">
        <f t="shared" si="11"/>
        <v>4436817.6729735788</v>
      </c>
      <c r="K206" s="79">
        <f t="shared" si="11"/>
        <v>4956691.1640365785</v>
      </c>
    </row>
    <row r="207" spans="1:50" ht="20.399999999999999" x14ac:dyDescent="0.3">
      <c r="A207" s="27"/>
      <c r="B207" s="8"/>
      <c r="C207" s="8"/>
      <c r="D207" s="8"/>
      <c r="E207" s="8"/>
      <c r="F207" s="8"/>
      <c r="G207" s="8"/>
      <c r="H207" s="8"/>
      <c r="I207" s="8"/>
      <c r="J207" s="8"/>
      <c r="K207" s="8"/>
      <c r="N207" s="27"/>
      <c r="O207" s="27"/>
      <c r="P207" s="27"/>
      <c r="Q207" s="26"/>
      <c r="R207" s="8"/>
      <c r="S207" s="8"/>
      <c r="T207" s="8"/>
      <c r="AH207" s="8"/>
      <c r="AI207" s="8"/>
      <c r="AJ207" s="8"/>
      <c r="AK207" s="8"/>
      <c r="AL207" s="8"/>
      <c r="AM207" s="8"/>
      <c r="AN207" s="8"/>
      <c r="AO207" s="8"/>
      <c r="AP207" s="8"/>
      <c r="AQ207" s="8"/>
      <c r="AR207" s="8"/>
      <c r="AS207" s="8"/>
      <c r="AT207" s="8"/>
    </row>
    <row r="208" spans="1:50" ht="20.399999999999999" x14ac:dyDescent="0.3">
      <c r="A208" s="27"/>
      <c r="B208" s="8"/>
      <c r="C208" s="8"/>
      <c r="D208" s="8"/>
      <c r="E208" s="8"/>
      <c r="F208" s="8"/>
      <c r="G208" s="8"/>
      <c r="H208" s="8"/>
      <c r="I208" s="8"/>
      <c r="J208" s="8"/>
      <c r="K208" s="8"/>
      <c r="N208" s="27"/>
      <c r="O208" s="27"/>
      <c r="P208" s="27"/>
      <c r="Q208" s="26"/>
      <c r="R208" s="8"/>
      <c r="S208" s="8"/>
      <c r="T208" s="8"/>
      <c r="AH208" s="8"/>
      <c r="AI208" s="8"/>
      <c r="AJ208" s="8"/>
      <c r="AK208" s="8"/>
      <c r="AL208" s="8"/>
      <c r="AM208" s="8"/>
      <c r="AN208" s="8"/>
      <c r="AO208" s="8"/>
      <c r="AP208" s="8"/>
      <c r="AQ208" s="8"/>
      <c r="AR208" s="8"/>
      <c r="AS208" s="8"/>
      <c r="AT208" s="8"/>
    </row>
    <row r="209" spans="1:46" ht="20.399999999999999" x14ac:dyDescent="0.3">
      <c r="A209" s="27"/>
      <c r="B209" s="8"/>
      <c r="C209" s="8"/>
      <c r="D209" s="8"/>
      <c r="E209" s="8"/>
      <c r="F209" s="8"/>
      <c r="G209" s="8"/>
      <c r="H209" s="8"/>
      <c r="I209" s="8"/>
      <c r="J209" s="8"/>
      <c r="K209" s="8"/>
      <c r="N209" s="27"/>
      <c r="O209" s="27"/>
      <c r="P209" s="27"/>
      <c r="Q209" s="26"/>
      <c r="R209" s="8"/>
      <c r="S209" s="8"/>
      <c r="T209" s="8"/>
      <c r="AH209" s="8"/>
      <c r="AI209" s="8"/>
      <c r="AJ209" s="8"/>
      <c r="AK209" s="8"/>
      <c r="AL209" s="8"/>
      <c r="AM209" s="8"/>
      <c r="AN209" s="8"/>
      <c r="AO209" s="8"/>
      <c r="AP209" s="8"/>
      <c r="AQ209" s="8"/>
      <c r="AR209" s="8"/>
      <c r="AS209" s="8"/>
      <c r="AT209" s="8"/>
    </row>
    <row r="210" spans="1:46" ht="20.399999999999999" x14ac:dyDescent="0.3">
      <c r="A210" s="27"/>
      <c r="B210" s="8"/>
      <c r="C210" s="8"/>
      <c r="D210" s="8"/>
      <c r="E210" s="8"/>
      <c r="F210" s="8"/>
      <c r="G210" s="8"/>
      <c r="H210" s="8"/>
      <c r="I210" s="8"/>
      <c r="J210" s="8"/>
      <c r="K210" s="8"/>
      <c r="N210" s="27"/>
      <c r="O210" s="27"/>
      <c r="P210" s="27"/>
      <c r="Q210" s="26"/>
      <c r="R210" s="8"/>
      <c r="S210" s="8"/>
      <c r="T210" s="8"/>
      <c r="AH210" s="8"/>
      <c r="AI210" s="8"/>
      <c r="AJ210" s="8"/>
      <c r="AK210" s="8"/>
      <c r="AL210" s="8"/>
      <c r="AM210" s="8"/>
      <c r="AN210" s="8"/>
      <c r="AO210" s="8"/>
      <c r="AP210" s="8"/>
      <c r="AQ210" s="8"/>
      <c r="AR210" s="8"/>
      <c r="AS210" s="8"/>
      <c r="AT210" s="8"/>
    </row>
    <row r="211" spans="1:46" ht="20.399999999999999" x14ac:dyDescent="0.3">
      <c r="C211" s="254">
        <v>13971030</v>
      </c>
      <c r="D211" s="254">
        <v>13981030</v>
      </c>
      <c r="E211" s="254">
        <v>13991030</v>
      </c>
      <c r="F211" s="254">
        <v>14000430</v>
      </c>
      <c r="G211" s="254">
        <v>14000730</v>
      </c>
      <c r="H211" s="254">
        <v>14001030</v>
      </c>
      <c r="I211" s="254"/>
      <c r="J211" s="254"/>
      <c r="K211" s="254">
        <v>14010231</v>
      </c>
      <c r="N211" s="27"/>
      <c r="O211" s="27"/>
      <c r="P211" s="27"/>
      <c r="AA211" s="79"/>
      <c r="AB211" s="79"/>
      <c r="AC211" s="79"/>
      <c r="AD211" s="79"/>
      <c r="AE211" s="79"/>
      <c r="AF211" s="79"/>
      <c r="AG211" s="79"/>
      <c r="AH211" s="79"/>
      <c r="AI211" s="79"/>
      <c r="AJ211" s="79"/>
      <c r="AK211" s="79"/>
      <c r="AL211" s="79"/>
      <c r="AM211" s="79"/>
      <c r="AN211" s="79"/>
      <c r="AO211" s="79"/>
      <c r="AP211" s="79"/>
      <c r="AQ211" s="79"/>
      <c r="AR211" s="79"/>
      <c r="AS211" s="79"/>
      <c r="AT211" s="79"/>
    </row>
    <row r="212" spans="1:46" ht="19.2" thickBot="1" x14ac:dyDescent="0.35">
      <c r="A212" s="2" t="s">
        <v>26</v>
      </c>
      <c r="B212" s="2" t="s">
        <v>23</v>
      </c>
      <c r="C212" s="2" t="s">
        <v>8</v>
      </c>
      <c r="D212" s="2" t="s">
        <v>9</v>
      </c>
      <c r="E212" s="2" t="s">
        <v>2</v>
      </c>
      <c r="F212" s="2" t="s">
        <v>542</v>
      </c>
      <c r="G212" s="2" t="s">
        <v>24</v>
      </c>
      <c r="H212" s="82">
        <v>1400</v>
      </c>
      <c r="I212" s="2" t="str">
        <f>I202</f>
        <v>3 ماهه 1401</v>
      </c>
      <c r="J212" s="2" t="str">
        <f>J202</f>
        <v>9 ماهه پایانی 1401</v>
      </c>
      <c r="K212" s="2" t="s">
        <v>4</v>
      </c>
    </row>
    <row r="213" spans="1:46" ht="21" thickTop="1" x14ac:dyDescent="0.3">
      <c r="A213" s="91" t="s">
        <v>1361</v>
      </c>
      <c r="B213" s="37"/>
      <c r="C213" s="38">
        <v>5944</v>
      </c>
      <c r="D213" s="38">
        <v>35766</v>
      </c>
      <c r="E213" s="38">
        <v>39946</v>
      </c>
      <c r="F213" s="38">
        <v>39135</v>
      </c>
      <c r="G213" s="38">
        <v>18800</v>
      </c>
      <c r="H213" s="38">
        <f>H215*F223/F225</f>
        <v>77474.845823940152</v>
      </c>
      <c r="I213" s="38"/>
      <c r="J213" s="38"/>
      <c r="K213" s="38">
        <f>K215*F223/F225</f>
        <v>82446.840266979954</v>
      </c>
    </row>
    <row r="214" spans="1:46" ht="20.399999999999999" x14ac:dyDescent="0.3">
      <c r="A214" s="91" t="s">
        <v>631</v>
      </c>
      <c r="B214" s="30"/>
      <c r="C214" s="38">
        <v>17672</v>
      </c>
      <c r="D214" s="38">
        <v>13959</v>
      </c>
      <c r="E214" s="38">
        <v>13883</v>
      </c>
      <c r="F214" s="38">
        <v>8521</v>
      </c>
      <c r="G214" s="39">
        <v>12903</v>
      </c>
      <c r="H214" s="38">
        <f>H215*F224/F225</f>
        <v>16868.868308823152</v>
      </c>
      <c r="I214" s="38"/>
      <c r="J214" s="38"/>
      <c r="K214" s="38">
        <f>K215*F224/F225</f>
        <v>17951.437994504566</v>
      </c>
    </row>
    <row r="215" spans="1:46" ht="20.399999999999999" x14ac:dyDescent="0.3">
      <c r="A215" s="91" t="s">
        <v>1269</v>
      </c>
      <c r="B215" s="41"/>
      <c r="C215" s="39">
        <v>983566</v>
      </c>
      <c r="D215" s="39">
        <v>1421357</v>
      </c>
      <c r="E215" s="39">
        <v>2373618</v>
      </c>
      <c r="F215" s="39">
        <v>2375824</v>
      </c>
      <c r="G215" s="39">
        <v>3523946</v>
      </c>
      <c r="H215" s="38">
        <f>H242</f>
        <v>4703375.4466543198</v>
      </c>
      <c r="I215" s="38"/>
      <c r="J215" s="38"/>
      <c r="K215" s="38">
        <f>K242</f>
        <v>5005217.3714183569</v>
      </c>
    </row>
    <row r="216" spans="1:46" ht="20.399999999999999" x14ac:dyDescent="0.3">
      <c r="A216" s="257" t="s">
        <v>537</v>
      </c>
      <c r="B216" s="258"/>
      <c r="C216" s="118">
        <f t="shared" ref="C216:H216" si="12">SUM(C213:C215)</f>
        <v>1007182</v>
      </c>
      <c r="D216" s="118">
        <f t="shared" si="12"/>
        <v>1471082</v>
      </c>
      <c r="E216" s="118">
        <f t="shared" si="12"/>
        <v>2427447</v>
      </c>
      <c r="F216" s="118">
        <f t="shared" si="12"/>
        <v>2423480</v>
      </c>
      <c r="G216" s="118">
        <f t="shared" si="12"/>
        <v>3555649</v>
      </c>
      <c r="H216" s="118">
        <f t="shared" si="12"/>
        <v>4797719.1607870832</v>
      </c>
      <c r="I216" s="118"/>
      <c r="J216" s="118"/>
      <c r="K216" s="118">
        <f>SUM(K213:K215)</f>
        <v>5105615.6496798415</v>
      </c>
      <c r="L216" s="25"/>
    </row>
    <row r="217" spans="1:46" ht="20.399999999999999" x14ac:dyDescent="0.3">
      <c r="A217" s="92"/>
      <c r="B217" s="93"/>
      <c r="C217" s="77"/>
      <c r="D217" s="77"/>
      <c r="E217" s="77"/>
      <c r="F217" s="77"/>
      <c r="G217" s="77"/>
      <c r="H217" s="77"/>
      <c r="I217" s="77"/>
      <c r="J217" s="77"/>
      <c r="K217" s="77"/>
      <c r="L217" s="25"/>
    </row>
    <row r="218" spans="1:46" ht="20.399999999999999" x14ac:dyDescent="0.3">
      <c r="A218" s="92"/>
      <c r="B218" s="93"/>
      <c r="C218" s="77"/>
      <c r="D218" s="77"/>
      <c r="E218" s="77"/>
      <c r="F218" s="77"/>
      <c r="G218" s="77"/>
      <c r="H218" s="77"/>
      <c r="I218" s="77"/>
      <c r="J218" s="77"/>
      <c r="K218" s="77"/>
      <c r="M218" s="25"/>
      <c r="V218" s="267" t="s">
        <v>1399</v>
      </c>
    </row>
    <row r="219" spans="1:46" ht="23.4" x14ac:dyDescent="0.3">
      <c r="A219" s="92"/>
      <c r="B219" s="93"/>
      <c r="C219" s="77"/>
      <c r="D219" s="77"/>
      <c r="E219" s="77"/>
      <c r="F219" s="77"/>
      <c r="G219" s="77"/>
      <c r="H219" s="77"/>
      <c r="I219" s="77"/>
      <c r="J219" s="77"/>
      <c r="K219" s="77"/>
      <c r="M219" s="268"/>
      <c r="V219" s="266">
        <v>284803954</v>
      </c>
    </row>
    <row r="220" spans="1:46" ht="23.4" x14ac:dyDescent="0.3">
      <c r="A220" s="92"/>
      <c r="B220" s="93"/>
      <c r="C220" s="77"/>
      <c r="D220" s="77"/>
      <c r="E220" s="77"/>
      <c r="F220" s="77"/>
      <c r="G220" s="77"/>
      <c r="H220" s="77"/>
      <c r="I220" s="77"/>
      <c r="J220" s="77"/>
      <c r="K220" s="77"/>
      <c r="M220" s="468" t="s">
        <v>1574</v>
      </c>
      <c r="N220" s="468" t="s">
        <v>3609</v>
      </c>
      <c r="O220" s="468" t="s">
        <v>3610</v>
      </c>
      <c r="P220" s="468" t="s">
        <v>3611</v>
      </c>
      <c r="Q220" s="468" t="s">
        <v>1582</v>
      </c>
      <c r="R220" s="468" t="s">
        <v>1370</v>
      </c>
      <c r="S220" s="468" t="s">
        <v>1369</v>
      </c>
      <c r="T220" s="468" t="s">
        <v>1368</v>
      </c>
      <c r="U220" s="468" t="s">
        <v>1575</v>
      </c>
      <c r="V220" s="468"/>
      <c r="W220" s="468" t="s">
        <v>1398</v>
      </c>
      <c r="X220" s="469" t="s">
        <v>3613</v>
      </c>
      <c r="Y220" s="470" t="s">
        <v>3612</v>
      </c>
      <c r="Z220" s="468" t="s">
        <v>1577</v>
      </c>
      <c r="AA220" s="468" t="s">
        <v>1576</v>
      </c>
      <c r="AB220" s="468" t="s">
        <v>1578</v>
      </c>
      <c r="AC220" s="468"/>
    </row>
    <row r="221" spans="1:46" ht="23.4" x14ac:dyDescent="0.75">
      <c r="A221" s="92"/>
      <c r="B221" s="93"/>
      <c r="C221" s="77"/>
      <c r="D221" s="77"/>
      <c r="E221" s="77"/>
      <c r="F221" s="77"/>
      <c r="G221" s="77"/>
      <c r="H221" s="77"/>
      <c r="I221" s="77"/>
      <c r="J221" s="77"/>
      <c r="K221" s="77"/>
      <c r="M221" s="446">
        <f t="shared" ref="M221:M230" si="13">N221*S221/10^6</f>
        <v>318838.026503</v>
      </c>
      <c r="N221" s="446">
        <v>44780</v>
      </c>
      <c r="O221" s="446">
        <v>40040</v>
      </c>
      <c r="P221" s="447">
        <f>N221/O221</f>
        <v>1.1183816183816184</v>
      </c>
      <c r="Q221" s="446">
        <f>R221</f>
        <v>29934591.78655481</v>
      </c>
      <c r="R221" s="446">
        <f t="shared" ref="R221:R231" si="14">T221+S221</f>
        <v>29934591.78655481</v>
      </c>
      <c r="S221" s="446">
        <f t="shared" ref="S221:S231" si="15">IPMT(0.05/2,U221,11,-$V$219,,0)</f>
        <v>7120098.8500000006</v>
      </c>
      <c r="T221" s="446">
        <f t="shared" ref="T221:T231" si="16">PPMT(0.05/2,U221,11,-$V$219,,0)</f>
        <v>22814492.936554808</v>
      </c>
      <c r="U221" s="448">
        <v>1</v>
      </c>
      <c r="V221" s="446" t="s">
        <v>1387</v>
      </c>
      <c r="W221" s="471">
        <v>1396</v>
      </c>
      <c r="X221" s="449">
        <v>468510</v>
      </c>
      <c r="Y221" s="449">
        <f>M221+Z221</f>
        <v>318838.026503</v>
      </c>
      <c r="Z221" s="466"/>
      <c r="AA221" s="466"/>
      <c r="AB221" s="466"/>
      <c r="AC221" s="466"/>
    </row>
    <row r="222" spans="1:46" ht="24" thickBot="1" x14ac:dyDescent="0.8">
      <c r="A222" s="2" t="s">
        <v>575</v>
      </c>
      <c r="B222" s="2" t="s">
        <v>23</v>
      </c>
      <c r="C222" s="2" t="s">
        <v>8</v>
      </c>
      <c r="D222" s="2" t="s">
        <v>9</v>
      </c>
      <c r="E222" s="2" t="s">
        <v>2</v>
      </c>
      <c r="F222" s="2" t="s">
        <v>542</v>
      </c>
      <c r="G222" s="2" t="s">
        <v>24</v>
      </c>
      <c r="H222" s="82">
        <v>1400</v>
      </c>
      <c r="I222" s="2" t="str">
        <f>I212</f>
        <v>3 ماهه 1401</v>
      </c>
      <c r="J222" s="2" t="str">
        <f>J212</f>
        <v>9 ماهه پایانی 1401</v>
      </c>
      <c r="K222" s="2" t="s">
        <v>4</v>
      </c>
      <c r="M222" s="446">
        <f t="shared" si="13"/>
        <v>695752.3122731382</v>
      </c>
      <c r="N222" s="446">
        <v>106226</v>
      </c>
      <c r="O222" s="446">
        <v>42000</v>
      </c>
      <c r="P222" s="447"/>
      <c r="Q222" s="446">
        <f>SUM($R$221:R222)</f>
        <v>59869183.573109627</v>
      </c>
      <c r="R222" s="446">
        <f t="shared" si="14"/>
        <v>29934591.786554813</v>
      </c>
      <c r="S222" s="446">
        <f t="shared" si="15"/>
        <v>6549736.5265861293</v>
      </c>
      <c r="T222" s="446">
        <f t="shared" si="16"/>
        <v>23384855.259968683</v>
      </c>
      <c r="U222" s="448">
        <v>2</v>
      </c>
      <c r="V222" s="446" t="s">
        <v>1388</v>
      </c>
      <c r="W222" s="472">
        <v>1397</v>
      </c>
      <c r="X222" s="450"/>
      <c r="Y222" s="450"/>
      <c r="Z222" s="463"/>
      <c r="AA222" s="463"/>
      <c r="AB222" s="463"/>
      <c r="AC222" s="463"/>
    </row>
    <row r="223" spans="1:46" ht="24.6" thickTop="1" thickBot="1" x14ac:dyDescent="0.8">
      <c r="A223" s="91" t="s">
        <v>1361</v>
      </c>
      <c r="B223" s="37"/>
      <c r="C223" s="87">
        <f>C213/$C$216</f>
        <v>5.9016146039146851E-3</v>
      </c>
      <c r="D223" s="87">
        <f>D213/$D$216</f>
        <v>2.4312716762219917E-2</v>
      </c>
      <c r="E223" s="87">
        <f>E213/$E$216</f>
        <v>1.645597205623851E-2</v>
      </c>
      <c r="F223" s="87">
        <f>F213/$F$216</f>
        <v>1.6148266129697789E-2</v>
      </c>
      <c r="G223" s="87">
        <f>G213/$G$216</f>
        <v>5.2873610415426269E-3</v>
      </c>
      <c r="H223" s="87">
        <f>H213/$H$216</f>
        <v>1.6148266129697789E-2</v>
      </c>
      <c r="I223" s="87"/>
      <c r="J223" s="87"/>
      <c r="K223" s="87">
        <f>K213/$K$216</f>
        <v>1.6148266129697789E-2</v>
      </c>
      <c r="M223" s="446">
        <f t="shared" si="13"/>
        <v>633650.32140200236</v>
      </c>
      <c r="N223" s="446">
        <v>106226</v>
      </c>
      <c r="O223" s="446">
        <v>138361</v>
      </c>
      <c r="P223" s="447">
        <f>N223/O223</f>
        <v>0.76774524613149664</v>
      </c>
      <c r="Q223" s="446">
        <f>SUM($R$221:R223)</f>
        <v>89803775.35966444</v>
      </c>
      <c r="R223" s="446">
        <f t="shared" si="14"/>
        <v>29934591.786554813</v>
      </c>
      <c r="S223" s="446">
        <f t="shared" si="15"/>
        <v>5965115.1450869124</v>
      </c>
      <c r="T223" s="446">
        <f t="shared" si="16"/>
        <v>23969476.641467899</v>
      </c>
      <c r="U223" s="448">
        <v>3</v>
      </c>
      <c r="V223" s="446" t="s">
        <v>1389</v>
      </c>
      <c r="W223" s="471">
        <v>1397</v>
      </c>
      <c r="X223" s="449">
        <v>1292352</v>
      </c>
      <c r="Y223" s="449">
        <f>M223+M222+Z223</f>
        <v>1329402.6336751406</v>
      </c>
      <c r="Z223" s="464"/>
      <c r="AA223" s="464"/>
      <c r="AB223" s="464"/>
      <c r="AC223" s="464"/>
      <c r="AD223" s="178"/>
      <c r="AE223" s="178"/>
      <c r="AF223" s="178"/>
    </row>
    <row r="224" spans="1:46" ht="23.4" x14ac:dyDescent="0.75">
      <c r="A224" s="91" t="s">
        <v>631</v>
      </c>
      <c r="B224" s="30"/>
      <c r="C224" s="87">
        <f>C214/$C$216</f>
        <v>1.7545984737614453E-2</v>
      </c>
      <c r="D224" s="87">
        <f>D214/$D$216</f>
        <v>9.4889339955216631E-3</v>
      </c>
      <c r="E224" s="87">
        <f>E214/$E$216</f>
        <v>5.7191773908966907E-3</v>
      </c>
      <c r="F224" s="87">
        <f>F214/$F$216</f>
        <v>3.5160182877514976E-3</v>
      </c>
      <c r="G224" s="87">
        <f>G214/$G$216</f>
        <v>3.6288733786715168E-3</v>
      </c>
      <c r="H224" s="87">
        <f>H214/$H$216</f>
        <v>3.5160182877514976E-3</v>
      </c>
      <c r="I224" s="87"/>
      <c r="J224" s="87"/>
      <c r="K224" s="87">
        <f>K214/$K$216</f>
        <v>3.5160182877514976E-3</v>
      </c>
      <c r="M224" s="446">
        <f t="shared" si="13"/>
        <v>690883.65138136048</v>
      </c>
      <c r="N224" s="446">
        <v>128755</v>
      </c>
      <c r="O224" s="446">
        <v>93166.766602000003</v>
      </c>
      <c r="P224" s="447"/>
      <c r="Q224" s="446">
        <f>SUM($R$221:R224)</f>
        <v>119738367.14621925</v>
      </c>
      <c r="R224" s="446">
        <f t="shared" si="14"/>
        <v>29934591.78655481</v>
      </c>
      <c r="S224" s="446">
        <f t="shared" si="15"/>
        <v>5365878.2290502153</v>
      </c>
      <c r="T224" s="446">
        <f t="shared" si="16"/>
        <v>24568713.557504594</v>
      </c>
      <c r="U224" s="448">
        <v>4</v>
      </c>
      <c r="V224" s="446" t="s">
        <v>1394</v>
      </c>
      <c r="W224" s="473">
        <v>1398</v>
      </c>
      <c r="X224" s="451"/>
      <c r="Y224" s="451"/>
      <c r="Z224" s="465"/>
      <c r="AA224" s="465"/>
      <c r="AB224" s="465"/>
      <c r="AC224" s="465"/>
      <c r="AD224" s="178"/>
      <c r="AE224" s="178"/>
      <c r="AF224" s="178"/>
    </row>
    <row r="225" spans="1:32" ht="24" thickBot="1" x14ac:dyDescent="0.35">
      <c r="A225" s="91" t="s">
        <v>1269</v>
      </c>
      <c r="B225" s="41"/>
      <c r="C225" s="87">
        <f>C215/$C$216</f>
        <v>0.97655240065847082</v>
      </c>
      <c r="D225" s="87">
        <f>D215/$D$216</f>
        <v>0.96619834924225845</v>
      </c>
      <c r="E225" s="87">
        <f>E215/$E$216</f>
        <v>0.97782485055286483</v>
      </c>
      <c r="F225" s="87">
        <f>F215/$F$216</f>
        <v>0.98033571558255073</v>
      </c>
      <c r="G225" s="87">
        <f>G215/$G$216</f>
        <v>0.99108376557978584</v>
      </c>
      <c r="H225" s="87">
        <f>H215/$H$216</f>
        <v>0.98033571558255073</v>
      </c>
      <c r="I225" s="87"/>
      <c r="J225" s="87"/>
      <c r="K225" s="87">
        <f>K215/$K$216</f>
        <v>0.98033571558255073</v>
      </c>
      <c r="M225" s="446">
        <f t="shared" si="13"/>
        <v>611800.03352894785</v>
      </c>
      <c r="N225" s="446">
        <v>128755</v>
      </c>
      <c r="O225" s="446">
        <v>107623</v>
      </c>
      <c r="P225" s="447">
        <f>N225/O225</f>
        <v>1.196352080874906</v>
      </c>
      <c r="Q225" s="446">
        <f>SUM($R$221:R225)</f>
        <v>149672958.93277407</v>
      </c>
      <c r="R225" s="446">
        <f t="shared" si="14"/>
        <v>29934591.78655481</v>
      </c>
      <c r="S225" s="446">
        <f t="shared" si="15"/>
        <v>4751660.3901126003</v>
      </c>
      <c r="T225" s="446">
        <f t="shared" si="16"/>
        <v>25182931.396442208</v>
      </c>
      <c r="U225" s="448">
        <v>5</v>
      </c>
      <c r="V225" s="446" t="s">
        <v>1390</v>
      </c>
      <c r="W225" s="474">
        <v>1398</v>
      </c>
      <c r="X225" s="452">
        <v>2888264</v>
      </c>
      <c r="Y225" s="452">
        <f>M225+M224+Z225</f>
        <v>2912332.6006203084</v>
      </c>
      <c r="Z225" s="452">
        <f>AA225*N225/10^6</f>
        <v>1609648.9157100001</v>
      </c>
      <c r="AA225" s="452">
        <v>12501642</v>
      </c>
      <c r="AB225" s="452">
        <v>12501642</v>
      </c>
      <c r="AC225" s="453">
        <f>AB225/Q224</f>
        <v>0.10440798799881362</v>
      </c>
      <c r="AD225" s="19"/>
      <c r="AE225" s="13"/>
      <c r="AF225" s="178"/>
    </row>
    <row r="226" spans="1:32" ht="23.4" x14ac:dyDescent="0.75">
      <c r="A226" s="257" t="s">
        <v>537</v>
      </c>
      <c r="B226" s="258"/>
      <c r="C226" s="259">
        <f>C216/$C$216</f>
        <v>1</v>
      </c>
      <c r="D226" s="259">
        <f>D216/$D$216</f>
        <v>1</v>
      </c>
      <c r="E226" s="259">
        <f>E216/$E$216</f>
        <v>1</v>
      </c>
      <c r="F226" s="259">
        <f>F216/$F$216</f>
        <v>1</v>
      </c>
      <c r="G226" s="259">
        <f>G216/$G$216</f>
        <v>1</v>
      </c>
      <c r="H226" s="259">
        <f>H216/$H$216</f>
        <v>1</v>
      </c>
      <c r="I226" s="259"/>
      <c r="J226" s="259"/>
      <c r="K226" s="259">
        <f>K216/$K$216</f>
        <v>1</v>
      </c>
      <c r="M226" s="446">
        <f t="shared" si="13"/>
        <v>1259796.3831788013</v>
      </c>
      <c r="N226" s="446">
        <v>305621</v>
      </c>
      <c r="O226" s="446">
        <v>138291.5</v>
      </c>
      <c r="P226" s="447"/>
      <c r="Q226" s="446">
        <f>SUM($R$221:R226)</f>
        <v>179607550.71932888</v>
      </c>
      <c r="R226" s="446">
        <f t="shared" si="14"/>
        <v>29934591.786554806</v>
      </c>
      <c r="S226" s="446">
        <f t="shared" si="15"/>
        <v>4122087.1052015442</v>
      </c>
      <c r="T226" s="446">
        <f t="shared" si="16"/>
        <v>25812504.681353264</v>
      </c>
      <c r="U226" s="448">
        <v>6</v>
      </c>
      <c r="V226" s="446" t="s">
        <v>1395</v>
      </c>
      <c r="W226" s="473">
        <v>1399</v>
      </c>
      <c r="X226" s="451"/>
      <c r="Y226" s="451"/>
      <c r="Z226" s="465"/>
      <c r="AA226" s="465"/>
      <c r="AB226" s="465"/>
      <c r="AC226" s="465"/>
      <c r="AD226" s="19"/>
      <c r="AE226" s="13"/>
      <c r="AF226" s="178"/>
    </row>
    <row r="227" spans="1:32" ht="24" thickBot="1" x14ac:dyDescent="0.35">
      <c r="A227" s="92"/>
      <c r="B227" s="93"/>
      <c r="C227" s="77"/>
      <c r="D227" s="77"/>
      <c r="E227" s="77"/>
      <c r="F227" s="77"/>
      <c r="G227" s="77"/>
      <c r="H227" s="77"/>
      <c r="I227" s="77"/>
      <c r="J227" s="77"/>
      <c r="K227" s="77"/>
      <c r="M227" s="446">
        <f t="shared" si="13"/>
        <v>1062575.2958483044</v>
      </c>
      <c r="N227" s="446">
        <v>305621</v>
      </c>
      <c r="O227" s="446">
        <v>258749</v>
      </c>
      <c r="P227" s="447">
        <f>N227/O227</f>
        <v>1.1811485261778789</v>
      </c>
      <c r="Q227" s="446">
        <f>SUM($R$221:R227)</f>
        <v>209542142.50588369</v>
      </c>
      <c r="R227" s="446">
        <f t="shared" si="14"/>
        <v>29934591.786554806</v>
      </c>
      <c r="S227" s="446">
        <f t="shared" si="15"/>
        <v>3476774.4881677125</v>
      </c>
      <c r="T227" s="446">
        <f t="shared" si="16"/>
        <v>26457817.298387095</v>
      </c>
      <c r="U227" s="448">
        <v>7</v>
      </c>
      <c r="V227" s="446" t="s">
        <v>1391</v>
      </c>
      <c r="W227" s="474">
        <v>1399</v>
      </c>
      <c r="X227" s="452">
        <v>4324716</v>
      </c>
      <c r="Y227" s="452">
        <f>M227+M226+Z227</f>
        <v>4329868.8896911051</v>
      </c>
      <c r="Z227" s="452">
        <f>AA227*N227/10^6</f>
        <v>2007497.2106639999</v>
      </c>
      <c r="AA227" s="452">
        <f>AB227-AA225</f>
        <v>6568584</v>
      </c>
      <c r="AB227" s="452">
        <v>19070226</v>
      </c>
      <c r="AC227" s="453">
        <f>AB227/Q226</f>
        <v>0.10617719535522686</v>
      </c>
      <c r="AD227" s="19"/>
      <c r="AE227" s="13"/>
      <c r="AF227" s="178"/>
    </row>
    <row r="228" spans="1:32" ht="23.4" x14ac:dyDescent="0.75">
      <c r="A228" s="92"/>
      <c r="B228" s="93"/>
      <c r="C228" s="77"/>
      <c r="D228" s="77"/>
      <c r="E228" s="77"/>
      <c r="F228" s="77"/>
      <c r="G228" s="40"/>
      <c r="H228" s="40"/>
      <c r="I228" s="40"/>
      <c r="J228" s="40"/>
      <c r="K228" s="40"/>
      <c r="M228" s="454">
        <f t="shared" si="13"/>
        <v>772123.70083131862</v>
      </c>
      <c r="N228" s="454">
        <v>274257</v>
      </c>
      <c r="O228" s="454">
        <v>232903</v>
      </c>
      <c r="P228" s="455"/>
      <c r="Q228" s="454">
        <f>SUM($R$221:R228)</f>
        <v>239476734.29243851</v>
      </c>
      <c r="R228" s="454">
        <f t="shared" si="14"/>
        <v>29934591.786554813</v>
      </c>
      <c r="S228" s="454">
        <f t="shared" si="15"/>
        <v>2815329.0557080354</v>
      </c>
      <c r="T228" s="454">
        <f t="shared" si="16"/>
        <v>27119262.730846778</v>
      </c>
      <c r="U228" s="456">
        <v>8</v>
      </c>
      <c r="V228" s="457" t="s">
        <v>1396</v>
      </c>
      <c r="W228" s="473">
        <v>1400</v>
      </c>
      <c r="X228" s="451"/>
      <c r="Y228" s="451"/>
      <c r="Z228" s="458"/>
      <c r="AA228" s="465"/>
      <c r="AB228" s="465"/>
      <c r="AC228" s="465"/>
      <c r="AD228" s="19"/>
      <c r="AE228" s="13"/>
      <c r="AF228" s="178"/>
    </row>
    <row r="229" spans="1:32" ht="24" thickBot="1" x14ac:dyDescent="0.35">
      <c r="A229" s="112"/>
      <c r="B229" s="30"/>
      <c r="C229" s="87"/>
      <c r="D229" s="87"/>
      <c r="E229" s="87"/>
      <c r="F229" s="87"/>
      <c r="G229" s="87"/>
      <c r="H229" s="87"/>
      <c r="I229" s="87"/>
      <c r="J229" s="87"/>
      <c r="M229" s="459">
        <f t="shared" si="13"/>
        <v>586182.50986197253</v>
      </c>
      <c r="N229" s="446">
        <v>274257</v>
      </c>
      <c r="O229" s="446">
        <v>234115</v>
      </c>
      <c r="P229" s="447">
        <f>N229/O229</f>
        <v>1.171462742669201</v>
      </c>
      <c r="Q229" s="446">
        <f>SUM($R$221:R229)</f>
        <v>269411326.07899332</v>
      </c>
      <c r="R229" s="446">
        <f t="shared" si="14"/>
        <v>29934591.786554806</v>
      </c>
      <c r="S229" s="446">
        <f t="shared" si="15"/>
        <v>2137347.4874368659</v>
      </c>
      <c r="T229" s="446">
        <f t="shared" si="16"/>
        <v>27797244.299117941</v>
      </c>
      <c r="U229" s="448">
        <v>9</v>
      </c>
      <c r="V229" s="446" t="s">
        <v>1392</v>
      </c>
      <c r="W229" s="474">
        <v>1400</v>
      </c>
      <c r="X229" s="452">
        <v>3110833</v>
      </c>
      <c r="Y229" s="452">
        <f>M229+M228+Z229</f>
        <v>2692997.5098619722</v>
      </c>
      <c r="Z229" s="452">
        <f>2106815-M228</f>
        <v>1334691.2991686813</v>
      </c>
      <c r="AA229" s="452">
        <f>Z229*1000000/N229</f>
        <v>4866571.4974227864</v>
      </c>
      <c r="AB229" s="452">
        <f>AB227+AA229</f>
        <v>23936797.497422785</v>
      </c>
      <c r="AC229" s="453">
        <f>AB229/Q228</f>
        <v>9.9954584599405025E-2</v>
      </c>
      <c r="AD229" s="19"/>
      <c r="AE229" s="13"/>
      <c r="AF229" s="178"/>
    </row>
    <row r="230" spans="1:32" ht="24" thickBot="1" x14ac:dyDescent="0.8">
      <c r="A230" s="2" t="s">
        <v>631</v>
      </c>
      <c r="B230" s="2" t="s">
        <v>23</v>
      </c>
      <c r="C230" s="2" t="s">
        <v>8</v>
      </c>
      <c r="D230" s="2" t="s">
        <v>9</v>
      </c>
      <c r="E230" s="2" t="s">
        <v>2</v>
      </c>
      <c r="F230" s="2" t="s">
        <v>542</v>
      </c>
      <c r="G230" s="2" t="s">
        <v>24</v>
      </c>
      <c r="H230" s="82">
        <v>1400</v>
      </c>
      <c r="I230" s="82"/>
      <c r="J230" s="82"/>
      <c r="K230" s="2" t="s">
        <v>4</v>
      </c>
      <c r="M230" s="446">
        <f t="shared" si="13"/>
        <v>0</v>
      </c>
      <c r="N230" s="446">
        <f>'بکهنوج 1'!N231</f>
        <v>0</v>
      </c>
      <c r="O230" s="446">
        <f>مفروضات!L100</f>
        <v>0</v>
      </c>
      <c r="P230" s="466"/>
      <c r="Q230" s="446">
        <f>SUM($R$221:R230)</f>
        <v>299345917.86554813</v>
      </c>
      <c r="R230" s="446">
        <f t="shared" si="14"/>
        <v>29934591.78655481</v>
      </c>
      <c r="S230" s="446">
        <f t="shared" si="15"/>
        <v>1442416.3799589174</v>
      </c>
      <c r="T230" s="446">
        <f t="shared" si="16"/>
        <v>28492175.406595893</v>
      </c>
      <c r="U230" s="448">
        <v>10</v>
      </c>
      <c r="V230" s="446" t="s">
        <v>1397</v>
      </c>
      <c r="W230" s="471">
        <v>1401</v>
      </c>
      <c r="X230" s="460"/>
      <c r="Y230" s="460"/>
      <c r="Z230" s="467"/>
      <c r="AA230" s="467"/>
      <c r="AB230" s="467"/>
      <c r="AC230" s="467"/>
      <c r="AD230" s="19"/>
      <c r="AE230" s="13"/>
      <c r="AF230" s="178"/>
    </row>
    <row r="231" spans="1:32" ht="24" thickTop="1" x14ac:dyDescent="0.3">
      <c r="A231" s="91" t="s">
        <v>1362</v>
      </c>
      <c r="B231" s="37"/>
      <c r="C231" s="38">
        <v>6571</v>
      </c>
      <c r="D231" s="38">
        <v>3362</v>
      </c>
      <c r="E231" s="38">
        <v>3696</v>
      </c>
      <c r="F231" s="38">
        <v>2642</v>
      </c>
      <c r="G231" s="38"/>
      <c r="H231" s="38">
        <f>F231*2</f>
        <v>5284</v>
      </c>
      <c r="I231" s="38"/>
      <c r="J231" s="38"/>
      <c r="K231" s="38">
        <f>H231*(1+مفروضات!C3)</f>
        <v>7926</v>
      </c>
      <c r="M231" s="446">
        <f>'بکهنوج 1'!N231*S231/10^6</f>
        <v>0</v>
      </c>
      <c r="N231" s="446">
        <f>مفروضات!L100*'بکهنوج 1'!P231</f>
        <v>0</v>
      </c>
      <c r="O231" s="446">
        <f>مفروضات!L100</f>
        <v>0</v>
      </c>
      <c r="P231" s="447">
        <f>P229</f>
        <v>1.171462742669201</v>
      </c>
      <c r="Q231" s="446">
        <f>SUM($R$221:R231)</f>
        <v>329280509.65210295</v>
      </c>
      <c r="R231" s="446">
        <f t="shared" si="14"/>
        <v>29934591.786554806</v>
      </c>
      <c r="S231" s="446">
        <f t="shared" si="15"/>
        <v>730111.99479401985</v>
      </c>
      <c r="T231" s="446">
        <f t="shared" si="16"/>
        <v>29204479.791760787</v>
      </c>
      <c r="U231" s="448">
        <v>11</v>
      </c>
      <c r="V231" s="446" t="s">
        <v>1393</v>
      </c>
      <c r="W231" s="471">
        <v>1401</v>
      </c>
      <c r="X231" s="449">
        <f>-K298</f>
        <v>0</v>
      </c>
      <c r="Y231" s="449">
        <f>M231+M230+Z231</f>
        <v>0</v>
      </c>
      <c r="Z231" s="461">
        <f>AA231*'بکهنوج 1'!N231/1000000</f>
        <v>0</v>
      </c>
      <c r="AA231" s="461">
        <f>AB231-AB229</f>
        <v>5984199.3743556961</v>
      </c>
      <c r="AB231" s="461">
        <f>AC231*Q230</f>
        <v>29920996.871778481</v>
      </c>
      <c r="AC231" s="462">
        <f>AC229</f>
        <v>9.9954584599405025E-2</v>
      </c>
      <c r="AD231" s="375"/>
      <c r="AE231" s="13"/>
    </row>
    <row r="232" spans="1:32" ht="20.399999999999999" x14ac:dyDescent="0.3">
      <c r="A232" s="91" t="s">
        <v>1363</v>
      </c>
      <c r="B232" s="30"/>
      <c r="C232" s="38">
        <v>4719</v>
      </c>
      <c r="D232" s="38">
        <v>3541</v>
      </c>
      <c r="E232" s="38">
        <v>1574</v>
      </c>
      <c r="F232" s="38">
        <v>2280</v>
      </c>
      <c r="G232" s="39"/>
      <c r="H232" s="38">
        <f>F232</f>
        <v>2280</v>
      </c>
      <c r="I232" s="38"/>
      <c r="J232" s="38"/>
      <c r="K232" s="38">
        <f>H232*(1+مفروضات!C4)</f>
        <v>3306</v>
      </c>
      <c r="L232" s="25"/>
    </row>
    <row r="233" spans="1:32" ht="20.399999999999999" x14ac:dyDescent="0.3">
      <c r="A233" s="112" t="s">
        <v>1364</v>
      </c>
      <c r="B233" s="30"/>
      <c r="C233" s="38">
        <v>0</v>
      </c>
      <c r="D233" s="38">
        <v>0</v>
      </c>
      <c r="E233" s="38">
        <v>1393</v>
      </c>
      <c r="F233" s="38">
        <v>1169</v>
      </c>
      <c r="G233" s="38"/>
      <c r="H233" s="38">
        <f>F233*2</f>
        <v>2338</v>
      </c>
      <c r="I233" s="38"/>
      <c r="J233" s="38"/>
      <c r="K233" s="38">
        <f>H233*(1+مفروضات!C4)</f>
        <v>3390.1</v>
      </c>
      <c r="L233" s="25"/>
    </row>
    <row r="234" spans="1:32" ht="20.399999999999999" x14ac:dyDescent="0.3">
      <c r="A234" s="112" t="s">
        <v>539</v>
      </c>
      <c r="B234" s="30"/>
      <c r="C234" s="38">
        <f>C235-SUM(C231:C233)</f>
        <v>6382</v>
      </c>
      <c r="D234" s="38">
        <f>D235-SUM(D231:D233)</f>
        <v>7056</v>
      </c>
      <c r="E234" s="38">
        <f>E235-SUM(E231:E233)</f>
        <v>7220</v>
      </c>
      <c r="F234" s="38">
        <f>F235-SUM(F231:F233)</f>
        <v>2430</v>
      </c>
      <c r="G234" s="38"/>
      <c r="H234" s="38">
        <f>F234*2</f>
        <v>4860</v>
      </c>
      <c r="I234" s="38"/>
      <c r="J234" s="38"/>
      <c r="K234" s="38">
        <f>H234*(1+مفروضات!C4)</f>
        <v>7047</v>
      </c>
      <c r="L234" s="25"/>
    </row>
    <row r="235" spans="1:32" ht="20.399999999999999" x14ac:dyDescent="0.3">
      <c r="A235" s="260" t="s">
        <v>537</v>
      </c>
      <c r="B235" s="261"/>
      <c r="C235" s="148">
        <v>17672</v>
      </c>
      <c r="D235" s="148">
        <v>13959</v>
      </c>
      <c r="E235" s="148">
        <v>13883</v>
      </c>
      <c r="F235" s="148">
        <v>8521</v>
      </c>
      <c r="G235" s="148">
        <f>G214</f>
        <v>12903</v>
      </c>
      <c r="H235" s="148">
        <f>SUM(H231:H234)</f>
        <v>14762</v>
      </c>
      <c r="I235" s="148"/>
      <c r="J235" s="148"/>
      <c r="K235" s="148">
        <f>SUM(K231:K234)</f>
        <v>21669.1</v>
      </c>
      <c r="L235" s="25"/>
      <c r="U235">
        <v>-1292352</v>
      </c>
      <c r="V235">
        <v>-1292352</v>
      </c>
      <c r="W235">
        <v>-2888264</v>
      </c>
      <c r="X235">
        <v>-4324716</v>
      </c>
    </row>
    <row r="236" spans="1:32" ht="20.399999999999999" x14ac:dyDescent="0.3">
      <c r="A236" s="112"/>
      <c r="B236" s="30"/>
      <c r="C236" s="38"/>
      <c r="D236" s="38"/>
      <c r="E236" s="38"/>
      <c r="F236" s="38"/>
      <c r="G236" s="38"/>
      <c r="H236" s="38"/>
      <c r="I236" s="38"/>
      <c r="J236" s="38"/>
      <c r="K236" s="38"/>
      <c r="L236" s="25"/>
      <c r="U236">
        <v>-2888264</v>
      </c>
    </row>
    <row r="237" spans="1:32" ht="20.399999999999999" x14ac:dyDescent="0.3">
      <c r="A237" s="112"/>
      <c r="B237" s="30"/>
      <c r="C237" s="87"/>
      <c r="D237" s="87"/>
      <c r="E237" s="87"/>
      <c r="F237" s="87"/>
      <c r="G237" s="87"/>
      <c r="H237" s="87"/>
      <c r="I237" s="87"/>
      <c r="J237" s="87"/>
      <c r="L237" s="25"/>
      <c r="U237">
        <v>-4324716</v>
      </c>
    </row>
    <row r="238" spans="1:32" ht="19.2" thickBot="1" x14ac:dyDescent="0.35">
      <c r="A238" s="2" t="s">
        <v>1269</v>
      </c>
      <c r="B238" s="2" t="s">
        <v>23</v>
      </c>
      <c r="C238" s="2" t="s">
        <v>8</v>
      </c>
      <c r="D238" s="2" t="s">
        <v>9</v>
      </c>
      <c r="E238" s="2" t="s">
        <v>2</v>
      </c>
      <c r="F238" s="2" t="s">
        <v>542</v>
      </c>
      <c r="G238" s="2" t="s">
        <v>24</v>
      </c>
      <c r="H238" s="82">
        <v>1400</v>
      </c>
      <c r="I238" s="82"/>
      <c r="J238" s="82"/>
      <c r="K238" s="2" t="s">
        <v>4</v>
      </c>
      <c r="L238" s="25"/>
    </row>
    <row r="239" spans="1:32" ht="21" thickTop="1" x14ac:dyDescent="0.3">
      <c r="A239" s="262" t="s">
        <v>1365</v>
      </c>
      <c r="B239" s="37"/>
      <c r="C239" s="141">
        <v>228811</v>
      </c>
      <c r="D239" s="141">
        <v>226921</v>
      </c>
      <c r="E239" s="141">
        <v>244357</v>
      </c>
      <c r="F239" s="141">
        <v>142825</v>
      </c>
      <c r="G239" s="141"/>
      <c r="H239" s="141">
        <f>$F246*H206</f>
        <v>251801.52865364309</v>
      </c>
      <c r="I239" s="141"/>
      <c r="J239" s="141"/>
      <c r="K239" s="141">
        <f>$F246*K206</f>
        <v>463451.56647827476</v>
      </c>
      <c r="L239" s="25"/>
    </row>
    <row r="240" spans="1:32" ht="20.399999999999999" x14ac:dyDescent="0.3">
      <c r="A240" s="91" t="s">
        <v>1284</v>
      </c>
      <c r="B240" s="30"/>
      <c r="C240" s="40">
        <v>396378</v>
      </c>
      <c r="D240" s="40">
        <v>1111850</v>
      </c>
      <c r="E240" s="40">
        <v>2044475</v>
      </c>
      <c r="F240" s="40">
        <v>2172136</v>
      </c>
      <c r="G240" s="41"/>
      <c r="H240" s="40">
        <f>F240*2</f>
        <v>4344272</v>
      </c>
      <c r="I240" s="40"/>
      <c r="J240" s="40"/>
      <c r="K240" s="40">
        <f>H240</f>
        <v>4344272</v>
      </c>
      <c r="L240" s="25"/>
    </row>
    <row r="241" spans="1:12" ht="20.399999999999999" x14ac:dyDescent="0.3">
      <c r="A241" s="263" t="s">
        <v>539</v>
      </c>
      <c r="B241" s="214"/>
      <c r="C241" s="146">
        <f>C242-C240-C239</f>
        <v>358377</v>
      </c>
      <c r="D241" s="146">
        <f>D242-D240-D239</f>
        <v>82586</v>
      </c>
      <c r="E241" s="146">
        <f>E242-E240-E239</f>
        <v>84786</v>
      </c>
      <c r="F241" s="146">
        <f>F242-F240-F239</f>
        <v>60863</v>
      </c>
      <c r="G241" s="146"/>
      <c r="H241" s="146">
        <f>$F247*H206</f>
        <v>107301.91800067692</v>
      </c>
      <c r="I241" s="146"/>
      <c r="J241" s="146"/>
      <c r="K241" s="146">
        <f>$F247*K206</f>
        <v>197493.80494008216</v>
      </c>
      <c r="L241" s="25"/>
    </row>
    <row r="242" spans="1:12" ht="20.399999999999999" x14ac:dyDescent="0.3">
      <c r="A242" s="112" t="s">
        <v>537</v>
      </c>
      <c r="B242" s="30"/>
      <c r="C242" s="40">
        <v>983566</v>
      </c>
      <c r="D242" s="40">
        <v>1421357</v>
      </c>
      <c r="E242" s="40">
        <v>2373618</v>
      </c>
      <c r="F242" s="40">
        <v>2375824</v>
      </c>
      <c r="G242" s="40">
        <f>G215</f>
        <v>3523946</v>
      </c>
      <c r="H242" s="40">
        <f>SUM(H239:H241)</f>
        <v>4703375.4466543198</v>
      </c>
      <c r="I242" s="40"/>
      <c r="J242" s="40"/>
      <c r="K242" s="40">
        <f>SUM(K239:K241)</f>
        <v>5005217.3714183569</v>
      </c>
      <c r="L242" s="25"/>
    </row>
    <row r="243" spans="1:12" ht="20.399999999999999" x14ac:dyDescent="0.3">
      <c r="A243" s="112"/>
      <c r="B243" s="30"/>
      <c r="C243" s="40"/>
      <c r="D243" s="40"/>
      <c r="E243" s="40"/>
      <c r="F243" s="40"/>
      <c r="G243" s="40"/>
      <c r="H243" s="40"/>
      <c r="I243" s="40"/>
      <c r="J243" s="40"/>
      <c r="K243" s="40"/>
      <c r="L243" s="25"/>
    </row>
    <row r="244" spans="1:12" ht="20.399999999999999" x14ac:dyDescent="0.3">
      <c r="A244" s="112"/>
      <c r="B244" s="30"/>
      <c r="C244" s="40"/>
      <c r="D244" s="40"/>
      <c r="E244" s="40"/>
      <c r="F244" s="40"/>
      <c r="G244" s="40"/>
      <c r="H244" s="40"/>
      <c r="I244" s="40"/>
      <c r="J244" s="40"/>
      <c r="K244" s="40"/>
      <c r="L244" s="25"/>
    </row>
    <row r="245" spans="1:12" ht="19.2" thickBot="1" x14ac:dyDescent="0.35">
      <c r="A245" s="2" t="s">
        <v>591</v>
      </c>
      <c r="B245" s="2" t="s">
        <v>23</v>
      </c>
      <c r="C245" s="2" t="s">
        <v>8</v>
      </c>
      <c r="D245" s="2" t="s">
        <v>9</v>
      </c>
      <c r="E245" s="2" t="s">
        <v>2</v>
      </c>
      <c r="F245" s="2" t="s">
        <v>542</v>
      </c>
      <c r="G245" s="2" t="s">
        <v>24</v>
      </c>
      <c r="H245" s="82">
        <v>1400</v>
      </c>
      <c r="I245" s="82"/>
      <c r="J245" s="82"/>
      <c r="K245" s="2" t="s">
        <v>4</v>
      </c>
      <c r="L245" s="25"/>
    </row>
    <row r="246" spans="1:12" ht="21" thickTop="1" x14ac:dyDescent="0.3">
      <c r="A246" s="262" t="s">
        <v>1366</v>
      </c>
      <c r="B246" s="37"/>
      <c r="C246" s="217">
        <f>C239/C206</f>
        <v>8.0666524472898862E-2</v>
      </c>
      <c r="D246" s="217">
        <f>D239/D206</f>
        <v>8.786675846195903E-2</v>
      </c>
      <c r="E246" s="217">
        <f>E239/E206</f>
        <v>7.3498939582203507E-2</v>
      </c>
      <c r="F246" s="217">
        <f>F239/F206</f>
        <v>9.3500190175426198E-2</v>
      </c>
      <c r="G246" s="217"/>
      <c r="H246" s="217">
        <f>H239/H206</f>
        <v>9.3500190175426198E-2</v>
      </c>
      <c r="I246" s="217"/>
      <c r="J246" s="217"/>
      <c r="K246" s="217">
        <f>K239/K206</f>
        <v>9.3500190175426198E-2</v>
      </c>
      <c r="L246" s="25"/>
    </row>
    <row r="247" spans="1:12" ht="20.399999999999999" x14ac:dyDescent="0.3">
      <c r="A247" s="263" t="s">
        <v>1367</v>
      </c>
      <c r="B247" s="214"/>
      <c r="C247" s="223">
        <f>C241/C206</f>
        <v>0.12634456840372219</v>
      </c>
      <c r="D247" s="223">
        <f>D241/D206</f>
        <v>3.1978371831339315E-2</v>
      </c>
      <c r="E247" s="223">
        <f>E241/E206</f>
        <v>2.5502363719544383E-2</v>
      </c>
      <c r="F247" s="223">
        <f>F241/F206</f>
        <v>3.9843879395392717E-2</v>
      </c>
      <c r="G247" s="223"/>
      <c r="H247" s="223">
        <f>H241/H206</f>
        <v>3.9843879395392717E-2</v>
      </c>
      <c r="I247" s="223"/>
      <c r="J247" s="223"/>
      <c r="K247" s="223">
        <f>K241/K206</f>
        <v>3.9843879395392717E-2</v>
      </c>
    </row>
    <row r="248" spans="1:12" ht="20.399999999999999" x14ac:dyDescent="0.3">
      <c r="A248" s="112" t="s">
        <v>537</v>
      </c>
      <c r="B248" s="30"/>
      <c r="C248" s="40"/>
      <c r="D248" s="40"/>
      <c r="E248" s="40"/>
      <c r="F248" s="40"/>
      <c r="G248" s="40"/>
      <c r="H248" s="40"/>
      <c r="I248" s="40"/>
      <c r="J248" s="40"/>
      <c r="K248" s="40"/>
    </row>
    <row r="249" spans="1:12" ht="20.399999999999999" x14ac:dyDescent="0.3">
      <c r="A249" s="120"/>
      <c r="B249" s="77"/>
      <c r="C249" s="53"/>
      <c r="D249" s="53"/>
      <c r="E249" s="53"/>
      <c r="F249" s="53"/>
      <c r="G249" s="53"/>
      <c r="H249" s="53"/>
      <c r="I249" s="53"/>
      <c r="J249" s="53"/>
      <c r="K249" s="53"/>
    </row>
    <row r="250" spans="1:12" ht="20.399999999999999" x14ac:dyDescent="0.3">
      <c r="A250" s="52"/>
      <c r="B250" s="25"/>
      <c r="C250" s="46"/>
      <c r="D250" s="46"/>
      <c r="E250" s="46"/>
      <c r="F250" s="46"/>
      <c r="G250" s="46"/>
      <c r="H250" s="46"/>
      <c r="I250" s="46"/>
      <c r="J250" s="46"/>
      <c r="K250" s="46"/>
    </row>
    <row r="251" spans="1:12" ht="19.2" thickBot="1" x14ac:dyDescent="0.35">
      <c r="A251" s="2" t="s">
        <v>1371</v>
      </c>
      <c r="B251" s="2" t="s">
        <v>1</v>
      </c>
      <c r="C251" s="2" t="s">
        <v>8</v>
      </c>
      <c r="D251" s="2" t="s">
        <v>9</v>
      </c>
      <c r="E251" s="2" t="s">
        <v>2</v>
      </c>
      <c r="F251" s="2" t="s">
        <v>542</v>
      </c>
      <c r="G251" s="2" t="s">
        <v>24</v>
      </c>
      <c r="H251" s="82">
        <v>1400</v>
      </c>
      <c r="I251" s="82"/>
      <c r="J251" s="82"/>
      <c r="K251" s="2" t="s">
        <v>4</v>
      </c>
    </row>
    <row r="252" spans="1:12" ht="21" thickTop="1" x14ac:dyDescent="0.3">
      <c r="A252" s="6" t="s">
        <v>537</v>
      </c>
      <c r="B252" s="7" t="s">
        <v>23</v>
      </c>
      <c r="C252" s="8">
        <v>89689</v>
      </c>
      <c r="D252" s="8">
        <v>32958</v>
      </c>
      <c r="E252" s="8">
        <v>32113</v>
      </c>
      <c r="F252" s="8">
        <v>23905</v>
      </c>
      <c r="G252" s="8">
        <v>32721</v>
      </c>
      <c r="H252" s="8">
        <f>G256*H206</f>
        <v>39932.308498480103</v>
      </c>
      <c r="I252" s="8"/>
      <c r="J252" s="8"/>
      <c r="K252" s="8">
        <f>G256*K206</f>
        <v>73497.134928718267</v>
      </c>
    </row>
    <row r="253" spans="1:12" ht="20.399999999999999" x14ac:dyDescent="0.3">
      <c r="A253" s="27"/>
      <c r="B253" s="26"/>
      <c r="C253" s="8"/>
      <c r="D253" s="8"/>
      <c r="E253" s="8"/>
      <c r="F253" s="8"/>
      <c r="G253" s="8"/>
      <c r="H253" s="8"/>
      <c r="I253" s="8"/>
      <c r="J253" s="8"/>
      <c r="K253" s="8"/>
    </row>
    <row r="254" spans="1:12" ht="20.399999999999999" x14ac:dyDescent="0.3">
      <c r="A254" s="27"/>
      <c r="B254" s="96"/>
      <c r="C254" s="79"/>
      <c r="D254" s="79"/>
      <c r="E254" s="79"/>
      <c r="F254" s="79"/>
      <c r="G254" s="79"/>
      <c r="H254" s="79"/>
      <c r="I254" s="79"/>
      <c r="J254" s="79"/>
      <c r="K254" s="79"/>
    </row>
    <row r="255" spans="1:12" ht="19.2" thickBot="1" x14ac:dyDescent="0.35">
      <c r="A255" s="2" t="s">
        <v>1373</v>
      </c>
      <c r="B255" s="2" t="s">
        <v>1</v>
      </c>
      <c r="C255" s="2" t="s">
        <v>8</v>
      </c>
      <c r="D255" s="2" t="s">
        <v>9</v>
      </c>
      <c r="E255" s="2" t="s">
        <v>2</v>
      </c>
      <c r="F255" s="2" t="s">
        <v>542</v>
      </c>
      <c r="G255" s="2" t="s">
        <v>24</v>
      </c>
      <c r="H255" s="82">
        <v>1400</v>
      </c>
      <c r="I255" s="82"/>
      <c r="J255" s="82"/>
      <c r="K255" s="2" t="s">
        <v>4</v>
      </c>
    </row>
    <row r="256" spans="1:12" ht="21" thickTop="1" x14ac:dyDescent="0.3">
      <c r="A256" s="6" t="s">
        <v>1374</v>
      </c>
      <c r="B256" s="7" t="s">
        <v>23</v>
      </c>
      <c r="C256" s="264">
        <f>23700/C206</f>
        <v>8.3553528021279716E-3</v>
      </c>
      <c r="D256" s="264">
        <f>D252/D206</f>
        <v>1.2761765660248482E-2</v>
      </c>
      <c r="E256" s="264">
        <f>E252/E206</f>
        <v>9.6591112462638736E-3</v>
      </c>
      <c r="F256" s="264">
        <f>F252/F206</f>
        <v>1.5649375432477249E-2</v>
      </c>
      <c r="G256" s="264">
        <f>G252/G206</f>
        <v>1.4827862478497537E-2</v>
      </c>
      <c r="K256" s="8"/>
    </row>
    <row r="257" spans="1:11" ht="20.399999999999999" x14ac:dyDescent="0.3">
      <c r="A257" s="27"/>
      <c r="B257" s="96"/>
      <c r="C257" s="79"/>
      <c r="D257" s="79"/>
      <c r="E257" s="79"/>
      <c r="F257" s="79"/>
      <c r="G257" s="79"/>
      <c r="H257" s="79"/>
      <c r="I257" s="79"/>
      <c r="J257" s="79"/>
      <c r="K257" s="79"/>
    </row>
    <row r="258" spans="1:11" ht="20.399999999999999" x14ac:dyDescent="0.3">
      <c r="A258" s="27"/>
      <c r="B258" s="96"/>
      <c r="C258" s="79"/>
      <c r="D258" s="79"/>
      <c r="E258" s="79"/>
      <c r="F258" s="79"/>
      <c r="G258" s="79"/>
      <c r="H258" s="79"/>
      <c r="I258" s="79"/>
      <c r="J258" s="79"/>
      <c r="K258" s="79"/>
    </row>
    <row r="259" spans="1:11" ht="20.399999999999999" x14ac:dyDescent="0.3">
      <c r="A259" s="27"/>
      <c r="B259" s="26"/>
      <c r="C259" s="26"/>
      <c r="D259" s="8"/>
      <c r="E259" s="38"/>
      <c r="F259" s="38"/>
      <c r="G259" s="8"/>
      <c r="H259" s="18"/>
      <c r="I259" s="18"/>
      <c r="J259" s="18"/>
      <c r="K259" s="18"/>
    </row>
    <row r="260" spans="1:11" ht="19.2" thickBot="1" x14ac:dyDescent="0.35">
      <c r="A260" s="2" t="s">
        <v>1375</v>
      </c>
      <c r="B260" s="2" t="s">
        <v>1</v>
      </c>
      <c r="C260" s="2" t="s">
        <v>8</v>
      </c>
      <c r="D260" s="2" t="s">
        <v>9</v>
      </c>
      <c r="E260" s="2" t="s">
        <v>2</v>
      </c>
      <c r="F260" s="2" t="s">
        <v>542</v>
      </c>
      <c r="G260" s="2" t="s">
        <v>24</v>
      </c>
      <c r="H260" s="82">
        <v>1400</v>
      </c>
      <c r="I260" s="82"/>
      <c r="J260" s="82"/>
      <c r="K260" s="2" t="s">
        <v>4</v>
      </c>
    </row>
    <row r="261" spans="1:11" ht="21" thickTop="1" x14ac:dyDescent="0.3">
      <c r="A261" s="6" t="s">
        <v>1376</v>
      </c>
      <c r="B261" s="7" t="s">
        <v>23</v>
      </c>
      <c r="C261" s="8"/>
      <c r="D261" s="8">
        <v>2458</v>
      </c>
      <c r="E261" s="8"/>
      <c r="F261" s="8"/>
      <c r="G261" s="8"/>
      <c r="H261" s="8"/>
      <c r="I261" s="8"/>
      <c r="J261" s="8"/>
      <c r="K261" s="8"/>
    </row>
    <row r="262" spans="1:11" ht="20.399999999999999" x14ac:dyDescent="0.3">
      <c r="A262" s="6" t="s">
        <v>1377</v>
      </c>
      <c r="B262" s="7" t="s">
        <v>23</v>
      </c>
      <c r="C262" s="8">
        <v>242647</v>
      </c>
      <c r="D262" s="8"/>
      <c r="E262" s="8"/>
      <c r="F262" s="8"/>
      <c r="G262" s="8"/>
      <c r="H262" s="8"/>
      <c r="I262" s="8"/>
      <c r="J262" s="8"/>
      <c r="K262" s="8"/>
    </row>
    <row r="263" spans="1:11" ht="20.399999999999999" x14ac:dyDescent="0.3">
      <c r="A263" s="6" t="s">
        <v>1377</v>
      </c>
      <c r="B263" s="7" t="s">
        <v>23</v>
      </c>
      <c r="C263" s="8">
        <v>-7802</v>
      </c>
      <c r="D263" s="8"/>
      <c r="E263" s="8"/>
      <c r="F263" s="8"/>
      <c r="G263" s="8"/>
      <c r="H263" s="8"/>
      <c r="I263" s="8"/>
      <c r="J263" s="8"/>
      <c r="K263" s="8">
        <v>0</v>
      </c>
    </row>
    <row r="264" spans="1:11" ht="20.399999999999999" x14ac:dyDescent="0.3">
      <c r="A264" s="27" t="s">
        <v>1378</v>
      </c>
      <c r="B264" s="7" t="s">
        <v>23</v>
      </c>
      <c r="C264" s="8">
        <v>-4245</v>
      </c>
      <c r="D264" s="8"/>
      <c r="E264" s="8"/>
      <c r="F264" s="8"/>
      <c r="G264" s="8"/>
      <c r="H264" s="8"/>
      <c r="I264" s="8"/>
      <c r="J264" s="8"/>
      <c r="K264" s="8"/>
    </row>
    <row r="265" spans="1:11" ht="20.399999999999999" x14ac:dyDescent="0.3">
      <c r="A265" s="27" t="s">
        <v>537</v>
      </c>
      <c r="B265" s="97" t="s">
        <v>1372</v>
      </c>
      <c r="C265" s="79">
        <f>SUM(C262:C264)</f>
        <v>230600</v>
      </c>
      <c r="D265" s="79">
        <f>D261</f>
        <v>2458</v>
      </c>
      <c r="E265" s="79">
        <v>1789</v>
      </c>
      <c r="F265" s="79">
        <v>0</v>
      </c>
      <c r="G265" s="79">
        <v>0</v>
      </c>
      <c r="H265" s="79">
        <v>0</v>
      </c>
      <c r="I265" s="79"/>
      <c r="J265" s="79"/>
      <c r="K265" s="79">
        <f>SUM(K263)</f>
        <v>0</v>
      </c>
    </row>
    <row r="266" spans="1:11" ht="20.399999999999999" x14ac:dyDescent="0.3">
      <c r="A266" s="27"/>
      <c r="B266" s="26"/>
      <c r="C266" s="26"/>
      <c r="D266" s="8"/>
      <c r="E266" s="38"/>
      <c r="F266" s="38"/>
      <c r="G266" s="8"/>
      <c r="H266" s="18"/>
      <c r="I266" s="18"/>
      <c r="J266" s="18"/>
      <c r="K266" s="18"/>
    </row>
    <row r="267" spans="1:11" ht="20.399999999999999" x14ac:dyDescent="0.3">
      <c r="A267" s="27"/>
      <c r="B267" s="26"/>
      <c r="C267" s="26"/>
      <c r="D267" s="8"/>
      <c r="E267" s="38"/>
      <c r="F267" s="38"/>
      <c r="G267" s="8"/>
      <c r="H267" s="18"/>
      <c r="I267" s="18"/>
      <c r="J267" s="18"/>
      <c r="K267" s="18"/>
    </row>
    <row r="268" spans="1:11" ht="19.2" thickBot="1" x14ac:dyDescent="0.35">
      <c r="A268" s="2" t="s">
        <v>647</v>
      </c>
      <c r="B268" s="2" t="s">
        <v>1</v>
      </c>
      <c r="C268" s="2" t="s">
        <v>8</v>
      </c>
      <c r="D268" s="2" t="s">
        <v>9</v>
      </c>
      <c r="E268" s="2" t="s">
        <v>2</v>
      </c>
      <c r="F268" s="2" t="s">
        <v>542</v>
      </c>
      <c r="G268" s="2" t="s">
        <v>24</v>
      </c>
      <c r="H268" s="82">
        <v>1400</v>
      </c>
      <c r="I268" s="82"/>
      <c r="J268" s="82"/>
      <c r="K268" s="2" t="s">
        <v>4</v>
      </c>
    </row>
    <row r="269" spans="1:11" ht="21" thickTop="1" x14ac:dyDescent="0.3">
      <c r="A269" s="6"/>
      <c r="B269" s="7" t="s">
        <v>23</v>
      </c>
      <c r="C269" s="8">
        <v>1292352</v>
      </c>
      <c r="D269" s="8">
        <v>2888264</v>
      </c>
      <c r="E269" s="8">
        <v>4324716</v>
      </c>
      <c r="F269" s="8">
        <v>2106815</v>
      </c>
      <c r="G269" s="8">
        <v>3110833</v>
      </c>
      <c r="H269" s="8"/>
      <c r="I269" s="8"/>
      <c r="J269" s="8"/>
      <c r="K269" s="8"/>
    </row>
    <row r="270" spans="1:11" ht="20.399999999999999" x14ac:dyDescent="0.3">
      <c r="A270" s="27"/>
      <c r="B270" s="26"/>
      <c r="C270" s="26"/>
      <c r="D270" s="8"/>
      <c r="E270" s="38"/>
      <c r="F270" s="38"/>
      <c r="G270" s="8"/>
      <c r="H270" s="18"/>
      <c r="I270" s="18"/>
      <c r="J270" s="18"/>
      <c r="K270" s="18"/>
    </row>
    <row r="271" spans="1:11" ht="20.399999999999999" x14ac:dyDescent="0.3">
      <c r="A271" s="27"/>
      <c r="B271" s="26"/>
      <c r="C271" s="26"/>
      <c r="D271" s="8"/>
      <c r="E271" s="38"/>
      <c r="F271" s="38"/>
      <c r="G271" s="8"/>
      <c r="H271" s="18"/>
      <c r="I271" s="18"/>
      <c r="J271" s="18"/>
      <c r="K271" s="18"/>
    </row>
    <row r="272" spans="1:11" ht="20.399999999999999" x14ac:dyDescent="0.3">
      <c r="A272" s="27"/>
      <c r="B272" s="26"/>
      <c r="C272" s="26"/>
      <c r="D272" s="26"/>
      <c r="E272" s="26"/>
      <c r="F272" s="26"/>
      <c r="G272" s="26"/>
      <c r="H272" s="26"/>
      <c r="I272" s="26"/>
      <c r="J272" s="26"/>
      <c r="K272" s="26"/>
    </row>
    <row r="273" spans="1:29" ht="19.2" thickBot="1" x14ac:dyDescent="0.35">
      <c r="A273" s="2" t="s">
        <v>558</v>
      </c>
      <c r="B273" s="2" t="s">
        <v>1</v>
      </c>
      <c r="C273" s="2" t="s">
        <v>8</v>
      </c>
      <c r="D273" s="2" t="s">
        <v>9</v>
      </c>
      <c r="E273" s="2" t="s">
        <v>2</v>
      </c>
      <c r="F273" s="2" t="s">
        <v>542</v>
      </c>
      <c r="G273" s="2" t="s">
        <v>24</v>
      </c>
      <c r="H273" s="82">
        <v>1400</v>
      </c>
      <c r="I273" s="82"/>
      <c r="J273" s="82"/>
      <c r="K273" s="2" t="s">
        <v>4</v>
      </c>
    </row>
    <row r="274" spans="1:29" ht="21" thickTop="1" x14ac:dyDescent="0.3">
      <c r="A274" s="6" t="s">
        <v>1385</v>
      </c>
      <c r="B274" s="7" t="s">
        <v>23</v>
      </c>
      <c r="C274" s="8">
        <v>12659</v>
      </c>
      <c r="D274" s="8">
        <v>41821</v>
      </c>
      <c r="E274" s="8">
        <v>74603</v>
      </c>
      <c r="F274" s="8">
        <v>33706</v>
      </c>
      <c r="G274" s="8">
        <v>96668</v>
      </c>
      <c r="H274" s="18">
        <f>H284*0.29</f>
        <v>102304.03177119802</v>
      </c>
      <c r="I274" s="18"/>
      <c r="J274" s="18"/>
      <c r="K274" s="18">
        <f>H274*(1+مفروضات!C4)</f>
        <v>148340.84606823712</v>
      </c>
    </row>
    <row r="275" spans="1:29" ht="20.399999999999999" x14ac:dyDescent="0.3">
      <c r="A275" s="6" t="s">
        <v>1382</v>
      </c>
      <c r="B275" s="7"/>
      <c r="C275" s="8">
        <v>52725</v>
      </c>
      <c r="D275" s="8">
        <v>0</v>
      </c>
      <c r="E275" s="8">
        <v>0</v>
      </c>
      <c r="F275" s="8">
        <v>0</v>
      </c>
      <c r="G275" s="8">
        <v>0</v>
      </c>
      <c r="H275" s="8">
        <v>0</v>
      </c>
      <c r="I275" s="8"/>
      <c r="J275" s="8"/>
      <c r="K275" s="8">
        <v>0</v>
      </c>
    </row>
    <row r="276" spans="1:29" ht="20.399999999999999" x14ac:dyDescent="0.3">
      <c r="A276" s="6" t="s">
        <v>1383</v>
      </c>
      <c r="B276" s="7"/>
      <c r="C276" s="8">
        <v>-20750</v>
      </c>
      <c r="D276" s="8">
        <v>0</v>
      </c>
      <c r="E276" s="8">
        <v>0</v>
      </c>
      <c r="F276" s="8">
        <v>0</v>
      </c>
      <c r="G276" s="8">
        <v>0</v>
      </c>
      <c r="H276" s="8">
        <v>0</v>
      </c>
      <c r="I276" s="8"/>
      <c r="J276" s="8"/>
      <c r="K276" s="8">
        <v>0</v>
      </c>
    </row>
    <row r="277" spans="1:29" ht="20.399999999999999" x14ac:dyDescent="0.3">
      <c r="A277" s="6" t="s">
        <v>1379</v>
      </c>
      <c r="B277" s="7" t="s">
        <v>23</v>
      </c>
      <c r="C277" s="8">
        <v>113</v>
      </c>
      <c r="D277" s="8">
        <v>49</v>
      </c>
      <c r="E277" s="8">
        <v>63</v>
      </c>
      <c r="F277" s="8">
        <v>0</v>
      </c>
      <c r="G277" s="8">
        <v>0</v>
      </c>
      <c r="H277" s="8">
        <v>0</v>
      </c>
      <c r="I277" s="8"/>
      <c r="J277" s="8"/>
      <c r="K277" s="8">
        <v>0</v>
      </c>
    </row>
    <row r="278" spans="1:29" ht="20.399999999999999" x14ac:dyDescent="0.3">
      <c r="A278" s="27" t="s">
        <v>1380</v>
      </c>
      <c r="B278" s="7" t="s">
        <v>23</v>
      </c>
      <c r="C278" s="26">
        <v>745</v>
      </c>
      <c r="D278" s="8">
        <v>92</v>
      </c>
      <c r="E278" s="38">
        <v>528</v>
      </c>
      <c r="F278" s="38"/>
      <c r="H278" s="8">
        <f>E278*1.25</f>
        <v>660</v>
      </c>
      <c r="I278" s="8"/>
      <c r="J278" s="8"/>
      <c r="K278" s="18">
        <f>H278*1.25</f>
        <v>825</v>
      </c>
    </row>
    <row r="279" spans="1:29" ht="20.399999999999999" x14ac:dyDescent="0.3">
      <c r="A279" s="27" t="s">
        <v>1381</v>
      </c>
      <c r="B279" s="7" t="s">
        <v>23</v>
      </c>
      <c r="C279" s="26"/>
      <c r="D279" s="26"/>
      <c r="E279" s="40">
        <v>184834</v>
      </c>
      <c r="F279" s="40">
        <v>50649</v>
      </c>
      <c r="G279" s="8">
        <v>50649</v>
      </c>
      <c r="H279" s="95">
        <f>G279</f>
        <v>50649</v>
      </c>
      <c r="I279" s="95"/>
      <c r="J279" s="95"/>
      <c r="K279" s="95">
        <v>0</v>
      </c>
    </row>
    <row r="280" spans="1:29" ht="20.399999999999999" x14ac:dyDescent="0.3">
      <c r="A280" s="27" t="s">
        <v>539</v>
      </c>
      <c r="B280" s="7" t="s">
        <v>23</v>
      </c>
      <c r="C280" s="26">
        <v>170</v>
      </c>
      <c r="D280" s="26">
        <v>71</v>
      </c>
      <c r="E280" s="40">
        <v>203</v>
      </c>
      <c r="F280" s="40"/>
      <c r="G280" s="8">
        <v>19669</v>
      </c>
      <c r="H280" s="40">
        <f>G280</f>
        <v>19669</v>
      </c>
      <c r="I280" s="40"/>
      <c r="J280" s="40"/>
      <c r="K280" s="40">
        <f>H280*(1+مفروضات!C4)</f>
        <v>28520.05</v>
      </c>
    </row>
    <row r="281" spans="1:29" ht="20.399999999999999" x14ac:dyDescent="0.3">
      <c r="A281" s="27" t="s">
        <v>537</v>
      </c>
      <c r="B281" s="97" t="s">
        <v>23</v>
      </c>
      <c r="C281" s="96">
        <f t="shared" ref="C281:K281" si="17">SUM(C274:C280)</f>
        <v>45662</v>
      </c>
      <c r="D281" s="96">
        <f t="shared" si="17"/>
        <v>42033</v>
      </c>
      <c r="E281" s="96">
        <f t="shared" si="17"/>
        <v>260231</v>
      </c>
      <c r="F281" s="96">
        <f t="shared" si="17"/>
        <v>84355</v>
      </c>
      <c r="G281" s="96">
        <f t="shared" si="17"/>
        <v>166986</v>
      </c>
      <c r="H281" s="96">
        <f t="shared" si="17"/>
        <v>173282.03177119803</v>
      </c>
      <c r="I281" s="96"/>
      <c r="J281" s="96"/>
      <c r="K281" s="96">
        <f t="shared" si="17"/>
        <v>177685.89606823711</v>
      </c>
      <c r="L281" s="96"/>
    </row>
    <row r="282" spans="1:29" ht="20.399999999999999" x14ac:dyDescent="0.3">
      <c r="A282" s="27"/>
      <c r="B282" s="96"/>
      <c r="C282" s="96"/>
      <c r="D282" s="96"/>
      <c r="E282" s="96"/>
      <c r="F282" s="96"/>
      <c r="G282" s="96"/>
      <c r="H282" s="96"/>
      <c r="I282" s="96"/>
      <c r="J282" s="96"/>
      <c r="K282" s="96"/>
      <c r="L282" s="96"/>
    </row>
    <row r="283" spans="1:29" ht="20.399999999999999" x14ac:dyDescent="0.3">
      <c r="A283" s="27"/>
      <c r="B283" s="96"/>
      <c r="C283" s="96"/>
      <c r="D283" s="96"/>
      <c r="E283" s="96"/>
      <c r="F283" s="96"/>
      <c r="G283" s="96"/>
      <c r="H283" s="96"/>
      <c r="I283" s="96"/>
      <c r="J283" s="96"/>
      <c r="K283" s="96"/>
      <c r="L283" s="96"/>
    </row>
    <row r="284" spans="1:29" ht="20.399999999999999" x14ac:dyDescent="0.3">
      <c r="A284" s="265" t="s">
        <v>1384</v>
      </c>
      <c r="C284" s="40"/>
      <c r="D284" s="40"/>
      <c r="E284" s="40">
        <v>250886</v>
      </c>
      <c r="F284" s="40">
        <v>123004</v>
      </c>
      <c r="G284" s="40">
        <f>G274/F285</f>
        <v>352772.5233489587</v>
      </c>
      <c r="H284" s="40">
        <f>G284</f>
        <v>352772.5233489587</v>
      </c>
      <c r="I284" s="40"/>
      <c r="J284" s="40"/>
      <c r="K284" s="40"/>
      <c r="L284" s="96"/>
    </row>
    <row r="285" spans="1:29" ht="20.399999999999999" x14ac:dyDescent="0.3">
      <c r="A285" s="265" t="s">
        <v>1386</v>
      </c>
      <c r="E285" s="216">
        <f>E274/E284</f>
        <v>0.29735816267149223</v>
      </c>
      <c r="F285" s="216">
        <f>F274/F284</f>
        <v>0.27402360898832556</v>
      </c>
      <c r="G285" s="216"/>
      <c r="H285" s="216"/>
      <c r="I285" s="216"/>
      <c r="J285" s="216"/>
      <c r="L285" s="96"/>
    </row>
    <row r="286" spans="1:29" ht="20.399999999999999" x14ac:dyDescent="0.3">
      <c r="L286" s="96"/>
    </row>
    <row r="287" spans="1:29" ht="20.399999999999999" x14ac:dyDescent="0.3">
      <c r="L287" s="96"/>
    </row>
    <row r="288" spans="1:29" ht="20.399999999999999" x14ac:dyDescent="0.6">
      <c r="A288" s="27"/>
      <c r="B288" s="26"/>
      <c r="C288" s="26"/>
      <c r="D288" s="26"/>
      <c r="E288" s="26"/>
      <c r="F288" s="26"/>
      <c r="G288" s="26"/>
      <c r="H288" s="26"/>
      <c r="I288" s="26"/>
      <c r="J288" s="26"/>
      <c r="K288" s="26"/>
      <c r="AB288" s="121"/>
      <c r="AC288" s="121"/>
    </row>
    <row r="289" spans="1:29" ht="22.2" x14ac:dyDescent="0.6">
      <c r="A289" s="27"/>
      <c r="B289" s="26"/>
      <c r="C289" s="26"/>
      <c r="D289" s="26"/>
      <c r="E289" s="26"/>
      <c r="F289" s="26"/>
      <c r="G289" s="26"/>
      <c r="H289" s="26"/>
      <c r="I289" s="26"/>
      <c r="J289" s="26"/>
      <c r="K289" s="26"/>
      <c r="L289" s="121"/>
      <c r="M289" s="164"/>
      <c r="N289" s="164"/>
      <c r="O289" s="164"/>
      <c r="P289" s="164"/>
      <c r="Q289" s="164"/>
      <c r="R289" s="164"/>
      <c r="S289" s="164"/>
      <c r="T289" s="164"/>
      <c r="U289" s="164"/>
      <c r="AB289" s="121"/>
      <c r="AC289" s="121"/>
    </row>
    <row r="290" spans="1:29" x14ac:dyDescent="0.3">
      <c r="D290" s="19"/>
      <c r="E290" s="19"/>
      <c r="F290" s="19"/>
      <c r="M290" s="122"/>
      <c r="N290" s="122"/>
      <c r="O290" s="122"/>
      <c r="P290" s="122"/>
      <c r="Q290" s="122"/>
      <c r="R290" s="122"/>
      <c r="S290" s="122"/>
      <c r="T290" s="122"/>
      <c r="U290" s="122"/>
    </row>
    <row r="291" spans="1:29" ht="19.2" thickBot="1" x14ac:dyDescent="0.35">
      <c r="A291" s="2" t="s">
        <v>29</v>
      </c>
      <c r="B291" s="2" t="s">
        <v>23</v>
      </c>
      <c r="C291" s="2" t="s">
        <v>8</v>
      </c>
      <c r="D291" s="2" t="s">
        <v>9</v>
      </c>
      <c r="E291" s="2" t="s">
        <v>2</v>
      </c>
      <c r="F291" s="2" t="s">
        <v>542</v>
      </c>
      <c r="G291" s="2" t="s">
        <v>24</v>
      </c>
      <c r="H291" s="82">
        <v>1400</v>
      </c>
      <c r="I291" s="82"/>
      <c r="J291" s="82"/>
      <c r="K291" s="2" t="s">
        <v>4</v>
      </c>
      <c r="M291" s="122"/>
      <c r="N291" s="122"/>
      <c r="O291" s="122"/>
      <c r="P291" s="122"/>
      <c r="Q291" s="122"/>
      <c r="R291" s="122"/>
      <c r="S291" s="122"/>
      <c r="T291" s="122"/>
      <c r="U291" s="122"/>
    </row>
    <row r="292" spans="1:29" ht="21" thickTop="1" x14ac:dyDescent="0.3">
      <c r="A292" s="6" t="s">
        <v>531</v>
      </c>
      <c r="B292" s="7" t="s">
        <v>23</v>
      </c>
      <c r="C292" s="38">
        <f t="shared" ref="C292:K292" si="18">C206</f>
        <v>2836505</v>
      </c>
      <c r="D292" s="38">
        <f t="shared" si="18"/>
        <v>2582558</v>
      </c>
      <c r="E292" s="38">
        <f t="shared" si="18"/>
        <v>3324633</v>
      </c>
      <c r="F292" s="38">
        <f t="shared" si="18"/>
        <v>1527537</v>
      </c>
      <c r="G292" s="38">
        <f t="shared" si="18"/>
        <v>2206724</v>
      </c>
      <c r="H292" s="38">
        <f t="shared" si="18"/>
        <v>2693059</v>
      </c>
      <c r="I292" s="38"/>
      <c r="J292" s="38"/>
      <c r="K292" s="38">
        <f t="shared" si="18"/>
        <v>4956691.1640365785</v>
      </c>
    </row>
    <row r="293" spans="1:29" ht="20.399999999999999" x14ac:dyDescent="0.3">
      <c r="A293" s="6" t="s">
        <v>532</v>
      </c>
      <c r="B293" s="7" t="s">
        <v>23</v>
      </c>
      <c r="C293" s="38">
        <f t="shared" ref="C293:H293" si="19">-C216</f>
        <v>-1007182</v>
      </c>
      <c r="D293" s="38">
        <f t="shared" si="19"/>
        <v>-1471082</v>
      </c>
      <c r="E293" s="38">
        <f t="shared" si="19"/>
        <v>-2427447</v>
      </c>
      <c r="F293" s="38">
        <f t="shared" si="19"/>
        <v>-2423480</v>
      </c>
      <c r="G293" s="38">
        <f t="shared" si="19"/>
        <v>-3555649</v>
      </c>
      <c r="H293" s="38">
        <f t="shared" si="19"/>
        <v>-4797719.1607870832</v>
      </c>
      <c r="I293" s="38"/>
      <c r="J293" s="38"/>
      <c r="K293" s="38">
        <f>-K216</f>
        <v>-5105615.6496798415</v>
      </c>
    </row>
    <row r="294" spans="1:29" ht="20.399999999999999" x14ac:dyDescent="0.3">
      <c r="A294" s="98" t="s">
        <v>533</v>
      </c>
      <c r="B294" s="7" t="s">
        <v>23</v>
      </c>
      <c r="C294" s="53">
        <f t="shared" ref="C294:H294" si="20">C293+C292</f>
        <v>1829323</v>
      </c>
      <c r="D294" s="53">
        <f t="shared" si="20"/>
        <v>1111476</v>
      </c>
      <c r="E294" s="53">
        <f t="shared" si="20"/>
        <v>897186</v>
      </c>
      <c r="F294" s="53">
        <f t="shared" si="20"/>
        <v>-895943</v>
      </c>
      <c r="G294" s="53">
        <f t="shared" si="20"/>
        <v>-1348925</v>
      </c>
      <c r="H294" s="53">
        <f t="shared" si="20"/>
        <v>-2104660.1607870832</v>
      </c>
      <c r="I294" s="53"/>
      <c r="J294" s="53"/>
      <c r="K294" s="53">
        <f>K293+K292</f>
        <v>-148924.48564326297</v>
      </c>
      <c r="L294" s="53">
        <f t="shared" ref="L294" si="21">L293+L292</f>
        <v>0</v>
      </c>
    </row>
    <row r="295" spans="1:29" ht="20.399999999999999" x14ac:dyDescent="0.3">
      <c r="A295" s="6" t="s">
        <v>534</v>
      </c>
      <c r="B295" s="7" t="s">
        <v>23</v>
      </c>
      <c r="C295" s="38">
        <f t="shared" ref="C295:H295" si="22">-C252</f>
        <v>-89689</v>
      </c>
      <c r="D295" s="38">
        <f t="shared" si="22"/>
        <v>-32958</v>
      </c>
      <c r="E295" s="38">
        <f t="shared" si="22"/>
        <v>-32113</v>
      </c>
      <c r="F295" s="38">
        <f t="shared" si="22"/>
        <v>-23905</v>
      </c>
      <c r="G295" s="38">
        <f t="shared" si="22"/>
        <v>-32721</v>
      </c>
      <c r="H295" s="38">
        <f t="shared" si="22"/>
        <v>-39932.308498480103</v>
      </c>
      <c r="I295" s="38"/>
      <c r="J295" s="38"/>
      <c r="K295" s="38">
        <f>-K252</f>
        <v>-73497.134928718267</v>
      </c>
    </row>
    <row r="296" spans="1:29" ht="20.399999999999999" x14ac:dyDescent="0.3">
      <c r="A296" s="6" t="s">
        <v>565</v>
      </c>
      <c r="B296" s="7" t="s">
        <v>23</v>
      </c>
      <c r="C296" s="38">
        <f t="shared" ref="C296:H296" si="23">C265</f>
        <v>230600</v>
      </c>
      <c r="D296" s="38">
        <f t="shared" si="23"/>
        <v>2458</v>
      </c>
      <c r="E296" s="38">
        <f t="shared" si="23"/>
        <v>1789</v>
      </c>
      <c r="F296" s="38">
        <f t="shared" si="23"/>
        <v>0</v>
      </c>
      <c r="G296" s="38">
        <f t="shared" si="23"/>
        <v>0</v>
      </c>
      <c r="H296" s="38">
        <f t="shared" si="23"/>
        <v>0</v>
      </c>
      <c r="I296" s="38"/>
      <c r="J296" s="38"/>
      <c r="K296" s="38">
        <f>K265</f>
        <v>0</v>
      </c>
    </row>
    <row r="297" spans="1:29" ht="20.399999999999999" x14ac:dyDescent="0.3">
      <c r="A297" s="98" t="s">
        <v>535</v>
      </c>
      <c r="B297" s="7" t="s">
        <v>23</v>
      </c>
      <c r="C297" s="53">
        <f t="shared" ref="C297:H297" si="24">C296+C295+C294</f>
        <v>1970234</v>
      </c>
      <c r="D297" s="53">
        <f t="shared" si="24"/>
        <v>1080976</v>
      </c>
      <c r="E297" s="53">
        <f t="shared" si="24"/>
        <v>866862</v>
      </c>
      <c r="F297" s="53">
        <f t="shared" si="24"/>
        <v>-919848</v>
      </c>
      <c r="G297" s="53">
        <f t="shared" si="24"/>
        <v>-1381646</v>
      </c>
      <c r="H297" s="53">
        <f t="shared" si="24"/>
        <v>-2144592.4692855631</v>
      </c>
      <c r="I297" s="53"/>
      <c r="J297" s="53"/>
      <c r="K297" s="53">
        <f>K296+K295+K294</f>
        <v>-222421.62057198124</v>
      </c>
    </row>
    <row r="298" spans="1:29" ht="20.399999999999999" x14ac:dyDescent="0.3">
      <c r="A298" s="6" t="s">
        <v>647</v>
      </c>
      <c r="B298" s="7" t="s">
        <v>23</v>
      </c>
      <c r="C298" s="53">
        <f>-C269</f>
        <v>-1292352</v>
      </c>
      <c r="D298" s="53">
        <f>-D269</f>
        <v>-2888264</v>
      </c>
      <c r="E298" s="53">
        <f>-E269</f>
        <v>-4324716</v>
      </c>
      <c r="F298" s="53">
        <f>-F269</f>
        <v>-2106815</v>
      </c>
      <c r="G298" s="53">
        <f>-G269</f>
        <v>-3110833</v>
      </c>
      <c r="H298" s="53">
        <f>G298</f>
        <v>-3110833</v>
      </c>
      <c r="I298" s="53"/>
      <c r="J298" s="53"/>
      <c r="K298" s="53">
        <f>-Y231*(X229/Y229)</f>
        <v>0</v>
      </c>
    </row>
    <row r="299" spans="1:29" ht="20.399999999999999" x14ac:dyDescent="0.3">
      <c r="A299" s="6" t="s">
        <v>566</v>
      </c>
      <c r="B299" s="7" t="s">
        <v>23</v>
      </c>
      <c r="C299" s="38">
        <f t="shared" ref="C299:H299" si="25">C281</f>
        <v>45662</v>
      </c>
      <c r="D299" s="38">
        <f t="shared" si="25"/>
        <v>42033</v>
      </c>
      <c r="E299" s="38">
        <f t="shared" si="25"/>
        <v>260231</v>
      </c>
      <c r="F299" s="38">
        <f t="shared" si="25"/>
        <v>84355</v>
      </c>
      <c r="G299" s="38">
        <f t="shared" si="25"/>
        <v>166986</v>
      </c>
      <c r="H299" s="38">
        <f t="shared" si="25"/>
        <v>173282.03177119803</v>
      </c>
      <c r="I299" s="38"/>
      <c r="J299" s="38"/>
      <c r="K299" s="38">
        <f>K281</f>
        <v>177685.89606823711</v>
      </c>
    </row>
    <row r="300" spans="1:29" ht="20.399999999999999" x14ac:dyDescent="0.3">
      <c r="A300" s="98" t="s">
        <v>567</v>
      </c>
      <c r="B300" s="7" t="s">
        <v>23</v>
      </c>
      <c r="C300" s="53">
        <f t="shared" ref="C300:H300" si="26">C297+C299+C298</f>
        <v>723544</v>
      </c>
      <c r="D300" s="53">
        <f t="shared" si="26"/>
        <v>-1765255</v>
      </c>
      <c r="E300" s="53">
        <f t="shared" si="26"/>
        <v>-3197623</v>
      </c>
      <c r="F300" s="53">
        <f t="shared" si="26"/>
        <v>-2942308</v>
      </c>
      <c r="G300" s="53">
        <f t="shared" si="26"/>
        <v>-4325493</v>
      </c>
      <c r="H300" s="53">
        <f t="shared" si="26"/>
        <v>-5082143.4375143647</v>
      </c>
      <c r="I300" s="53"/>
      <c r="J300" s="53"/>
      <c r="K300" s="53">
        <f>K297+K299+K298</f>
        <v>-44735.724503744132</v>
      </c>
    </row>
    <row r="301" spans="1:29" ht="20.399999999999999" x14ac:dyDescent="0.3">
      <c r="A301" s="6" t="s">
        <v>568</v>
      </c>
      <c r="B301" s="7" t="s">
        <v>23</v>
      </c>
      <c r="C301" s="38">
        <v>-15000</v>
      </c>
      <c r="D301" s="38"/>
      <c r="E301" s="38"/>
      <c r="F301" s="38"/>
      <c r="G301" s="38"/>
      <c r="H301" s="38"/>
      <c r="I301" s="38"/>
      <c r="J301" s="38"/>
      <c r="K301" s="38"/>
    </row>
    <row r="302" spans="1:29" ht="20.399999999999999" x14ac:dyDescent="0.3">
      <c r="A302" s="6" t="s">
        <v>569</v>
      </c>
      <c r="B302" s="7" t="s">
        <v>23</v>
      </c>
      <c r="C302" s="38"/>
      <c r="D302" s="38">
        <v>-20660</v>
      </c>
      <c r="E302" s="38">
        <v>-45007</v>
      </c>
      <c r="F302" s="38">
        <v>0</v>
      </c>
      <c r="G302" s="38">
        <v>0</v>
      </c>
      <c r="H302" s="38">
        <v>0</v>
      </c>
      <c r="I302" s="38"/>
      <c r="J302" s="38"/>
      <c r="K302" s="38">
        <v>0</v>
      </c>
    </row>
    <row r="303" spans="1:29" ht="20.399999999999999" x14ac:dyDescent="0.3">
      <c r="A303" s="98" t="s">
        <v>12</v>
      </c>
      <c r="B303" s="7" t="s">
        <v>23</v>
      </c>
      <c r="C303" s="53">
        <f t="shared" ref="C303:H303" si="27">C300+C301+C302</f>
        <v>708544</v>
      </c>
      <c r="D303" s="53">
        <f t="shared" si="27"/>
        <v>-1785915</v>
      </c>
      <c r="E303" s="53">
        <f t="shared" si="27"/>
        <v>-3242630</v>
      </c>
      <c r="F303" s="53">
        <f t="shared" si="27"/>
        <v>-2942308</v>
      </c>
      <c r="G303" s="53">
        <f t="shared" si="27"/>
        <v>-4325493</v>
      </c>
      <c r="H303" s="53">
        <f t="shared" si="27"/>
        <v>-5082143.4375143647</v>
      </c>
      <c r="I303" s="53"/>
      <c r="J303" s="53"/>
      <c r="K303" s="53">
        <f>K300+K301+K302</f>
        <v>-44735.724503744132</v>
      </c>
    </row>
    <row r="304" spans="1:29" ht="20.399999999999999" x14ac:dyDescent="0.3">
      <c r="A304" s="6" t="s">
        <v>13</v>
      </c>
      <c r="B304" s="7" t="s">
        <v>14</v>
      </c>
      <c r="C304" s="38">
        <f t="shared" ref="C304:H304" si="28">C303*1000/C305</f>
        <v>44.144679391839354</v>
      </c>
      <c r="D304" s="38">
        <f t="shared" si="28"/>
        <v>-111.26852403813564</v>
      </c>
      <c r="E304" s="38">
        <f t="shared" si="28"/>
        <v>-202.02677848709473</v>
      </c>
      <c r="F304" s="38">
        <f t="shared" si="28"/>
        <v>-183.31570563302219</v>
      </c>
      <c r="G304" s="38">
        <f t="shared" si="28"/>
        <v>-269.49279324452027</v>
      </c>
      <c r="H304" s="38">
        <f t="shared" si="28"/>
        <v>-316.63466583925907</v>
      </c>
      <c r="I304" s="38"/>
      <c r="J304" s="38"/>
      <c r="K304" s="53">
        <f>K303*1000/K305</f>
        <v>-2.7871864211388941</v>
      </c>
      <c r="L304" s="38"/>
    </row>
    <row r="305" spans="1:33" ht="19.2" thickBot="1" x14ac:dyDescent="0.35">
      <c r="A305" s="14" t="s">
        <v>15</v>
      </c>
      <c r="B305" s="7" t="s">
        <v>23</v>
      </c>
      <c r="C305" s="38">
        <v>16050496</v>
      </c>
      <c r="D305" s="38">
        <v>16050496</v>
      </c>
      <c r="E305" s="38">
        <v>16050496</v>
      </c>
      <c r="F305" s="38">
        <v>16050496</v>
      </c>
      <c r="G305" s="38">
        <v>16050496</v>
      </c>
      <c r="H305" s="38">
        <v>16050496</v>
      </c>
      <c r="I305" s="38"/>
      <c r="J305" s="38"/>
      <c r="K305" s="38">
        <v>16050496</v>
      </c>
    </row>
    <row r="306" spans="1:33" ht="21" thickTop="1" x14ac:dyDescent="0.3">
      <c r="A306" s="15" t="s">
        <v>16</v>
      </c>
      <c r="B306" s="74" t="s">
        <v>5</v>
      </c>
      <c r="C306" s="54">
        <f>C294/C292</f>
        <v>0.64492147907371922</v>
      </c>
      <c r="D306" s="54">
        <f t="shared" ref="D306:H306" si="29">D294/D292</f>
        <v>0.43037794310911892</v>
      </c>
      <c r="E306" s="54">
        <f t="shared" si="29"/>
        <v>0.26986016200885932</v>
      </c>
      <c r="F306" s="54">
        <f t="shared" si="29"/>
        <v>-0.58652785497176174</v>
      </c>
      <c r="G306" s="54">
        <f t="shared" si="29"/>
        <v>-0.61127943503582682</v>
      </c>
      <c r="H306" s="54">
        <f t="shared" si="29"/>
        <v>-0.78151283012629247</v>
      </c>
      <c r="I306" s="54"/>
      <c r="J306" s="54"/>
      <c r="K306" s="54">
        <f>K294/K292</f>
        <v>-3.0045141146535222E-2</v>
      </c>
    </row>
    <row r="307" spans="1:33" ht="20.399999999999999" x14ac:dyDescent="0.3">
      <c r="A307" s="16" t="s">
        <v>17</v>
      </c>
      <c r="B307" s="75" t="s">
        <v>5</v>
      </c>
      <c r="C307" s="55">
        <f>C297/C292</f>
        <v>0.69459916340708017</v>
      </c>
      <c r="D307" s="55">
        <f t="shared" ref="D307:H307" si="30">D297/D292</f>
        <v>0.41856794697350458</v>
      </c>
      <c r="E307" s="55">
        <f t="shared" si="30"/>
        <v>0.26073915526916808</v>
      </c>
      <c r="F307" s="55">
        <f t="shared" si="30"/>
        <v>-0.60217723040423898</v>
      </c>
      <c r="G307" s="55">
        <f t="shared" si="30"/>
        <v>-0.62610729751432437</v>
      </c>
      <c r="H307" s="55">
        <f t="shared" si="30"/>
        <v>-0.79634069260479001</v>
      </c>
      <c r="I307" s="55"/>
      <c r="J307" s="55"/>
      <c r="K307" s="55">
        <f>K297/K292</f>
        <v>-4.4873003625032763E-2</v>
      </c>
    </row>
    <row r="308" spans="1:33" ht="20.399999999999999" x14ac:dyDescent="0.3">
      <c r="A308" s="16" t="s">
        <v>18</v>
      </c>
      <c r="B308" s="75" t="s">
        <v>5</v>
      </c>
      <c r="C308" s="55">
        <f>C303/C292</f>
        <v>0.2497947297818971</v>
      </c>
      <c r="D308" s="55">
        <f t="shared" ref="D308:H308" si="31">D303/D292</f>
        <v>-0.69152948355854926</v>
      </c>
      <c r="E308" s="55">
        <f t="shared" si="31"/>
        <v>-0.97533472115568842</v>
      </c>
      <c r="F308" s="55">
        <f t="shared" si="31"/>
        <v>-1.9261778929086497</v>
      </c>
      <c r="G308" s="55">
        <f t="shared" si="31"/>
        <v>-1.960142274249068</v>
      </c>
      <c r="H308" s="55">
        <f t="shared" si="31"/>
        <v>-1.8871266606169284</v>
      </c>
      <c r="I308" s="55"/>
      <c r="J308" s="55"/>
      <c r="K308" s="55">
        <f>K303/K292</f>
        <v>-9.0253201224892773E-3</v>
      </c>
    </row>
    <row r="309" spans="1:33" ht="21" thickBot="1" x14ac:dyDescent="0.35">
      <c r="A309" s="17" t="s">
        <v>19</v>
      </c>
      <c r="B309" s="76" t="s">
        <v>5</v>
      </c>
      <c r="C309" s="56"/>
      <c r="D309" s="56"/>
      <c r="E309" s="56"/>
      <c r="F309" s="56"/>
      <c r="G309" s="56"/>
      <c r="H309" s="56"/>
      <c r="I309" s="56"/>
      <c r="J309" s="56"/>
      <c r="K309" s="56"/>
    </row>
    <row r="310" spans="1:33" ht="15" thickTop="1" x14ac:dyDescent="0.3">
      <c r="C310" t="s">
        <v>1330</v>
      </c>
      <c r="E310" s="13"/>
      <c r="F310" s="13"/>
      <c r="G310" s="13"/>
      <c r="H310" s="13"/>
      <c r="I310" s="13"/>
      <c r="J310" s="13"/>
      <c r="K310" s="13"/>
    </row>
    <row r="311" spans="1:33" x14ac:dyDescent="0.3">
      <c r="E311" s="13"/>
      <c r="F311" s="13"/>
      <c r="G311" s="13"/>
      <c r="H311" s="13"/>
      <c r="I311" s="13"/>
      <c r="J311" s="13"/>
      <c r="K311" s="13"/>
    </row>
    <row r="312" spans="1:33" ht="18.75" customHeight="1" x14ac:dyDescent="0.3">
      <c r="N312" s="59"/>
      <c r="O312" s="59"/>
      <c r="P312" s="59"/>
      <c r="Q312" s="59"/>
      <c r="R312" s="59"/>
      <c r="S312" s="59"/>
      <c r="T312" s="59"/>
      <c r="U312" s="57"/>
      <c r="V312" s="57"/>
      <c r="W312" s="57"/>
      <c r="X312" s="57"/>
      <c r="Y312" s="57"/>
      <c r="Z312" s="57"/>
      <c r="AA312" s="57"/>
      <c r="AB312" s="57"/>
      <c r="AC312" s="57"/>
      <c r="AD312" s="57"/>
      <c r="AE312" s="57"/>
      <c r="AF312" s="57"/>
      <c r="AG312" s="57"/>
    </row>
    <row r="313" spans="1:33" x14ac:dyDescent="0.3">
      <c r="N313" s="61"/>
      <c r="O313" s="61"/>
      <c r="P313" s="61"/>
      <c r="Q313" s="61"/>
      <c r="R313" s="59"/>
      <c r="S313" s="59"/>
      <c r="T313" s="59"/>
      <c r="U313" s="57"/>
      <c r="V313" s="57"/>
      <c r="W313" s="57"/>
      <c r="X313" s="57"/>
      <c r="Y313" s="57"/>
      <c r="Z313" s="57"/>
      <c r="AA313" s="57"/>
      <c r="AB313" s="57"/>
      <c r="AC313" s="57"/>
      <c r="AD313" s="57"/>
      <c r="AE313" s="57"/>
      <c r="AF313" s="57"/>
      <c r="AG313" s="57"/>
    </row>
    <row r="314" spans="1:33" x14ac:dyDescent="0.3">
      <c r="N314" s="59"/>
      <c r="O314" s="59"/>
      <c r="P314" s="59"/>
      <c r="Q314" s="59"/>
      <c r="R314" s="59"/>
      <c r="S314" s="59"/>
      <c r="T314" s="59"/>
      <c r="U314" s="57"/>
      <c r="V314" s="57"/>
      <c r="W314" s="57"/>
      <c r="X314" s="57"/>
      <c r="Y314" s="57"/>
      <c r="Z314" s="57"/>
      <c r="AA314" s="57"/>
      <c r="AB314" s="57"/>
      <c r="AC314" s="57"/>
      <c r="AD314" s="57"/>
      <c r="AE314" s="57"/>
      <c r="AF314" s="57"/>
      <c r="AG314" s="57"/>
    </row>
    <row r="315" spans="1:33" x14ac:dyDescent="0.3">
      <c r="N315" s="59"/>
      <c r="O315" s="59"/>
      <c r="P315" s="59"/>
      <c r="Q315" s="71"/>
      <c r="R315" s="59"/>
      <c r="S315" s="59"/>
      <c r="T315" s="59"/>
      <c r="U315" s="57"/>
      <c r="V315" s="57"/>
      <c r="W315" s="57"/>
      <c r="X315" s="57"/>
      <c r="Y315" s="57"/>
      <c r="Z315" s="57"/>
      <c r="AA315" s="57"/>
      <c r="AB315" s="57"/>
      <c r="AC315" s="57"/>
      <c r="AD315" s="57"/>
      <c r="AE315" s="57"/>
      <c r="AF315" s="57"/>
      <c r="AG315" s="57"/>
    </row>
    <row r="316" spans="1:33" x14ac:dyDescent="0.3">
      <c r="N316" s="59"/>
      <c r="O316" s="59"/>
      <c r="P316" s="59"/>
      <c r="Q316" s="59"/>
      <c r="R316" s="59"/>
      <c r="S316" s="59"/>
      <c r="T316" s="59"/>
      <c r="U316" s="57"/>
      <c r="V316" s="57"/>
      <c r="W316" s="57"/>
      <c r="X316" s="57"/>
      <c r="Y316" s="57"/>
      <c r="Z316" s="57"/>
      <c r="AA316" s="57"/>
      <c r="AB316" s="57"/>
      <c r="AC316" s="57"/>
      <c r="AD316" s="57"/>
      <c r="AE316" s="57"/>
      <c r="AF316" s="57"/>
      <c r="AG316" s="57"/>
    </row>
    <row r="317" spans="1:33" x14ac:dyDescent="0.3">
      <c r="N317" s="59"/>
      <c r="O317" s="59"/>
      <c r="P317" s="59"/>
      <c r="Q317" s="59"/>
      <c r="R317" s="59"/>
      <c r="S317" s="59"/>
      <c r="T317" s="59"/>
      <c r="U317" s="57"/>
      <c r="V317" s="57"/>
      <c r="W317" s="57"/>
      <c r="X317" s="57"/>
      <c r="Y317" s="57"/>
      <c r="Z317" s="57"/>
      <c r="AA317" s="57"/>
      <c r="AB317" s="57"/>
      <c r="AC317" s="57"/>
      <c r="AD317" s="57"/>
      <c r="AE317" s="57"/>
      <c r="AF317" s="57"/>
      <c r="AG317" s="57"/>
    </row>
    <row r="318" spans="1:33" x14ac:dyDescent="0.3">
      <c r="N318" s="59"/>
      <c r="O318" s="59"/>
      <c r="P318" s="59"/>
      <c r="Q318" s="59"/>
      <c r="R318" s="59"/>
      <c r="S318" s="59"/>
      <c r="T318" s="59"/>
      <c r="U318" s="57"/>
      <c r="V318" s="57"/>
      <c r="W318" s="57"/>
      <c r="X318" s="57"/>
      <c r="Y318" s="57"/>
      <c r="Z318" s="57"/>
      <c r="AA318" s="57"/>
      <c r="AB318" s="57"/>
      <c r="AC318" s="57"/>
      <c r="AD318" s="57"/>
      <c r="AE318" s="57"/>
      <c r="AF318" s="57"/>
      <c r="AG318" s="57"/>
    </row>
    <row r="319" spans="1:33" x14ac:dyDescent="0.3">
      <c r="N319" s="59"/>
      <c r="O319" s="59"/>
      <c r="P319" s="59"/>
      <c r="Q319" s="59"/>
      <c r="R319" s="59"/>
      <c r="S319" s="59"/>
      <c r="T319" s="59"/>
      <c r="U319" s="57"/>
      <c r="V319" s="57"/>
      <c r="W319" s="57"/>
      <c r="X319" s="57"/>
      <c r="Y319" s="57"/>
      <c r="Z319" s="57"/>
      <c r="AA319" s="57"/>
      <c r="AB319" s="57"/>
      <c r="AC319" s="57"/>
      <c r="AD319" s="57"/>
      <c r="AE319" s="57"/>
      <c r="AF319" s="57"/>
      <c r="AG319" s="57"/>
    </row>
    <row r="320" spans="1:33" x14ac:dyDescent="0.3">
      <c r="N320" s="13"/>
      <c r="O320" s="13"/>
      <c r="P320" s="13"/>
      <c r="Q320" s="13"/>
      <c r="AA320" s="57"/>
      <c r="AB320" s="57"/>
      <c r="AC320" s="57"/>
      <c r="AD320" s="57"/>
      <c r="AE320" s="57"/>
      <c r="AF320" s="57"/>
      <c r="AG320" s="57"/>
    </row>
    <row r="321" spans="5:33" x14ac:dyDescent="0.3">
      <c r="AA321" s="57"/>
      <c r="AB321" s="57"/>
      <c r="AC321" s="57"/>
      <c r="AD321" s="57"/>
      <c r="AE321" s="57"/>
      <c r="AF321" s="57"/>
      <c r="AG321" s="57"/>
    </row>
    <row r="322" spans="5:33" x14ac:dyDescent="0.3">
      <c r="AA322" s="57"/>
      <c r="AB322" s="57"/>
      <c r="AC322" s="57"/>
      <c r="AD322" s="57"/>
      <c r="AE322" s="57"/>
      <c r="AF322" s="57"/>
      <c r="AG322" s="57"/>
    </row>
    <row r="323" spans="5:33" ht="20.399999999999999" x14ac:dyDescent="0.3">
      <c r="Q323" s="53"/>
      <c r="AA323" s="57"/>
      <c r="AB323" s="57"/>
      <c r="AC323" s="57"/>
      <c r="AD323" s="57"/>
      <c r="AE323" s="57"/>
      <c r="AF323" s="57"/>
      <c r="AG323" s="57"/>
    </row>
    <row r="324" spans="5:33" x14ac:dyDescent="0.3">
      <c r="AA324" s="57"/>
      <c r="AB324" s="57"/>
      <c r="AC324" s="57"/>
      <c r="AD324" s="57"/>
      <c r="AE324" s="57"/>
      <c r="AF324" s="57"/>
      <c r="AG324" s="57"/>
    </row>
    <row r="325" spans="5:33" x14ac:dyDescent="0.3">
      <c r="AA325" s="13"/>
      <c r="AB325" s="13"/>
      <c r="AC325" s="13"/>
      <c r="AD325" s="13"/>
      <c r="AE325" s="13"/>
      <c r="AF325" s="13"/>
      <c r="AG325" s="13"/>
    </row>
    <row r="326" spans="5:33" ht="22.2" x14ac:dyDescent="0.7">
      <c r="E326" s="130"/>
      <c r="F326" s="131"/>
      <c r="G326" s="130"/>
      <c r="H326" s="130"/>
      <c r="I326" s="130"/>
      <c r="J326" s="130"/>
      <c r="K326" s="130"/>
      <c r="L326" s="130"/>
      <c r="M326" s="130"/>
    </row>
    <row r="327" spans="5:33" ht="22.2" x14ac:dyDescent="0.7">
      <c r="E327" s="130"/>
      <c r="F327" s="131"/>
      <c r="G327" s="130"/>
      <c r="H327" s="130"/>
      <c r="I327" s="130"/>
      <c r="J327" s="130"/>
      <c r="K327" s="130"/>
      <c r="L327" s="130"/>
      <c r="M327" s="130"/>
    </row>
    <row r="328" spans="5:33" ht="22.2" x14ac:dyDescent="0.7">
      <c r="E328" s="130"/>
      <c r="F328" s="131"/>
      <c r="G328" s="130"/>
      <c r="H328" s="130"/>
      <c r="I328" s="130"/>
      <c r="J328" s="130"/>
      <c r="K328" s="130"/>
      <c r="L328" s="130"/>
      <c r="M328" s="130"/>
    </row>
    <row r="329" spans="5:33" ht="17.399999999999999" x14ac:dyDescent="0.35">
      <c r="E329" s="130"/>
      <c r="F329" s="130"/>
      <c r="G329" s="130"/>
      <c r="H329" s="130"/>
      <c r="I329" s="130"/>
      <c r="J329" s="130"/>
      <c r="K329" s="130"/>
      <c r="L329" s="130"/>
      <c r="M329" s="130"/>
    </row>
    <row r="330" spans="5:33" ht="17.399999999999999" x14ac:dyDescent="0.35">
      <c r="E330" s="130"/>
      <c r="F330" s="130"/>
      <c r="G330" s="130"/>
      <c r="H330" s="130"/>
      <c r="I330" s="130"/>
      <c r="J330" s="130"/>
      <c r="K330" s="130"/>
      <c r="L330" s="130"/>
      <c r="M330" s="130"/>
    </row>
    <row r="331" spans="5:33" ht="17.399999999999999" x14ac:dyDescent="0.35">
      <c r="E331" s="130"/>
      <c r="F331" s="130"/>
      <c r="G331" s="130"/>
      <c r="H331" s="130"/>
      <c r="I331" s="130"/>
      <c r="J331" s="130"/>
      <c r="K331" s="130"/>
      <c r="L331" s="130"/>
      <c r="M331" s="130"/>
    </row>
    <row r="332" spans="5:33" ht="17.399999999999999" x14ac:dyDescent="0.35">
      <c r="E332" s="130"/>
      <c r="F332" s="130"/>
      <c r="G332" s="130"/>
      <c r="H332" s="130"/>
      <c r="I332" s="130"/>
      <c r="J332" s="130"/>
      <c r="K332" s="130"/>
      <c r="L332" s="130"/>
      <c r="M332" s="130"/>
    </row>
    <row r="333" spans="5:33" ht="17.399999999999999" x14ac:dyDescent="0.35">
      <c r="E333" s="130"/>
      <c r="F333" s="130"/>
      <c r="G333" s="130"/>
      <c r="H333" s="130"/>
      <c r="I333" s="130"/>
      <c r="J333" s="130"/>
      <c r="K333" s="130"/>
      <c r="L333" s="130"/>
      <c r="M333" s="130"/>
    </row>
    <row r="334" spans="5:33" ht="17.399999999999999" x14ac:dyDescent="0.35">
      <c r="E334" s="130"/>
      <c r="F334" s="130"/>
      <c r="G334" s="130"/>
      <c r="H334" s="130"/>
      <c r="I334" s="130"/>
      <c r="J334" s="130"/>
      <c r="K334" s="130"/>
      <c r="L334" s="130"/>
      <c r="M334" s="130"/>
    </row>
    <row r="335" spans="5:33" ht="17.399999999999999" x14ac:dyDescent="0.35">
      <c r="E335" s="130"/>
      <c r="F335" s="130"/>
      <c r="G335" s="130"/>
      <c r="H335" s="130"/>
      <c r="I335" s="130"/>
      <c r="J335" s="130"/>
      <c r="K335" s="130"/>
      <c r="L335" s="130"/>
      <c r="M335" s="130"/>
      <c r="T335" s="57"/>
      <c r="U335" s="57"/>
      <c r="V335" s="57"/>
      <c r="W335" s="57"/>
      <c r="X335" s="57"/>
      <c r="Y335" s="57"/>
    </row>
  </sheetData>
  <conditionalFormatting sqref="N314:T319 R313:T313 N312:T312">
    <cfRule type="colorScale" priority="1">
      <colorScale>
        <cfvo type="min"/>
        <cfvo type="max"/>
        <color rgb="FFFCFCFF"/>
        <color rgb="FF63BE7B"/>
      </colorScale>
    </cfRule>
  </conditionalFormatting>
  <pageMargins left="0.7" right="0.7" top="0.75" bottom="0.75" header="0.3" footer="0.3"/>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X180"/>
  <sheetViews>
    <sheetView showGridLines="0" rightToLeft="1" zoomScale="70" zoomScaleNormal="70" workbookViewId="0">
      <pane xSplit="2" ySplit="2" topLeftCell="P12" activePane="bottomRight" state="frozen"/>
      <selection activeCell="C32" sqref="C32"/>
      <selection pane="topRight" activeCell="C32" sqref="C32"/>
      <selection pane="bottomLeft" activeCell="C32" sqref="C32"/>
      <selection pane="bottomRight" activeCell="D25" sqref="D25"/>
    </sheetView>
  </sheetViews>
  <sheetFormatPr defaultRowHeight="14.4" x14ac:dyDescent="0.3"/>
  <cols>
    <col min="1" max="1" width="53.33203125" bestFit="1" customWidth="1"/>
    <col min="2" max="2" width="13.109375" bestFit="1" customWidth="1"/>
    <col min="3" max="7" width="17.109375" customWidth="1"/>
    <col min="8" max="8" width="17.33203125" bestFit="1" customWidth="1"/>
    <col min="9" max="10" width="17.33203125" customWidth="1"/>
    <col min="11" max="12" width="16.109375" bestFit="1" customWidth="1"/>
    <col min="13" max="13" width="13" customWidth="1"/>
    <col min="14" max="16" width="23.5546875" customWidth="1"/>
    <col min="17" max="17" width="19.5546875" customWidth="1"/>
    <col min="18" max="18" width="21" bestFit="1" customWidth="1"/>
    <col min="19" max="19" width="21" customWidth="1"/>
    <col min="20" max="20" width="19.88671875" customWidth="1"/>
    <col min="21" max="21" width="17.33203125" customWidth="1"/>
    <col min="22" max="23" width="16.88671875" bestFit="1" customWidth="1"/>
    <col min="24" max="24" width="17.33203125" bestFit="1" customWidth="1"/>
    <col min="25" max="25" width="19.44140625" bestFit="1" customWidth="1"/>
    <col min="26" max="26" width="17.33203125" bestFit="1" customWidth="1"/>
    <col min="27" max="27" width="15.6640625" bestFit="1" customWidth="1"/>
    <col min="28" max="28" width="24.6640625" bestFit="1" customWidth="1"/>
    <col min="29" max="29" width="17.44140625" customWidth="1"/>
    <col min="30" max="42" width="11.5546875" bestFit="1" customWidth="1"/>
    <col min="43" max="44" width="11.5546875" customWidth="1"/>
    <col min="45" max="45" width="11.5546875" bestFit="1" customWidth="1"/>
    <col min="46" max="46" width="11.5546875" customWidth="1"/>
    <col min="47" max="47" width="12.88671875" bestFit="1" customWidth="1"/>
  </cols>
  <sheetData>
    <row r="1" spans="1:45" ht="20.399999999999999" x14ac:dyDescent="0.3">
      <c r="A1" s="1" t="str">
        <f>A149</f>
        <v>سود هر سهم</v>
      </c>
      <c r="B1" s="1" t="str">
        <f>B144</f>
        <v>م.ر</v>
      </c>
      <c r="C1" s="1">
        <f t="shared" ref="C1:H1" si="0">C149</f>
        <v>44.144679391839354</v>
      </c>
      <c r="D1" s="1">
        <f t="shared" si="0"/>
        <v>-111.26852403813564</v>
      </c>
      <c r="E1" s="1">
        <f t="shared" si="0"/>
        <v>-202.02677848709473</v>
      </c>
      <c r="F1" s="1">
        <f t="shared" si="0"/>
        <v>-183.31570563302219</v>
      </c>
      <c r="G1" s="1">
        <f t="shared" si="0"/>
        <v>-269.49279324452027</v>
      </c>
      <c r="H1" s="1">
        <f t="shared" si="0"/>
        <v>-316.63466583925907</v>
      </c>
      <c r="I1" s="1"/>
      <c r="J1" s="1"/>
      <c r="K1" s="1">
        <f>K149</f>
        <v>-2.7871864211388941</v>
      </c>
    </row>
    <row r="2" spans="1:45" ht="20.399999999999999" x14ac:dyDescent="0.3">
      <c r="A2" s="72"/>
      <c r="B2" s="72"/>
      <c r="C2" s="180" t="s">
        <v>8</v>
      </c>
      <c r="D2" s="180" t="s">
        <v>9</v>
      </c>
      <c r="E2" s="180" t="s">
        <v>2</v>
      </c>
      <c r="F2" s="180" t="s">
        <v>542</v>
      </c>
      <c r="G2" s="180" t="s">
        <v>24</v>
      </c>
      <c r="H2" s="256">
        <v>1400</v>
      </c>
      <c r="I2" s="256"/>
      <c r="J2" s="256"/>
      <c r="K2" s="180" t="s">
        <v>4</v>
      </c>
    </row>
    <row r="6" spans="1:45" ht="19.2" thickBot="1" x14ac:dyDescent="0.35">
      <c r="A6" s="2"/>
      <c r="B6" s="2" t="s">
        <v>624</v>
      </c>
      <c r="C6" s="2" t="s">
        <v>3748</v>
      </c>
      <c r="D6" s="2" t="s">
        <v>3752</v>
      </c>
    </row>
    <row r="7" spans="1:45" ht="24" thickTop="1" x14ac:dyDescent="0.3">
      <c r="A7" s="3" t="s">
        <v>3758</v>
      </c>
      <c r="B7" s="491">
        <v>2</v>
      </c>
      <c r="C7" s="496">
        <v>1</v>
      </c>
      <c r="D7" s="496">
        <f>C7+B7</f>
        <v>3</v>
      </c>
    </row>
    <row r="8" spans="1:45" ht="23.4" x14ac:dyDescent="0.3">
      <c r="A8" s="6" t="s">
        <v>3759</v>
      </c>
      <c r="B8" s="495">
        <v>162</v>
      </c>
      <c r="C8" s="495">
        <v>160</v>
      </c>
      <c r="D8" s="495"/>
    </row>
    <row r="9" spans="1:45" ht="23.4" x14ac:dyDescent="0.3">
      <c r="A9" s="6" t="s">
        <v>3760</v>
      </c>
      <c r="B9" s="495">
        <v>1</v>
      </c>
      <c r="C9" s="495">
        <v>0</v>
      </c>
      <c r="D9" s="495">
        <f>C9+B9</f>
        <v>1</v>
      </c>
    </row>
    <row r="10" spans="1:45" ht="23.4" x14ac:dyDescent="0.3">
      <c r="A10" s="498" t="s">
        <v>3787</v>
      </c>
      <c r="B10" s="494">
        <v>75</v>
      </c>
      <c r="C10" s="494">
        <v>0</v>
      </c>
      <c r="D10" s="494"/>
    </row>
    <row r="11" spans="1:45" ht="23.4" x14ac:dyDescent="0.3">
      <c r="A11" s="6" t="s">
        <v>3757</v>
      </c>
      <c r="B11" s="493">
        <f>B7*B8+B9*B10</f>
        <v>399</v>
      </c>
      <c r="C11" s="493">
        <f>C7*C8+C9*C10</f>
        <v>160</v>
      </c>
      <c r="D11" s="493">
        <f>C11+B11</f>
        <v>559</v>
      </c>
    </row>
    <row r="12" spans="1:45" ht="23.4" x14ac:dyDescent="0.3">
      <c r="A12" s="6" t="s">
        <v>3754</v>
      </c>
      <c r="B12" s="493"/>
      <c r="C12" s="493"/>
      <c r="D12" s="493">
        <f>(H20-H17)/8760</f>
        <v>394.05205479452053</v>
      </c>
    </row>
    <row r="13" spans="1:45" ht="23.4" x14ac:dyDescent="0.3">
      <c r="A13" s="6" t="s">
        <v>3761</v>
      </c>
      <c r="B13" s="493"/>
      <c r="C13" s="493"/>
      <c r="D13" s="497">
        <f>D12/D11</f>
        <v>0.70492317494547496</v>
      </c>
    </row>
    <row r="14" spans="1:45" ht="20.399999999999999" x14ac:dyDescent="0.3">
      <c r="A14" s="27"/>
      <c r="B14" s="28"/>
      <c r="C14" s="32"/>
      <c r="D14" s="32"/>
      <c r="E14" s="32"/>
      <c r="F14" s="32"/>
    </row>
    <row r="15" spans="1:45" ht="23.4" x14ac:dyDescent="0.7">
      <c r="C15" s="254">
        <v>13971030</v>
      </c>
      <c r="D15" s="254">
        <v>13981030</v>
      </c>
      <c r="E15" s="254">
        <v>13991030</v>
      </c>
      <c r="F15" s="254">
        <v>14000430</v>
      </c>
      <c r="G15" s="254">
        <v>14000730</v>
      </c>
      <c r="H15" s="254">
        <v>14001030</v>
      </c>
      <c r="I15" s="254">
        <v>14010131</v>
      </c>
      <c r="J15" s="254"/>
      <c r="K15" s="254">
        <v>14011030</v>
      </c>
      <c r="N15" s="132" t="s">
        <v>580</v>
      </c>
      <c r="O15" s="132"/>
      <c r="P15" s="132"/>
    </row>
    <row r="16" spans="1:45" ht="19.2" thickBot="1" x14ac:dyDescent="0.35">
      <c r="A16" s="2" t="s">
        <v>10</v>
      </c>
      <c r="B16" s="2">
        <f>B3</f>
        <v>0</v>
      </c>
      <c r="C16" s="2" t="s">
        <v>8</v>
      </c>
      <c r="D16" s="2" t="s">
        <v>9</v>
      </c>
      <c r="E16" s="2" t="s">
        <v>2</v>
      </c>
      <c r="F16" s="2" t="s">
        <v>542</v>
      </c>
      <c r="G16" s="2" t="s">
        <v>24</v>
      </c>
      <c r="H16" s="82">
        <v>1400</v>
      </c>
      <c r="I16" s="2" t="s">
        <v>1306</v>
      </c>
      <c r="J16" s="2" t="s">
        <v>3673</v>
      </c>
      <c r="K16" s="2" t="s">
        <v>4</v>
      </c>
      <c r="N16" s="2" t="s">
        <v>31</v>
      </c>
      <c r="O16" s="2"/>
      <c r="P16" s="2"/>
      <c r="Q16" s="2"/>
      <c r="R16" s="82"/>
      <c r="S16" s="82"/>
      <c r="T16" s="82">
        <v>13990131</v>
      </c>
      <c r="U16" s="82">
        <v>13990231</v>
      </c>
      <c r="V16" s="82">
        <v>13990331</v>
      </c>
      <c r="W16" s="82">
        <v>13990431</v>
      </c>
      <c r="X16" s="82">
        <v>13990531</v>
      </c>
      <c r="Y16" s="82">
        <v>13990631</v>
      </c>
      <c r="Z16" s="82">
        <v>13990730</v>
      </c>
      <c r="AA16" s="82">
        <v>13990830</v>
      </c>
      <c r="AB16" s="82">
        <v>13990930</v>
      </c>
      <c r="AC16" s="82">
        <v>13991030</v>
      </c>
      <c r="AD16" s="82">
        <v>13991130</v>
      </c>
      <c r="AE16" s="82">
        <v>13991230</v>
      </c>
      <c r="AF16" s="82">
        <v>14000131</v>
      </c>
      <c r="AG16" s="82">
        <v>14000231</v>
      </c>
      <c r="AH16" s="82">
        <v>14000331</v>
      </c>
      <c r="AI16" s="82">
        <v>14000431</v>
      </c>
      <c r="AJ16" s="82">
        <v>14000531</v>
      </c>
      <c r="AK16" s="82">
        <v>14000631</v>
      </c>
      <c r="AL16" s="82">
        <v>14000730</v>
      </c>
      <c r="AM16" s="82">
        <v>14000830</v>
      </c>
      <c r="AN16" s="82">
        <v>14000930</v>
      </c>
      <c r="AO16" s="82">
        <v>14001030</v>
      </c>
      <c r="AP16" s="82">
        <v>14001130</v>
      </c>
      <c r="AQ16" s="82">
        <v>14001230</v>
      </c>
      <c r="AR16" s="82">
        <v>14010131</v>
      </c>
      <c r="AS16" s="82" t="s">
        <v>525</v>
      </c>
    </row>
    <row r="17" spans="1:47" ht="21" thickTop="1" x14ac:dyDescent="0.3">
      <c r="A17" s="27" t="s">
        <v>1357</v>
      </c>
      <c r="B17" s="35" t="s">
        <v>528</v>
      </c>
      <c r="C17" s="8">
        <v>519024</v>
      </c>
      <c r="D17" s="8">
        <v>2827336</v>
      </c>
      <c r="E17" s="8">
        <v>3427571</v>
      </c>
      <c r="F17" s="8">
        <v>1685050</v>
      </c>
      <c r="G17" s="8">
        <v>2533213</v>
      </c>
      <c r="H17" s="8">
        <v>3379872</v>
      </c>
      <c r="I17" s="8">
        <v>822603</v>
      </c>
      <c r="J17" s="8">
        <f>8.5*AS17</f>
        <v>2345345.5</v>
      </c>
      <c r="K17" s="8">
        <f>J17+I17</f>
        <v>3167948.5</v>
      </c>
      <c r="N17" s="34" t="s">
        <v>1357</v>
      </c>
      <c r="O17" s="27"/>
      <c r="P17" s="27"/>
      <c r="Q17" s="35"/>
      <c r="R17" s="8"/>
      <c r="S17" s="8"/>
      <c r="T17" s="8">
        <v>296239</v>
      </c>
      <c r="U17" s="8">
        <v>274687</v>
      </c>
      <c r="V17" s="8">
        <v>283051</v>
      </c>
      <c r="W17" s="8">
        <v>281719</v>
      </c>
      <c r="X17" s="8">
        <v>281896</v>
      </c>
      <c r="Y17" s="8">
        <v>291854</v>
      </c>
      <c r="Z17" s="8">
        <v>292813</v>
      </c>
      <c r="AA17" s="8">
        <v>244011</v>
      </c>
      <c r="AB17" s="8">
        <v>292123</v>
      </c>
      <c r="AC17" s="8">
        <v>321468</v>
      </c>
      <c r="AD17" s="8">
        <v>281035</v>
      </c>
      <c r="AE17" s="8">
        <v>284993</v>
      </c>
      <c r="AF17" s="8">
        <v>297283</v>
      </c>
      <c r="AG17" s="8">
        <v>266804</v>
      </c>
      <c r="AH17" s="8">
        <v>282929</v>
      </c>
      <c r="AI17" s="8">
        <v>272006</v>
      </c>
      <c r="AJ17" s="8">
        <v>282000</v>
      </c>
      <c r="AK17" s="8">
        <v>277210</v>
      </c>
      <c r="AL17" s="8">
        <v>255699</v>
      </c>
      <c r="AM17" s="8">
        <v>256126</v>
      </c>
      <c r="AN17" s="26">
        <v>272716</v>
      </c>
      <c r="AO17" s="26">
        <v>317817</v>
      </c>
      <c r="AP17" s="8">
        <v>299067</v>
      </c>
      <c r="AQ17" s="8">
        <v>286307</v>
      </c>
      <c r="AR17" s="8">
        <v>237229</v>
      </c>
      <c r="AS17" s="8">
        <f>AVERAGE(AG17:AO17)</f>
        <v>275923</v>
      </c>
    </row>
    <row r="18" spans="1:47" ht="20.399999999999999" x14ac:dyDescent="0.3">
      <c r="A18" s="34" t="s">
        <v>1355</v>
      </c>
      <c r="B18" s="35" t="s">
        <v>528</v>
      </c>
      <c r="C18" s="8">
        <v>2861144</v>
      </c>
      <c r="D18" s="8">
        <v>2823588</v>
      </c>
      <c r="E18" s="8">
        <v>3076733</v>
      </c>
      <c r="F18" s="8">
        <v>1651281</v>
      </c>
      <c r="G18" s="8">
        <v>2454294</v>
      </c>
      <c r="H18" s="8">
        <v>3234610</v>
      </c>
      <c r="I18" s="8">
        <v>787490</v>
      </c>
      <c r="J18" s="8">
        <f t="shared" ref="J18:J19" si="1">8.5*AS18</f>
        <v>2257119.2777777775</v>
      </c>
      <c r="K18" s="8">
        <f t="shared" ref="K18:K19" si="2">J18+I18</f>
        <v>3044609.2777777775</v>
      </c>
      <c r="N18" s="34" t="s">
        <v>1355</v>
      </c>
      <c r="O18" s="27"/>
      <c r="P18" s="27"/>
      <c r="Q18" s="35"/>
      <c r="R18" s="8"/>
      <c r="S18" s="8"/>
      <c r="T18" s="26">
        <v>248078</v>
      </c>
      <c r="U18" s="26">
        <v>258764</v>
      </c>
      <c r="V18" s="26">
        <v>272079</v>
      </c>
      <c r="W18" s="26">
        <v>267690</v>
      </c>
      <c r="X18" s="26">
        <v>267911</v>
      </c>
      <c r="Y18" s="26">
        <v>270440</v>
      </c>
      <c r="Z18" s="8">
        <v>256669</v>
      </c>
      <c r="AA18" s="8">
        <v>189989</v>
      </c>
      <c r="AB18" s="8">
        <v>260234</v>
      </c>
      <c r="AC18" s="8">
        <v>270851</v>
      </c>
      <c r="AD18" s="8">
        <v>283794</v>
      </c>
      <c r="AE18" s="8">
        <v>273803</v>
      </c>
      <c r="AF18" s="8">
        <v>288432</v>
      </c>
      <c r="AG18" s="8">
        <v>262203</v>
      </c>
      <c r="AH18" s="8">
        <v>270093</v>
      </c>
      <c r="AI18" s="26">
        <v>272956</v>
      </c>
      <c r="AJ18" s="26">
        <v>269000</v>
      </c>
      <c r="AK18" s="26">
        <v>277168</v>
      </c>
      <c r="AL18" s="26">
        <v>258155</v>
      </c>
      <c r="AM18" s="26">
        <v>238590</v>
      </c>
      <c r="AN18" s="8">
        <v>262881</v>
      </c>
      <c r="AO18" s="8">
        <v>278845</v>
      </c>
      <c r="AP18" s="8">
        <v>276971</v>
      </c>
      <c r="AQ18" s="8">
        <v>251875</v>
      </c>
      <c r="AR18" s="8">
        <v>258644</v>
      </c>
      <c r="AS18" s="8">
        <f>AVERAGE(AG18:AO18)</f>
        <v>265543.44444444444</v>
      </c>
    </row>
    <row r="19" spans="1:47" ht="20.399999999999999" x14ac:dyDescent="0.3">
      <c r="A19" s="34" t="s">
        <v>1356</v>
      </c>
      <c r="B19" s="35" t="s">
        <v>528</v>
      </c>
      <c r="C19" s="8">
        <v>160601</v>
      </c>
      <c r="D19" s="8">
        <v>147309</v>
      </c>
      <c r="E19" s="8">
        <v>171131</v>
      </c>
      <c r="F19" s="8">
        <v>113767</v>
      </c>
      <c r="G19" s="8">
        <v>214103</v>
      </c>
      <c r="H19" s="8">
        <v>217286</v>
      </c>
      <c r="I19" s="8">
        <v>5593</v>
      </c>
      <c r="J19" s="8">
        <f t="shared" si="1"/>
        <v>190258.33333333331</v>
      </c>
      <c r="K19" s="8">
        <f t="shared" si="2"/>
        <v>195851.33333333331</v>
      </c>
      <c r="N19" s="34" t="s">
        <v>1356</v>
      </c>
      <c r="O19" s="27"/>
      <c r="P19" s="27"/>
      <c r="Q19" s="35"/>
      <c r="R19" s="253"/>
      <c r="S19" s="26"/>
      <c r="T19" s="26">
        <v>1073</v>
      </c>
      <c r="U19" s="26">
        <v>12116</v>
      </c>
      <c r="V19" s="26">
        <v>33979</v>
      </c>
      <c r="W19" s="26">
        <v>34249</v>
      </c>
      <c r="X19" s="26">
        <v>33891</v>
      </c>
      <c r="Y19" s="26">
        <v>35134</v>
      </c>
      <c r="Z19" s="26">
        <v>14546</v>
      </c>
      <c r="AA19" s="26">
        <v>0</v>
      </c>
      <c r="AB19" s="26">
        <v>0</v>
      </c>
      <c r="AC19" s="26">
        <v>5752</v>
      </c>
      <c r="AD19" s="26">
        <v>0</v>
      </c>
      <c r="AE19" s="26">
        <v>0</v>
      </c>
      <c r="AF19" s="26">
        <v>14872</v>
      </c>
      <c r="AG19" s="26">
        <v>32707</v>
      </c>
      <c r="AH19" s="26">
        <v>32265</v>
      </c>
      <c r="AI19" s="8">
        <v>33923</v>
      </c>
      <c r="AJ19" s="8">
        <v>32810</v>
      </c>
      <c r="AK19" s="8">
        <v>34032</v>
      </c>
      <c r="AL19" s="8">
        <v>32530</v>
      </c>
      <c r="AM19" s="8">
        <v>3183</v>
      </c>
      <c r="AN19" s="26">
        <v>0</v>
      </c>
      <c r="AO19" s="26">
        <v>0</v>
      </c>
      <c r="AP19" s="26">
        <v>372</v>
      </c>
      <c r="AQ19" s="26">
        <v>0</v>
      </c>
      <c r="AR19" s="26">
        <v>5221</v>
      </c>
      <c r="AS19" s="8">
        <f>AVERAGE(AG19:AO19)</f>
        <v>22383.333333333332</v>
      </c>
      <c r="AT19" s="25"/>
      <c r="AU19" s="25"/>
    </row>
    <row r="20" spans="1:47" ht="22.2" x14ac:dyDescent="0.3">
      <c r="A20" s="90" t="s">
        <v>530</v>
      </c>
      <c r="B20" s="78" t="s">
        <v>528</v>
      </c>
      <c r="C20" s="79">
        <f t="shared" ref="C20:K20" si="3">SUM(C17:C19)</f>
        <v>3540769</v>
      </c>
      <c r="D20" s="79">
        <f t="shared" si="3"/>
        <v>5798233</v>
      </c>
      <c r="E20" s="79">
        <f t="shared" si="3"/>
        <v>6675435</v>
      </c>
      <c r="F20" s="79">
        <f t="shared" si="3"/>
        <v>3450098</v>
      </c>
      <c r="G20" s="79">
        <f t="shared" si="3"/>
        <v>5201610</v>
      </c>
      <c r="H20" s="79">
        <f t="shared" si="3"/>
        <v>6831768</v>
      </c>
      <c r="I20" s="79">
        <f t="shared" si="3"/>
        <v>1615686</v>
      </c>
      <c r="J20" s="79">
        <f t="shared" si="3"/>
        <v>4792723.111111111</v>
      </c>
      <c r="K20" s="79">
        <f t="shared" si="3"/>
        <v>6408409.111111111</v>
      </c>
      <c r="N20" s="34" t="s">
        <v>530</v>
      </c>
      <c r="O20" s="27"/>
      <c r="P20" s="27"/>
      <c r="Q20" s="35"/>
      <c r="R20" s="26"/>
      <c r="S20" s="26"/>
      <c r="T20" s="96">
        <f>SUM(T17:T19)</f>
        <v>545390</v>
      </c>
      <c r="U20" s="96">
        <f t="shared" ref="U20:AR20" si="4">SUM(U17:U19)</f>
        <v>545567</v>
      </c>
      <c r="V20" s="96">
        <f t="shared" si="4"/>
        <v>589109</v>
      </c>
      <c r="W20" s="96">
        <f t="shared" si="4"/>
        <v>583658</v>
      </c>
      <c r="X20" s="96">
        <f t="shared" si="4"/>
        <v>583698</v>
      </c>
      <c r="Y20" s="96">
        <f t="shared" si="4"/>
        <v>597428</v>
      </c>
      <c r="Z20" s="96">
        <f t="shared" si="4"/>
        <v>564028</v>
      </c>
      <c r="AA20" s="96">
        <f t="shared" si="4"/>
        <v>434000</v>
      </c>
      <c r="AB20" s="96">
        <f t="shared" si="4"/>
        <v>552357</v>
      </c>
      <c r="AC20" s="96">
        <f t="shared" si="4"/>
        <v>598071</v>
      </c>
      <c r="AD20" s="96">
        <f t="shared" si="4"/>
        <v>564829</v>
      </c>
      <c r="AE20" s="96">
        <f t="shared" si="4"/>
        <v>558796</v>
      </c>
      <c r="AF20" s="96">
        <f t="shared" si="4"/>
        <v>600587</v>
      </c>
      <c r="AG20" s="96">
        <f t="shared" si="4"/>
        <v>561714</v>
      </c>
      <c r="AH20" s="96">
        <f t="shared" si="4"/>
        <v>585287</v>
      </c>
      <c r="AI20" s="96">
        <f t="shared" si="4"/>
        <v>578885</v>
      </c>
      <c r="AJ20" s="96">
        <f t="shared" si="4"/>
        <v>583810</v>
      </c>
      <c r="AK20" s="96">
        <f t="shared" si="4"/>
        <v>588410</v>
      </c>
      <c r="AL20" s="96">
        <f t="shared" si="4"/>
        <v>546384</v>
      </c>
      <c r="AM20" s="96">
        <f t="shared" si="4"/>
        <v>497899</v>
      </c>
      <c r="AN20" s="96">
        <f t="shared" si="4"/>
        <v>535597</v>
      </c>
      <c r="AO20" s="96">
        <f t="shared" si="4"/>
        <v>596662</v>
      </c>
      <c r="AP20" s="96">
        <f t="shared" si="4"/>
        <v>576410</v>
      </c>
      <c r="AQ20" s="96">
        <f t="shared" si="4"/>
        <v>538182</v>
      </c>
      <c r="AR20" s="96">
        <f t="shared" si="4"/>
        <v>501094</v>
      </c>
      <c r="AS20" s="26"/>
      <c r="AT20" s="25"/>
      <c r="AU20" s="25"/>
    </row>
    <row r="21" spans="1:47" ht="22.2" x14ac:dyDescent="0.3">
      <c r="A21" s="90"/>
      <c r="B21" s="96"/>
      <c r="C21" s="79"/>
      <c r="D21" s="79"/>
      <c r="E21" s="79"/>
      <c r="F21" s="79"/>
      <c r="G21" s="79"/>
      <c r="H21" s="79"/>
      <c r="I21" s="79"/>
      <c r="J21" s="79"/>
      <c r="K21" s="79"/>
      <c r="N21" s="27"/>
      <c r="O21" s="27"/>
      <c r="P21" s="27"/>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5"/>
      <c r="AU21" s="25"/>
    </row>
    <row r="22" spans="1:47" ht="22.2" x14ac:dyDescent="0.3">
      <c r="A22" s="90"/>
      <c r="B22" s="96"/>
      <c r="C22" s="79"/>
      <c r="D22" s="79"/>
      <c r="E22" s="79"/>
      <c r="F22" s="79"/>
      <c r="G22" s="79"/>
      <c r="H22" s="79"/>
      <c r="I22" s="79"/>
      <c r="J22" s="79"/>
      <c r="K22" s="79"/>
      <c r="N22" s="27"/>
      <c r="O22" s="27"/>
      <c r="P22" s="27"/>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5"/>
      <c r="AU22" s="25"/>
    </row>
    <row r="23" spans="1:47" ht="20.399999999999999" x14ac:dyDescent="0.3">
      <c r="A23" s="27"/>
      <c r="B23" s="26"/>
      <c r="C23" s="8"/>
      <c r="D23" s="8"/>
      <c r="E23" s="8"/>
      <c r="F23" s="8"/>
      <c r="G23" s="8"/>
      <c r="H23" s="8"/>
      <c r="I23" s="8"/>
      <c r="J23" s="8"/>
      <c r="K23" s="8"/>
    </row>
    <row r="24" spans="1:47" ht="19.2" thickBot="1" x14ac:dyDescent="0.35">
      <c r="A24" s="2" t="s">
        <v>536</v>
      </c>
      <c r="B24" s="2" t="s">
        <v>1</v>
      </c>
      <c r="C24" s="2" t="s">
        <v>8</v>
      </c>
      <c r="D24" s="2" t="s">
        <v>9</v>
      </c>
      <c r="E24" s="2" t="s">
        <v>2</v>
      </c>
      <c r="F24" s="2" t="s">
        <v>542</v>
      </c>
      <c r="G24" s="2" t="s">
        <v>24</v>
      </c>
      <c r="H24" s="82">
        <v>1400</v>
      </c>
      <c r="I24" s="2" t="str">
        <f>I16</f>
        <v>3 ماهه 1401</v>
      </c>
      <c r="J24" s="2" t="str">
        <f>J16</f>
        <v>9 ماهه پایانی 1401</v>
      </c>
      <c r="K24" s="2" t="s">
        <v>4</v>
      </c>
    </row>
    <row r="25" spans="1:47" ht="21" thickTop="1" x14ac:dyDescent="0.3">
      <c r="A25" s="27" t="s">
        <v>1357</v>
      </c>
      <c r="B25" s="35" t="s">
        <v>528</v>
      </c>
      <c r="C25" s="80">
        <f t="shared" ref="C25:K25" si="5">C17/C$20</f>
        <v>0.14658510622974841</v>
      </c>
      <c r="D25" s="80">
        <f t="shared" si="5"/>
        <v>0.48762028017846126</v>
      </c>
      <c r="E25" s="80">
        <f t="shared" si="5"/>
        <v>0.51346032131239383</v>
      </c>
      <c r="F25" s="80">
        <f t="shared" si="5"/>
        <v>0.48840641628150855</v>
      </c>
      <c r="G25" s="80">
        <f t="shared" si="5"/>
        <v>0.48700556173953835</v>
      </c>
      <c r="H25" s="80">
        <f t="shared" si="5"/>
        <v>0.49472874371612152</v>
      </c>
      <c r="I25" s="80">
        <f t="shared" ref="I25:J25" si="6">I17/I$20</f>
        <v>0.50913543844534148</v>
      </c>
      <c r="J25" s="80">
        <f t="shared" si="6"/>
        <v>0.48935551786054915</v>
      </c>
      <c r="K25" s="80">
        <f t="shared" si="5"/>
        <v>0.49434242494089625</v>
      </c>
    </row>
    <row r="26" spans="1:47" ht="20.399999999999999" x14ac:dyDescent="0.3">
      <c r="A26" s="34" t="s">
        <v>1355</v>
      </c>
      <c r="B26" s="35" t="s">
        <v>528</v>
      </c>
      <c r="C26" s="80">
        <f t="shared" ref="C26:K26" si="7">C18/C$20</f>
        <v>0.80805723276497277</v>
      </c>
      <c r="D26" s="80">
        <f t="shared" si="7"/>
        <v>0.48697387635164024</v>
      </c>
      <c r="E26" s="80">
        <f t="shared" si="7"/>
        <v>0.46090374634761627</v>
      </c>
      <c r="F26" s="80">
        <f t="shared" si="7"/>
        <v>0.47861857837081728</v>
      </c>
      <c r="G26" s="80">
        <f t="shared" si="7"/>
        <v>0.47183352846522519</v>
      </c>
      <c r="H26" s="80">
        <f t="shared" si="7"/>
        <v>0.47346601933789323</v>
      </c>
      <c r="I26" s="80">
        <f t="shared" ref="I26:J26" si="8">I18/I$20</f>
        <v>0.48740287407330385</v>
      </c>
      <c r="J26" s="80">
        <f t="shared" si="8"/>
        <v>0.47094714746717403</v>
      </c>
      <c r="K26" s="80">
        <f t="shared" si="7"/>
        <v>0.47509595985358261</v>
      </c>
    </row>
    <row r="27" spans="1:47" ht="20.399999999999999" x14ac:dyDescent="0.3">
      <c r="A27" s="34" t="s">
        <v>1356</v>
      </c>
      <c r="B27" s="35" t="s">
        <v>528</v>
      </c>
      <c r="C27" s="80">
        <f t="shared" ref="C27:K27" si="9">C19/C$20</f>
        <v>4.5357661005278799E-2</v>
      </c>
      <c r="D27" s="80">
        <f t="shared" si="9"/>
        <v>2.5405843469898503E-2</v>
      </c>
      <c r="E27" s="80">
        <f t="shared" si="9"/>
        <v>2.5635932339989828E-2</v>
      </c>
      <c r="F27" s="80">
        <f t="shared" si="9"/>
        <v>3.2975005347674183E-2</v>
      </c>
      <c r="G27" s="80">
        <f t="shared" si="9"/>
        <v>4.1160909795236476E-2</v>
      </c>
      <c r="H27" s="80">
        <f t="shared" si="9"/>
        <v>3.1805236945985284E-2</v>
      </c>
      <c r="I27" s="80">
        <f t="shared" ref="I27:J27" si="10">I19/I$20</f>
        <v>3.461687481354669E-3</v>
      </c>
      <c r="J27" s="80">
        <f t="shared" si="10"/>
        <v>3.9697334672276777E-2</v>
      </c>
      <c r="K27" s="80">
        <f t="shared" si="9"/>
        <v>3.0561615205521104E-2</v>
      </c>
    </row>
    <row r="28" spans="1:47" ht="22.2" x14ac:dyDescent="0.3">
      <c r="A28" s="90" t="s">
        <v>530</v>
      </c>
      <c r="B28" s="78" t="s">
        <v>528</v>
      </c>
      <c r="C28" s="255">
        <f t="shared" ref="C28:K28" si="11">C20/C$20</f>
        <v>1</v>
      </c>
      <c r="D28" s="255">
        <f t="shared" si="11"/>
        <v>1</v>
      </c>
      <c r="E28" s="255">
        <f t="shared" si="11"/>
        <v>1</v>
      </c>
      <c r="F28" s="255">
        <f t="shared" si="11"/>
        <v>1</v>
      </c>
      <c r="G28" s="255">
        <f t="shared" si="11"/>
        <v>1</v>
      </c>
      <c r="H28" s="255">
        <f t="shared" si="11"/>
        <v>1</v>
      </c>
      <c r="I28" s="255">
        <f t="shared" ref="I28:J28" si="12">I20/I$20</f>
        <v>1</v>
      </c>
      <c r="J28" s="255">
        <f t="shared" si="12"/>
        <v>1</v>
      </c>
      <c r="K28" s="255">
        <f t="shared" si="11"/>
        <v>1</v>
      </c>
    </row>
    <row r="29" spans="1:47" ht="20.399999999999999" x14ac:dyDescent="0.3">
      <c r="A29" s="34"/>
      <c r="B29" s="96"/>
      <c r="C29" s="81"/>
      <c r="D29" s="81"/>
      <c r="E29" s="81"/>
      <c r="F29" s="81"/>
      <c r="G29" s="81"/>
      <c r="H29" s="81"/>
      <c r="I29" s="81"/>
      <c r="J29" s="81"/>
      <c r="K29" s="81"/>
    </row>
    <row r="30" spans="1:47" ht="20.399999999999999" x14ac:dyDescent="0.3">
      <c r="A30" s="34"/>
      <c r="B30" s="80"/>
      <c r="C30" s="80"/>
      <c r="D30" s="80"/>
      <c r="E30" s="80"/>
      <c r="F30" s="80"/>
      <c r="G30" s="80"/>
      <c r="H30" s="80"/>
      <c r="I30" s="80"/>
      <c r="J30" s="80"/>
      <c r="K30" s="80"/>
    </row>
    <row r="31" spans="1:47" ht="20.25" customHeight="1" x14ac:dyDescent="0.3">
      <c r="A31" s="30"/>
      <c r="B31" s="26"/>
      <c r="C31" s="36"/>
      <c r="D31" s="36"/>
      <c r="E31" s="36"/>
      <c r="F31" s="36"/>
      <c r="G31" s="36"/>
      <c r="H31" s="36"/>
      <c r="I31" s="36"/>
      <c r="J31" s="36"/>
      <c r="K31" s="36"/>
    </row>
    <row r="32" spans="1:47" ht="20.25" customHeight="1" thickBot="1" x14ac:dyDescent="0.35">
      <c r="A32" s="2" t="s">
        <v>529</v>
      </c>
      <c r="B32" s="2">
        <f>B16</f>
        <v>0</v>
      </c>
      <c r="C32" s="2" t="str">
        <f>C16</f>
        <v>سال 1397</v>
      </c>
      <c r="D32" s="2" t="str">
        <f>D16</f>
        <v>سال 1398</v>
      </c>
      <c r="E32" s="2" t="str">
        <f>E16</f>
        <v>سال 1399</v>
      </c>
      <c r="F32" s="2" t="s">
        <v>542</v>
      </c>
      <c r="G32" s="2" t="s">
        <v>24</v>
      </c>
      <c r="H32" s="82">
        <v>1400</v>
      </c>
      <c r="I32" s="2" t="str">
        <f>I24</f>
        <v>3 ماهه 1401</v>
      </c>
      <c r="J32" s="2" t="str">
        <f>J24</f>
        <v>9 ماهه پایانی 1401</v>
      </c>
      <c r="K32" s="2" t="s">
        <v>4</v>
      </c>
      <c r="N32" s="2" t="s">
        <v>529</v>
      </c>
      <c r="O32" s="2"/>
      <c r="P32" s="2"/>
      <c r="Q32" s="2"/>
      <c r="R32" s="82" t="e">
        <f>#REF!</f>
        <v>#REF!</v>
      </c>
      <c r="S32" s="82"/>
      <c r="T32" s="82">
        <v>13990131</v>
      </c>
      <c r="U32" s="82">
        <v>13990231</v>
      </c>
      <c r="V32" s="82">
        <v>13990331</v>
      </c>
      <c r="W32" s="82">
        <v>13990431</v>
      </c>
      <c r="X32" s="82">
        <v>13990531</v>
      </c>
      <c r="Y32" s="82">
        <v>13990631</v>
      </c>
      <c r="Z32" s="82">
        <v>13990730</v>
      </c>
      <c r="AA32" s="82">
        <v>13990830</v>
      </c>
      <c r="AB32" s="82">
        <v>13990930</v>
      </c>
      <c r="AC32" s="82">
        <v>13991030</v>
      </c>
      <c r="AD32" s="82">
        <v>13991130</v>
      </c>
      <c r="AE32" s="82">
        <v>13991230</v>
      </c>
      <c r="AF32" s="82">
        <v>14000131</v>
      </c>
      <c r="AG32" s="82">
        <v>14000231</v>
      </c>
      <c r="AH32" s="82">
        <v>14000331</v>
      </c>
      <c r="AI32" s="82">
        <v>14000431</v>
      </c>
      <c r="AJ32" s="82">
        <v>14000531</v>
      </c>
      <c r="AK32" s="82">
        <v>14000631</v>
      </c>
      <c r="AL32" s="82">
        <v>14000730</v>
      </c>
      <c r="AM32" s="82">
        <v>14000830</v>
      </c>
      <c r="AN32" s="82">
        <v>14000930</v>
      </c>
      <c r="AO32" s="82">
        <v>14001030</v>
      </c>
      <c r="AP32" s="82">
        <v>14001130</v>
      </c>
      <c r="AQ32" s="82">
        <f>AQ16</f>
        <v>14001230</v>
      </c>
      <c r="AR32" s="82">
        <f>AR16</f>
        <v>14010131</v>
      </c>
      <c r="AS32" s="82" t="s">
        <v>1360</v>
      </c>
    </row>
    <row r="33" spans="1:50" ht="22.2" customHeight="1" thickTop="1" x14ac:dyDescent="0.3">
      <c r="A33" s="34" t="s">
        <v>1357</v>
      </c>
      <c r="B33" s="35" t="s">
        <v>528</v>
      </c>
      <c r="C33" s="8">
        <f t="shared" ref="C33:H35" si="13">C48*1000000/C17</f>
        <v>559419.21760843426</v>
      </c>
      <c r="D33" s="8">
        <f t="shared" si="13"/>
        <v>607438.23868121789</v>
      </c>
      <c r="E33" s="8">
        <f t="shared" si="13"/>
        <v>468812.17048457928</v>
      </c>
      <c r="F33" s="8">
        <f t="shared" si="13"/>
        <v>161602.32634046467</v>
      </c>
      <c r="G33" s="8">
        <f t="shared" si="13"/>
        <v>377669.38666428759</v>
      </c>
      <c r="H33" s="8">
        <f t="shared" si="13"/>
        <v>146190.74331809016</v>
      </c>
      <c r="I33" s="8">
        <v>77571</v>
      </c>
      <c r="J33" s="8">
        <f>J34*H40</f>
        <v>334048.13592908974</v>
      </c>
      <c r="K33" s="8">
        <f>K48*1000000/K17</f>
        <v>267450.19046164386</v>
      </c>
      <c r="N33" s="34" t="s">
        <v>1357</v>
      </c>
      <c r="O33" s="27"/>
      <c r="P33" s="27"/>
      <c r="Q33" s="35"/>
      <c r="R33" s="8"/>
      <c r="S33" s="8"/>
      <c r="T33" s="8">
        <v>75521</v>
      </c>
      <c r="U33" s="8">
        <v>186676</v>
      </c>
      <c r="V33" s="8">
        <v>402449</v>
      </c>
      <c r="W33" s="8">
        <v>346091</v>
      </c>
      <c r="X33" s="8">
        <v>308016</v>
      </c>
      <c r="Y33" s="8">
        <v>467989</v>
      </c>
      <c r="Z33" s="8">
        <v>186846</v>
      </c>
      <c r="AA33" s="8">
        <v>107048</v>
      </c>
      <c r="AB33" s="8">
        <v>74763</v>
      </c>
      <c r="AC33" s="8">
        <v>88936</v>
      </c>
      <c r="AD33" s="8">
        <v>78239</v>
      </c>
      <c r="AE33" s="8">
        <v>84844</v>
      </c>
      <c r="AF33" s="8">
        <v>52428</v>
      </c>
      <c r="AG33" s="8">
        <v>79384</v>
      </c>
      <c r="AH33" s="8">
        <v>138992</v>
      </c>
      <c r="AI33" s="8">
        <v>322713</v>
      </c>
      <c r="AJ33" s="8">
        <v>351106</v>
      </c>
      <c r="AK33" s="8">
        <v>208311</v>
      </c>
      <c r="AL33" s="8">
        <v>522208</v>
      </c>
      <c r="AM33" s="8">
        <v>66663</v>
      </c>
      <c r="AN33" s="8">
        <v>106796</v>
      </c>
      <c r="AO33" s="8">
        <v>85823</v>
      </c>
      <c r="AP33" s="38">
        <v>79016</v>
      </c>
      <c r="AQ33" s="38">
        <v>86128</v>
      </c>
      <c r="AR33" s="38">
        <v>65422</v>
      </c>
      <c r="AS33" s="38">
        <f>AVERAGE(AG33:AO33)</f>
        <v>209110.66666666666</v>
      </c>
    </row>
    <row r="34" spans="1:50" ht="20.399999999999999" x14ac:dyDescent="0.3">
      <c r="A34" s="34" t="s">
        <v>1355</v>
      </c>
      <c r="B34" s="35" t="s">
        <v>528</v>
      </c>
      <c r="C34" s="8">
        <f t="shared" si="13"/>
        <v>845963.71241713106</v>
      </c>
      <c r="D34" s="8">
        <f t="shared" si="13"/>
        <v>218138.05696865125</v>
      </c>
      <c r="E34" s="8">
        <f t="shared" si="13"/>
        <v>468811.88585424866</v>
      </c>
      <c r="F34" s="8">
        <f t="shared" si="13"/>
        <v>642773.0955543</v>
      </c>
      <c r="G34" s="8">
        <f t="shared" si="13"/>
        <v>377669.09750828549</v>
      </c>
      <c r="H34" s="8">
        <f t="shared" si="13"/>
        <v>567851.45658982068</v>
      </c>
      <c r="I34" s="8">
        <v>577270</v>
      </c>
      <c r="J34" s="8">
        <f>AS34*(1+مفروضات!C7)</f>
        <v>1297549.4634821736</v>
      </c>
      <c r="K34" s="8">
        <f>K49*1000000/K18</f>
        <v>1111248.7519795212</v>
      </c>
      <c r="N34" s="34" t="s">
        <v>1355</v>
      </c>
      <c r="O34" s="27"/>
      <c r="P34" s="27"/>
      <c r="Q34" s="35"/>
      <c r="R34" s="8"/>
      <c r="S34" s="8"/>
      <c r="T34" s="8">
        <v>303843</v>
      </c>
      <c r="U34" s="8">
        <v>547969</v>
      </c>
      <c r="V34" s="8">
        <v>917633</v>
      </c>
      <c r="W34" s="8">
        <v>853531</v>
      </c>
      <c r="X34" s="8">
        <v>728982</v>
      </c>
      <c r="Y34" s="8">
        <v>262950</v>
      </c>
      <c r="Z34" s="8">
        <v>413498</v>
      </c>
      <c r="AA34" s="8">
        <v>362537</v>
      </c>
      <c r="AB34" s="8">
        <v>441887</v>
      </c>
      <c r="AC34" s="8">
        <v>331972</v>
      </c>
      <c r="AD34" s="8">
        <v>281736</v>
      </c>
      <c r="AE34" s="8">
        <v>350968</v>
      </c>
      <c r="AF34" s="8">
        <v>442676</v>
      </c>
      <c r="AG34" s="8">
        <v>544818</v>
      </c>
      <c r="AH34" s="8">
        <v>665556</v>
      </c>
      <c r="AI34" s="8">
        <v>681344</v>
      </c>
      <c r="AJ34" s="8">
        <v>643197</v>
      </c>
      <c r="AK34" s="8">
        <v>674291</v>
      </c>
      <c r="AL34" s="8">
        <v>186183</v>
      </c>
      <c r="AM34" s="8">
        <v>780054</v>
      </c>
      <c r="AN34" s="8">
        <v>592367</v>
      </c>
      <c r="AO34" s="38">
        <v>587362</v>
      </c>
      <c r="AP34" s="38">
        <v>530622</v>
      </c>
      <c r="AQ34" s="38">
        <v>579585</v>
      </c>
      <c r="AR34" s="38">
        <v>624967</v>
      </c>
      <c r="AS34" s="38">
        <f>AVERAGE(AG34:AO34)</f>
        <v>595019.11111111112</v>
      </c>
    </row>
    <row r="35" spans="1:50" ht="20.399999999999999" x14ac:dyDescent="0.3">
      <c r="A35" s="34" t="s">
        <v>1356</v>
      </c>
      <c r="B35" s="202" t="s">
        <v>528</v>
      </c>
      <c r="C35" s="8">
        <f t="shared" si="13"/>
        <v>782865.61104849912</v>
      </c>
      <c r="D35" s="8">
        <f t="shared" si="13"/>
        <v>1691641.3796848801</v>
      </c>
      <c r="E35" s="8">
        <f t="shared" si="13"/>
        <v>1608925.3262120832</v>
      </c>
      <c r="F35" s="8">
        <f t="shared" si="13"/>
        <v>1703745.3743176844</v>
      </c>
      <c r="G35" s="8">
        <f t="shared" si="13"/>
        <v>1509068.0653704058</v>
      </c>
      <c r="H35" s="8">
        <f t="shared" si="13"/>
        <v>1666812.4039284629</v>
      </c>
      <c r="I35" s="8">
        <v>262650</v>
      </c>
      <c r="J35" s="8">
        <f>J34*H41</f>
        <v>3808692.4235981242</v>
      </c>
      <c r="K35" s="8">
        <f>K50*1000000/K19</f>
        <v>3707426.7598028765</v>
      </c>
      <c r="N35" s="34" t="s">
        <v>1356</v>
      </c>
      <c r="O35" s="27"/>
      <c r="P35" s="27"/>
      <c r="Q35" s="35"/>
      <c r="R35" s="8"/>
      <c r="S35" s="8"/>
      <c r="T35" s="8">
        <v>0</v>
      </c>
      <c r="U35" s="8">
        <v>330142</v>
      </c>
      <c r="V35" s="8">
        <v>1400012</v>
      </c>
      <c r="W35" s="8">
        <v>1427808</v>
      </c>
      <c r="X35" s="8">
        <v>1436989</v>
      </c>
      <c r="Y35" s="8">
        <v>1850003</v>
      </c>
      <c r="Z35" s="8">
        <v>592397</v>
      </c>
      <c r="AA35" s="8">
        <v>0</v>
      </c>
      <c r="AB35" s="8">
        <v>0</v>
      </c>
      <c r="AC35" s="8">
        <v>264951</v>
      </c>
      <c r="AD35" s="8">
        <v>0</v>
      </c>
      <c r="AE35" s="8">
        <v>0</v>
      </c>
      <c r="AF35" s="8">
        <v>249395</v>
      </c>
      <c r="AG35" s="26">
        <v>1550005</v>
      </c>
      <c r="AH35" s="8">
        <v>1900325</v>
      </c>
      <c r="AI35" s="8">
        <v>1900009</v>
      </c>
      <c r="AJ35" s="8">
        <v>1900000</v>
      </c>
      <c r="AK35" s="8">
        <v>1900006</v>
      </c>
      <c r="AL35" s="8">
        <v>1157024</v>
      </c>
      <c r="AM35" s="8">
        <v>870562</v>
      </c>
      <c r="AN35" s="8">
        <v>0</v>
      </c>
      <c r="AO35" s="38">
        <v>0</v>
      </c>
      <c r="AP35" s="38">
        <v>360215</v>
      </c>
      <c r="AQ35" s="38">
        <v>0</v>
      </c>
      <c r="AR35" s="38">
        <v>255698</v>
      </c>
      <c r="AS35" s="38">
        <f>AVERAGE(AG35:AO35)</f>
        <v>1241992.3333333333</v>
      </c>
    </row>
    <row r="36" spans="1:50" ht="20.399999999999999" x14ac:dyDescent="0.3">
      <c r="A36" s="34"/>
      <c r="B36" s="202"/>
      <c r="C36" s="8"/>
      <c r="D36" s="8"/>
      <c r="E36" s="8"/>
      <c r="F36" s="8"/>
      <c r="G36" s="8"/>
      <c r="K36" s="8"/>
      <c r="T36" s="8"/>
      <c r="U36" s="8"/>
      <c r="V36" s="8"/>
      <c r="AB36" s="8"/>
      <c r="AC36" s="8"/>
      <c r="AD36" s="8"/>
      <c r="AE36" s="8"/>
      <c r="AF36" s="8"/>
      <c r="AG36" s="8"/>
      <c r="AH36" s="8"/>
      <c r="AI36" s="8"/>
      <c r="AJ36" s="8"/>
      <c r="AK36" s="8"/>
      <c r="AL36" s="8"/>
      <c r="AM36" s="8"/>
      <c r="AN36" s="8"/>
      <c r="AO36" s="8"/>
      <c r="AT36" s="8"/>
      <c r="AU36" s="8"/>
      <c r="AV36" s="8"/>
      <c r="AW36" s="8"/>
      <c r="AX36" s="8"/>
    </row>
    <row r="37" spans="1:50" ht="20.399999999999999" x14ac:dyDescent="0.3">
      <c r="A37" s="34"/>
      <c r="B37" s="26"/>
      <c r="C37" s="8"/>
      <c r="D37" s="8"/>
      <c r="E37" s="8"/>
      <c r="F37" s="8"/>
      <c r="G37" s="8"/>
      <c r="K37" s="8"/>
      <c r="T37" s="8"/>
      <c r="U37" s="8"/>
      <c r="V37" s="8"/>
      <c r="AB37" s="8"/>
      <c r="AC37" s="8"/>
      <c r="AD37" s="8"/>
      <c r="AE37" s="8"/>
      <c r="AF37" s="8"/>
      <c r="AG37" s="8"/>
      <c r="AH37" s="8"/>
      <c r="AI37" s="8"/>
      <c r="AJ37" s="8"/>
      <c r="AK37" s="8"/>
      <c r="AL37" s="8"/>
      <c r="AM37" s="8"/>
      <c r="AN37" s="8"/>
      <c r="AO37" s="8"/>
      <c r="AT37" s="8"/>
      <c r="AU37" s="8"/>
      <c r="AV37" s="8"/>
      <c r="AW37" s="8"/>
      <c r="AX37" s="8"/>
    </row>
    <row r="38" spans="1:50" ht="20.399999999999999" x14ac:dyDescent="0.3">
      <c r="A38" s="34"/>
      <c r="B38" s="26"/>
      <c r="C38" s="8"/>
      <c r="D38" s="8"/>
      <c r="E38" s="8"/>
      <c r="F38" s="8"/>
      <c r="G38" s="8"/>
      <c r="K38" s="8"/>
      <c r="T38" s="8"/>
      <c r="U38" s="8"/>
      <c r="V38" s="8"/>
      <c r="AB38" s="8"/>
      <c r="AC38" s="8"/>
      <c r="AD38" s="8"/>
      <c r="AE38" s="8"/>
      <c r="AF38" s="8"/>
      <c r="AG38" s="8"/>
      <c r="AH38" s="8"/>
      <c r="AI38" s="8"/>
      <c r="AJ38" s="8"/>
      <c r="AK38" s="8"/>
      <c r="AL38" s="8"/>
      <c r="AM38" s="8"/>
      <c r="AN38" s="8"/>
      <c r="AO38" s="8"/>
      <c r="AT38" s="8"/>
      <c r="AU38" s="8"/>
      <c r="AV38" s="8"/>
      <c r="AW38" s="8"/>
      <c r="AX38" s="8"/>
    </row>
    <row r="39" spans="1:50" ht="19.2" thickBot="1" x14ac:dyDescent="0.35">
      <c r="A39" s="2" t="s">
        <v>705</v>
      </c>
      <c r="B39" s="2" t="s">
        <v>1</v>
      </c>
      <c r="C39" s="2" t="s">
        <v>8</v>
      </c>
      <c r="D39" s="2" t="s">
        <v>9</v>
      </c>
      <c r="E39" s="2" t="s">
        <v>2</v>
      </c>
      <c r="F39" s="2" t="s">
        <v>542</v>
      </c>
      <c r="G39" s="2" t="s">
        <v>24</v>
      </c>
      <c r="H39" s="82">
        <v>1400</v>
      </c>
      <c r="I39" s="2" t="str">
        <f>I32</f>
        <v>3 ماهه 1401</v>
      </c>
      <c r="J39" s="2" t="str">
        <f>J32</f>
        <v>9 ماهه پایانی 1401</v>
      </c>
      <c r="K39" s="2" t="s">
        <v>4</v>
      </c>
      <c r="T39" s="8"/>
      <c r="U39" s="8"/>
      <c r="V39" s="8"/>
      <c r="AB39" s="8"/>
      <c r="AC39" s="8"/>
      <c r="AD39" s="8"/>
      <c r="AE39" s="8"/>
      <c r="AF39" s="8"/>
      <c r="AG39" s="8"/>
      <c r="AH39" s="8"/>
      <c r="AI39" s="8"/>
      <c r="AJ39" s="8"/>
      <c r="AK39" s="8"/>
      <c r="AL39" s="8"/>
      <c r="AM39" s="8"/>
      <c r="AN39" s="8"/>
      <c r="AO39" s="8"/>
      <c r="AT39" s="8"/>
      <c r="AU39" s="8"/>
      <c r="AV39" s="8"/>
      <c r="AW39" s="8"/>
      <c r="AX39" s="8"/>
    </row>
    <row r="40" spans="1:50" ht="21" thickTop="1" x14ac:dyDescent="0.3">
      <c r="A40" s="34" t="s">
        <v>1358</v>
      </c>
      <c r="B40" s="35" t="s">
        <v>528</v>
      </c>
      <c r="C40" s="80">
        <f t="shared" ref="C40:H40" si="14">C33/C34</f>
        <v>0.66128039465195598</v>
      </c>
      <c r="D40" s="80">
        <f t="shared" si="14"/>
        <v>2.7846504508312973</v>
      </c>
      <c r="E40" s="80">
        <f t="shared" si="14"/>
        <v>1.0000006071312166</v>
      </c>
      <c r="F40" s="80">
        <f t="shared" si="14"/>
        <v>0.25141426649338167</v>
      </c>
      <c r="G40" s="80">
        <f t="shared" si="14"/>
        <v>1.0000007656332064</v>
      </c>
      <c r="H40" s="80">
        <f t="shared" si="14"/>
        <v>0.25744539636479075</v>
      </c>
      <c r="I40" s="80">
        <f t="shared" ref="I40" si="15">I33/I34</f>
        <v>0.13437559547525421</v>
      </c>
      <c r="J40" s="80">
        <f>J33/J34</f>
        <v>0.25744539636479075</v>
      </c>
      <c r="K40" s="80">
        <f>K33/K34</f>
        <v>0.24067535732681083</v>
      </c>
      <c r="T40" s="8"/>
      <c r="U40" s="8"/>
      <c r="V40" s="8"/>
      <c r="AB40" s="8"/>
      <c r="AC40" s="8"/>
      <c r="AD40" s="8"/>
      <c r="AE40" s="8"/>
      <c r="AF40" s="8"/>
      <c r="AG40" s="8"/>
      <c r="AH40" s="8"/>
      <c r="AI40" s="8"/>
      <c r="AJ40" s="8"/>
      <c r="AK40" s="8"/>
      <c r="AL40" s="8"/>
      <c r="AM40" s="8"/>
      <c r="AN40" s="8"/>
      <c r="AO40" s="8"/>
      <c r="AT40" s="8"/>
      <c r="AU40" s="8"/>
      <c r="AV40" s="8"/>
      <c r="AW40" s="8"/>
      <c r="AX40" s="8"/>
    </row>
    <row r="41" spans="1:50" ht="20.399999999999999" x14ac:dyDescent="0.3">
      <c r="A41" s="34" t="s">
        <v>1359</v>
      </c>
      <c r="B41" s="35" t="s">
        <v>528</v>
      </c>
      <c r="C41" s="80">
        <f t="shared" ref="C41:H41" si="16">C35/C34</f>
        <v>0.92541275654916122</v>
      </c>
      <c r="D41" s="80">
        <f t="shared" si="16"/>
        <v>7.7549117434743948</v>
      </c>
      <c r="E41" s="80">
        <f t="shared" si="16"/>
        <v>3.431920936220227</v>
      </c>
      <c r="F41" s="80">
        <f t="shared" si="16"/>
        <v>2.6506171246144761</v>
      </c>
      <c r="G41" s="80">
        <f t="shared" si="16"/>
        <v>3.9957414448962139</v>
      </c>
      <c r="H41" s="80">
        <f t="shared" si="16"/>
        <v>2.935296519160751</v>
      </c>
      <c r="I41" s="80">
        <f t="shared" ref="I41:J41" si="17">I35/I34</f>
        <v>0.4549864015105583</v>
      </c>
      <c r="J41" s="80">
        <f t="shared" si="17"/>
        <v>2.935296519160751</v>
      </c>
      <c r="K41" s="80">
        <f>K35/K34</f>
        <v>3.3362707973337722</v>
      </c>
      <c r="T41" s="8"/>
      <c r="U41" s="8"/>
      <c r="V41" s="8"/>
      <c r="AB41" s="8"/>
      <c r="AC41" s="8"/>
      <c r="AD41" s="8"/>
      <c r="AE41" s="8"/>
      <c r="AF41" s="8"/>
      <c r="AG41" s="8"/>
      <c r="AH41" s="8"/>
      <c r="AI41" s="8"/>
      <c r="AJ41" s="8"/>
      <c r="AK41" s="8"/>
      <c r="AL41" s="8"/>
      <c r="AM41" s="8"/>
      <c r="AN41" s="8"/>
      <c r="AO41" s="8"/>
      <c r="AT41" s="8"/>
      <c r="AU41" s="8"/>
      <c r="AV41" s="8"/>
      <c r="AW41" s="8"/>
      <c r="AX41" s="8"/>
    </row>
    <row r="42" spans="1:50" ht="20.399999999999999" x14ac:dyDescent="0.3">
      <c r="A42" s="34"/>
      <c r="B42" s="26"/>
      <c r="C42" s="8"/>
      <c r="D42" s="8"/>
      <c r="E42" s="8"/>
      <c r="F42" s="8"/>
      <c r="G42" s="8"/>
      <c r="K42" s="8"/>
      <c r="T42" s="8"/>
      <c r="U42" s="8"/>
      <c r="V42" s="8"/>
      <c r="AB42" s="8"/>
      <c r="AC42" s="8"/>
      <c r="AD42" s="8"/>
      <c r="AE42" s="8"/>
      <c r="AF42" s="8"/>
      <c r="AG42" s="8"/>
      <c r="AH42" s="8"/>
      <c r="AI42" s="8"/>
      <c r="AJ42" s="8"/>
      <c r="AK42" s="8"/>
      <c r="AL42" s="8"/>
      <c r="AM42" s="8"/>
      <c r="AN42" s="8"/>
      <c r="AO42" s="8"/>
      <c r="AT42" s="8"/>
      <c r="AU42" s="8"/>
      <c r="AV42" s="8"/>
      <c r="AW42" s="8"/>
      <c r="AX42" s="8"/>
    </row>
    <row r="43" spans="1:50" ht="20.399999999999999" x14ac:dyDescent="0.3">
      <c r="A43" s="34"/>
      <c r="B43" s="26"/>
      <c r="C43" s="8"/>
      <c r="D43" s="8"/>
      <c r="E43" s="8"/>
      <c r="F43" s="8"/>
      <c r="G43" s="8"/>
      <c r="K43" s="8"/>
      <c r="T43" s="8"/>
      <c r="U43" s="8"/>
      <c r="V43" s="8"/>
      <c r="AB43" s="8"/>
      <c r="AC43" s="8"/>
      <c r="AD43" s="8"/>
      <c r="AE43" s="8"/>
      <c r="AF43" s="8"/>
      <c r="AG43" s="8"/>
      <c r="AH43" s="8"/>
      <c r="AI43" s="8"/>
      <c r="AJ43" s="8"/>
      <c r="AK43" s="8"/>
      <c r="AL43" s="8"/>
      <c r="AM43" s="8"/>
      <c r="AN43" s="8"/>
      <c r="AO43" s="8"/>
      <c r="AT43" s="8"/>
      <c r="AU43" s="8"/>
      <c r="AV43" s="8"/>
      <c r="AW43" s="8"/>
      <c r="AX43" s="8"/>
    </row>
    <row r="44" spans="1:50" ht="20.399999999999999" x14ac:dyDescent="0.3">
      <c r="A44" s="34"/>
      <c r="B44" s="26"/>
      <c r="C44" s="8"/>
      <c r="D44" s="8"/>
      <c r="E44" s="8"/>
      <c r="F44" s="8"/>
      <c r="G44" s="8"/>
      <c r="H44" s="8"/>
      <c r="I44" s="8"/>
      <c r="J44" s="8"/>
      <c r="K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row>
    <row r="45" spans="1:50" ht="20.399999999999999" x14ac:dyDescent="0.3">
      <c r="A45" s="34"/>
      <c r="B45" s="26"/>
      <c r="C45" s="8"/>
      <c r="D45" s="8"/>
      <c r="E45" s="8"/>
      <c r="F45" s="8"/>
      <c r="G45" s="8"/>
      <c r="H45" s="8"/>
      <c r="I45" s="8"/>
      <c r="J45" s="8"/>
      <c r="K45" s="8"/>
    </row>
    <row r="46" spans="1:50" ht="18.600000000000001" x14ac:dyDescent="0.3">
      <c r="A46" s="30"/>
      <c r="B46" s="26"/>
      <c r="C46" s="36"/>
      <c r="D46" s="36"/>
      <c r="E46" s="36"/>
      <c r="F46" s="36"/>
      <c r="G46" s="36"/>
      <c r="H46" s="36"/>
      <c r="I46" s="36"/>
      <c r="J46" s="36"/>
      <c r="K46" s="36"/>
    </row>
    <row r="47" spans="1:50" ht="19.2" thickBot="1" x14ac:dyDescent="0.35">
      <c r="A47" s="2" t="s">
        <v>32</v>
      </c>
      <c r="B47" s="2" t="s">
        <v>1</v>
      </c>
      <c r="C47" s="2" t="s">
        <v>8</v>
      </c>
      <c r="D47" s="2" t="s">
        <v>9</v>
      </c>
      <c r="E47" s="2" t="s">
        <v>2</v>
      </c>
      <c r="F47" s="2" t="s">
        <v>542</v>
      </c>
      <c r="G47" s="2" t="s">
        <v>24</v>
      </c>
      <c r="H47" s="82">
        <v>1400</v>
      </c>
      <c r="I47" s="2" t="str">
        <f>I39</f>
        <v>3 ماهه 1401</v>
      </c>
      <c r="J47" s="2" t="str">
        <f>J39</f>
        <v>9 ماهه پایانی 1401</v>
      </c>
      <c r="K47" s="2" t="s">
        <v>4</v>
      </c>
    </row>
    <row r="48" spans="1:50" ht="22.5" customHeight="1" thickTop="1" x14ac:dyDescent="0.3">
      <c r="A48" s="34" t="s">
        <v>1357</v>
      </c>
      <c r="B48" s="35" t="s">
        <v>23</v>
      </c>
      <c r="C48" s="8">
        <v>290352</v>
      </c>
      <c r="D48" s="8">
        <v>1717432</v>
      </c>
      <c r="E48" s="8">
        <v>1606887</v>
      </c>
      <c r="F48" s="8">
        <v>272308</v>
      </c>
      <c r="G48" s="8">
        <v>956717</v>
      </c>
      <c r="H48" s="8">
        <v>494106</v>
      </c>
      <c r="I48" s="8">
        <f>I17*I33/1000000</f>
        <v>63810.137312999999</v>
      </c>
      <c r="J48" s="8">
        <f>J17*J33/1000000</f>
        <v>783458.29238467896</v>
      </c>
      <c r="K48" s="8">
        <f>J48+I48</f>
        <v>847268.42969767901</v>
      </c>
    </row>
    <row r="49" spans="1:46" ht="21.75" customHeight="1" x14ac:dyDescent="0.3">
      <c r="A49" s="34" t="s">
        <v>1355</v>
      </c>
      <c r="B49" s="202" t="s">
        <v>23</v>
      </c>
      <c r="C49" s="8">
        <v>2420424</v>
      </c>
      <c r="D49" s="8">
        <v>615932</v>
      </c>
      <c r="E49" s="8">
        <v>1442409</v>
      </c>
      <c r="F49" s="8">
        <v>1061399</v>
      </c>
      <c r="G49" s="8">
        <v>926911</v>
      </c>
      <c r="H49" s="8">
        <v>1836778</v>
      </c>
      <c r="I49" s="8">
        <f t="shared" ref="I49:J50" si="18">I18*I34/1000000</f>
        <v>454594.35230000003</v>
      </c>
      <c r="J49" s="8">
        <f t="shared" si="18"/>
        <v>2928723.9078958267</v>
      </c>
      <c r="K49" s="8">
        <f t="shared" ref="K49:K50" si="19">J49+I49</f>
        <v>3383318.2601958266</v>
      </c>
    </row>
    <row r="50" spans="1:46" ht="20.399999999999999" x14ac:dyDescent="0.3">
      <c r="A50" s="34" t="s">
        <v>1356</v>
      </c>
      <c r="B50" s="202" t="s">
        <v>23</v>
      </c>
      <c r="C50" s="8">
        <v>125729</v>
      </c>
      <c r="D50" s="8">
        <v>249194</v>
      </c>
      <c r="E50" s="8">
        <v>275337</v>
      </c>
      <c r="F50" s="8">
        <v>193830</v>
      </c>
      <c r="G50" s="8">
        <v>323096</v>
      </c>
      <c r="H50" s="8">
        <v>362175</v>
      </c>
      <c r="I50" s="8">
        <f t="shared" si="18"/>
        <v>1469.00145</v>
      </c>
      <c r="J50" s="8">
        <f t="shared" si="18"/>
        <v>724635.47269307298</v>
      </c>
      <c r="K50" s="8">
        <f t="shared" si="19"/>
        <v>726104.47414307296</v>
      </c>
    </row>
    <row r="51" spans="1:46" ht="20.399999999999999" x14ac:dyDescent="0.3">
      <c r="A51" s="34" t="s">
        <v>530</v>
      </c>
      <c r="B51" s="185" t="s">
        <v>23</v>
      </c>
      <c r="C51" s="79">
        <f t="shared" ref="C51:K51" si="20">SUM(C48:C50)</f>
        <v>2836505</v>
      </c>
      <c r="D51" s="79">
        <f t="shared" si="20"/>
        <v>2582558</v>
      </c>
      <c r="E51" s="79">
        <f t="shared" si="20"/>
        <v>3324633</v>
      </c>
      <c r="F51" s="79">
        <f t="shared" si="20"/>
        <v>1527537</v>
      </c>
      <c r="G51" s="79">
        <f t="shared" si="20"/>
        <v>2206724</v>
      </c>
      <c r="H51" s="79">
        <f t="shared" si="20"/>
        <v>2693059</v>
      </c>
      <c r="I51" s="79">
        <f t="shared" si="20"/>
        <v>519873.49106299999</v>
      </c>
      <c r="J51" s="79">
        <f t="shared" si="20"/>
        <v>4436817.6729735788</v>
      </c>
      <c r="K51" s="79">
        <f t="shared" si="20"/>
        <v>4956691.1640365785</v>
      </c>
    </row>
    <row r="52" spans="1:46" ht="20.399999999999999" x14ac:dyDescent="0.3">
      <c r="A52" s="27"/>
      <c r="B52" s="8"/>
      <c r="C52" s="8"/>
      <c r="D52" s="8"/>
      <c r="E52" s="8"/>
      <c r="F52" s="8"/>
      <c r="G52" s="8"/>
      <c r="H52" s="8"/>
      <c r="I52" s="8"/>
      <c r="J52" s="8"/>
      <c r="K52" s="8"/>
      <c r="N52" s="27"/>
      <c r="O52" s="27"/>
      <c r="P52" s="27"/>
      <c r="Q52" s="26"/>
      <c r="R52" s="8"/>
      <c r="S52" s="8"/>
      <c r="T52" s="8"/>
      <c r="AH52" s="8"/>
      <c r="AI52" s="8"/>
      <c r="AJ52" s="8"/>
      <c r="AK52" s="8"/>
      <c r="AL52" s="8"/>
      <c r="AM52" s="8"/>
      <c r="AN52" s="8"/>
      <c r="AO52" s="8"/>
      <c r="AP52" s="8"/>
      <c r="AQ52" s="8"/>
      <c r="AR52" s="8"/>
      <c r="AS52" s="8"/>
      <c r="AT52" s="8"/>
    </row>
    <row r="53" spans="1:46" ht="20.399999999999999" x14ac:dyDescent="0.3">
      <c r="A53" s="27"/>
      <c r="B53" s="8"/>
      <c r="C53" s="8"/>
      <c r="D53" s="8"/>
      <c r="E53" s="8"/>
      <c r="F53" s="8"/>
      <c r="G53" s="8"/>
      <c r="H53" s="8"/>
      <c r="I53" s="8"/>
      <c r="J53" s="8"/>
      <c r="K53" s="8"/>
      <c r="N53" s="27"/>
      <c r="O53" s="27"/>
      <c r="P53" s="27"/>
      <c r="Q53" s="26"/>
      <c r="R53" s="8"/>
      <c r="S53" s="8"/>
      <c r="T53" s="8"/>
      <c r="AH53" s="8"/>
      <c r="AI53" s="8"/>
      <c r="AJ53" s="8"/>
      <c r="AK53" s="8"/>
      <c r="AL53" s="8"/>
      <c r="AM53" s="8"/>
      <c r="AN53" s="8"/>
      <c r="AO53" s="8"/>
      <c r="AP53" s="8"/>
      <c r="AQ53" s="8"/>
      <c r="AR53" s="8"/>
      <c r="AS53" s="8"/>
      <c r="AT53" s="8"/>
    </row>
    <row r="54" spans="1:46" ht="20.399999999999999" x14ac:dyDescent="0.3">
      <c r="A54" s="27"/>
      <c r="B54" s="8"/>
      <c r="C54" s="8"/>
      <c r="D54" s="8"/>
      <c r="E54" s="8"/>
      <c r="F54" s="8"/>
      <c r="G54" s="8"/>
      <c r="H54" s="8"/>
      <c r="I54" s="8"/>
      <c r="J54" s="8"/>
      <c r="K54" s="8"/>
      <c r="N54" s="27"/>
      <c r="O54" s="27"/>
      <c r="P54" s="27"/>
      <c r="Q54" s="26"/>
      <c r="R54" s="8"/>
      <c r="S54" s="8"/>
      <c r="T54" s="8"/>
      <c r="AH54" s="8"/>
      <c r="AI54" s="8"/>
      <c r="AJ54" s="8"/>
      <c r="AK54" s="8"/>
      <c r="AL54" s="8"/>
      <c r="AM54" s="8"/>
      <c r="AN54" s="8"/>
      <c r="AO54" s="8"/>
      <c r="AP54" s="8"/>
      <c r="AQ54" s="8"/>
      <c r="AR54" s="8"/>
      <c r="AS54" s="8"/>
      <c r="AT54" s="8"/>
    </row>
    <row r="55" spans="1:46" ht="20.399999999999999" x14ac:dyDescent="0.3">
      <c r="A55" s="27"/>
      <c r="B55" s="8"/>
      <c r="C55" s="8"/>
      <c r="D55" s="8"/>
      <c r="E55" s="8"/>
      <c r="F55" s="8"/>
      <c r="G55" s="8"/>
      <c r="H55" s="8"/>
      <c r="I55" s="8"/>
      <c r="J55" s="8"/>
      <c r="K55" s="8"/>
      <c r="N55" s="27"/>
      <c r="O55" s="27"/>
      <c r="P55" s="27"/>
      <c r="Q55" s="26"/>
      <c r="R55" s="8"/>
      <c r="S55" s="8"/>
      <c r="T55" s="8"/>
      <c r="AH55" s="8"/>
      <c r="AI55" s="8"/>
      <c r="AJ55" s="8"/>
      <c r="AK55" s="8"/>
      <c r="AL55" s="8"/>
      <c r="AM55" s="8"/>
      <c r="AN55" s="8"/>
      <c r="AO55" s="8"/>
      <c r="AP55" s="8"/>
      <c r="AQ55" s="8"/>
      <c r="AR55" s="8"/>
      <c r="AS55" s="8"/>
      <c r="AT55" s="8"/>
    </row>
    <row r="56" spans="1:46" ht="20.399999999999999" x14ac:dyDescent="0.3">
      <c r="C56" s="254">
        <v>13971030</v>
      </c>
      <c r="D56" s="254">
        <v>13981030</v>
      </c>
      <c r="E56" s="254">
        <v>13991030</v>
      </c>
      <c r="F56" s="254">
        <v>14000430</v>
      </c>
      <c r="G56" s="254">
        <v>14000730</v>
      </c>
      <c r="H56" s="254">
        <v>14001030</v>
      </c>
      <c r="I56" s="254"/>
      <c r="J56" s="254"/>
      <c r="K56" s="254">
        <v>14010231</v>
      </c>
      <c r="N56" s="27"/>
      <c r="O56" s="27"/>
      <c r="P56" s="27"/>
      <c r="AA56" s="79"/>
      <c r="AB56" s="79"/>
      <c r="AC56" s="79"/>
      <c r="AD56" s="79"/>
      <c r="AE56" s="79"/>
      <c r="AF56" s="79"/>
      <c r="AG56" s="79"/>
      <c r="AH56" s="79"/>
      <c r="AI56" s="79"/>
      <c r="AJ56" s="79"/>
      <c r="AK56" s="79"/>
      <c r="AL56" s="79"/>
      <c r="AM56" s="79"/>
      <c r="AN56" s="79"/>
      <c r="AO56" s="79"/>
      <c r="AP56" s="79"/>
      <c r="AQ56" s="79"/>
      <c r="AR56" s="79"/>
      <c r="AS56" s="79"/>
      <c r="AT56" s="79"/>
    </row>
    <row r="57" spans="1:46" ht="19.2" thickBot="1" x14ac:dyDescent="0.35">
      <c r="A57" s="2" t="s">
        <v>26</v>
      </c>
      <c r="B57" s="2" t="s">
        <v>23</v>
      </c>
      <c r="C57" s="2" t="s">
        <v>8</v>
      </c>
      <c r="D57" s="2" t="s">
        <v>9</v>
      </c>
      <c r="E57" s="2" t="s">
        <v>2</v>
      </c>
      <c r="F57" s="2" t="s">
        <v>542</v>
      </c>
      <c r="G57" s="2" t="s">
        <v>24</v>
      </c>
      <c r="H57" s="82">
        <v>1400</v>
      </c>
      <c r="I57" s="2" t="str">
        <f>I47</f>
        <v>3 ماهه 1401</v>
      </c>
      <c r="J57" s="2" t="str">
        <f>J47</f>
        <v>9 ماهه پایانی 1401</v>
      </c>
      <c r="K57" s="2" t="s">
        <v>4</v>
      </c>
    </row>
    <row r="58" spans="1:46" ht="21" thickTop="1" x14ac:dyDescent="0.3">
      <c r="A58" s="91" t="s">
        <v>1361</v>
      </c>
      <c r="B58" s="37"/>
      <c r="C58" s="38">
        <v>5944</v>
      </c>
      <c r="D58" s="38">
        <v>35766</v>
      </c>
      <c r="E58" s="38">
        <v>39946</v>
      </c>
      <c r="F58" s="38">
        <v>39135</v>
      </c>
      <c r="G58" s="38">
        <v>18800</v>
      </c>
      <c r="H58" s="38">
        <f>H60*F68/F70</f>
        <v>77474.845823940152</v>
      </c>
      <c r="I58" s="38"/>
      <c r="J58" s="38"/>
      <c r="K58" s="38">
        <f>K60*F68/F70</f>
        <v>82446.840266979954</v>
      </c>
    </row>
    <row r="59" spans="1:46" ht="20.399999999999999" x14ac:dyDescent="0.3">
      <c r="A59" s="91" t="s">
        <v>631</v>
      </c>
      <c r="B59" s="30"/>
      <c r="C59" s="38">
        <v>17672</v>
      </c>
      <c r="D59" s="38">
        <v>13959</v>
      </c>
      <c r="E59" s="38">
        <v>13883</v>
      </c>
      <c r="F59" s="38">
        <v>8521</v>
      </c>
      <c r="G59" s="39">
        <v>12903</v>
      </c>
      <c r="H59" s="38">
        <f>H60*F69/F70</f>
        <v>16868.868308823152</v>
      </c>
      <c r="I59" s="38"/>
      <c r="J59" s="38"/>
      <c r="K59" s="38">
        <f>K60*F69/F70</f>
        <v>17951.437994504566</v>
      </c>
    </row>
    <row r="60" spans="1:46" ht="20.399999999999999" x14ac:dyDescent="0.3">
      <c r="A60" s="91" t="s">
        <v>1269</v>
      </c>
      <c r="B60" s="41"/>
      <c r="C60" s="39">
        <v>983566</v>
      </c>
      <c r="D60" s="39">
        <v>1421357</v>
      </c>
      <c r="E60" s="39">
        <v>2373618</v>
      </c>
      <c r="F60" s="39">
        <v>2375824</v>
      </c>
      <c r="G60" s="39">
        <v>3523946</v>
      </c>
      <c r="H60" s="38">
        <f>H87</f>
        <v>4703375.4466543198</v>
      </c>
      <c r="I60" s="38"/>
      <c r="J60" s="38"/>
      <c r="K60" s="38">
        <f>K87</f>
        <v>5005217.3714183569</v>
      </c>
    </row>
    <row r="61" spans="1:46" ht="20.399999999999999" x14ac:dyDescent="0.3">
      <c r="A61" s="257" t="s">
        <v>537</v>
      </c>
      <c r="B61" s="258"/>
      <c r="C61" s="118">
        <f t="shared" ref="C61:H61" si="21">SUM(C58:C60)</f>
        <v>1007182</v>
      </c>
      <c r="D61" s="118">
        <f t="shared" si="21"/>
        <v>1471082</v>
      </c>
      <c r="E61" s="118">
        <f t="shared" si="21"/>
        <v>2427447</v>
      </c>
      <c r="F61" s="118">
        <f t="shared" si="21"/>
        <v>2423480</v>
      </c>
      <c r="G61" s="118">
        <f t="shared" si="21"/>
        <v>3555649</v>
      </c>
      <c r="H61" s="118">
        <f t="shared" si="21"/>
        <v>4797719.1607870832</v>
      </c>
      <c r="I61" s="118"/>
      <c r="J61" s="118"/>
      <c r="K61" s="118">
        <f>SUM(K58:K60)</f>
        <v>5105615.6496798415</v>
      </c>
      <c r="L61" s="25"/>
    </row>
    <row r="62" spans="1:46" ht="20.399999999999999" x14ac:dyDescent="0.3">
      <c r="A62" s="92"/>
      <c r="B62" s="93"/>
      <c r="C62" s="77"/>
      <c r="D62" s="77"/>
      <c r="E62" s="77"/>
      <c r="F62" s="77"/>
      <c r="G62" s="77"/>
      <c r="H62" s="77"/>
      <c r="I62" s="77"/>
      <c r="J62" s="77"/>
      <c r="K62" s="77"/>
      <c r="L62" s="25"/>
    </row>
    <row r="63" spans="1:46" ht="20.399999999999999" x14ac:dyDescent="0.3">
      <c r="A63" s="92"/>
      <c r="B63" s="93"/>
      <c r="C63" s="77"/>
      <c r="D63" s="77"/>
      <c r="E63" s="77"/>
      <c r="F63" s="77"/>
      <c r="G63" s="77"/>
      <c r="H63" s="77"/>
      <c r="I63" s="77"/>
      <c r="J63" s="77"/>
      <c r="K63" s="77"/>
      <c r="M63" s="25"/>
      <c r="V63" s="267" t="s">
        <v>1399</v>
      </c>
    </row>
    <row r="64" spans="1:46" ht="23.4" x14ac:dyDescent="0.3">
      <c r="A64" s="92"/>
      <c r="B64" s="93"/>
      <c r="C64" s="77"/>
      <c r="D64" s="77"/>
      <c r="E64" s="77"/>
      <c r="F64" s="77"/>
      <c r="G64" s="77"/>
      <c r="H64" s="77"/>
      <c r="I64" s="77"/>
      <c r="J64" s="77"/>
      <c r="K64" s="77"/>
      <c r="M64" s="268"/>
      <c r="V64" s="266">
        <v>284803954</v>
      </c>
    </row>
    <row r="65" spans="1:32" ht="23.4" x14ac:dyDescent="0.3">
      <c r="A65" s="92"/>
      <c r="B65" s="93"/>
      <c r="C65" s="77"/>
      <c r="D65" s="77"/>
      <c r="E65" s="77"/>
      <c r="F65" s="77"/>
      <c r="G65" s="77"/>
      <c r="H65" s="77"/>
      <c r="I65" s="77"/>
      <c r="J65" s="77"/>
      <c r="K65" s="77"/>
      <c r="M65" s="468" t="s">
        <v>1574</v>
      </c>
      <c r="N65" s="468" t="s">
        <v>3609</v>
      </c>
      <c r="O65" s="468" t="s">
        <v>3610</v>
      </c>
      <c r="P65" s="468" t="s">
        <v>3611</v>
      </c>
      <c r="Q65" s="468" t="s">
        <v>1582</v>
      </c>
      <c r="R65" s="468" t="s">
        <v>1370</v>
      </c>
      <c r="S65" s="468" t="s">
        <v>1369</v>
      </c>
      <c r="T65" s="468" t="s">
        <v>1368</v>
      </c>
      <c r="U65" s="468" t="s">
        <v>1575</v>
      </c>
      <c r="V65" s="468"/>
      <c r="W65" s="468" t="s">
        <v>1398</v>
      </c>
      <c r="X65" s="469" t="s">
        <v>3613</v>
      </c>
      <c r="Y65" s="470" t="s">
        <v>3612</v>
      </c>
      <c r="Z65" s="468" t="s">
        <v>1577</v>
      </c>
      <c r="AA65" s="468" t="s">
        <v>1576</v>
      </c>
      <c r="AB65" s="468" t="s">
        <v>1578</v>
      </c>
      <c r="AC65" s="468"/>
    </row>
    <row r="66" spans="1:32" ht="23.4" x14ac:dyDescent="0.75">
      <c r="A66" s="92"/>
      <c r="B66" s="93"/>
      <c r="C66" s="77"/>
      <c r="D66" s="77"/>
      <c r="E66" s="77"/>
      <c r="F66" s="77"/>
      <c r="G66" s="77"/>
      <c r="H66" s="77"/>
      <c r="I66" s="77"/>
      <c r="J66" s="77"/>
      <c r="K66" s="77"/>
      <c r="M66" s="446">
        <f t="shared" ref="M66:M75" si="22">N66*S66/10^6</f>
        <v>318838.026503</v>
      </c>
      <c r="N66" s="446">
        <v>44780</v>
      </c>
      <c r="O66" s="446">
        <v>40040</v>
      </c>
      <c r="P66" s="447">
        <f>N66/O66</f>
        <v>1.1183816183816184</v>
      </c>
      <c r="Q66" s="446">
        <f>R66</f>
        <v>29934591.78655481</v>
      </c>
      <c r="R66" s="446">
        <f t="shared" ref="R66:R76" si="23">T66+S66</f>
        <v>29934591.78655481</v>
      </c>
      <c r="S66" s="446">
        <f t="shared" ref="S66:S76" si="24">IPMT(0.05/2,U66,11,-$V$64,,0)</f>
        <v>7120098.8500000006</v>
      </c>
      <c r="T66" s="446">
        <f t="shared" ref="T66:T76" si="25">PPMT(0.05/2,U66,11,-$V$64,,0)</f>
        <v>22814492.936554808</v>
      </c>
      <c r="U66" s="448">
        <v>1</v>
      </c>
      <c r="V66" s="446" t="s">
        <v>1387</v>
      </c>
      <c r="W66" s="471">
        <v>1396</v>
      </c>
      <c r="X66" s="449">
        <v>468510</v>
      </c>
      <c r="Y66" s="449">
        <f>M66+Z66</f>
        <v>318838.026503</v>
      </c>
      <c r="Z66" s="466"/>
      <c r="AA66" s="466"/>
      <c r="AB66" s="466"/>
      <c r="AC66" s="466"/>
    </row>
    <row r="67" spans="1:32" ht="24" thickBot="1" x14ac:dyDescent="0.8">
      <c r="A67" s="2" t="s">
        <v>575</v>
      </c>
      <c r="B67" s="2" t="s">
        <v>23</v>
      </c>
      <c r="C67" s="2" t="s">
        <v>8</v>
      </c>
      <c r="D67" s="2" t="s">
        <v>9</v>
      </c>
      <c r="E67" s="2" t="s">
        <v>2</v>
      </c>
      <c r="F67" s="2" t="s">
        <v>542</v>
      </c>
      <c r="G67" s="2" t="s">
        <v>24</v>
      </c>
      <c r="H67" s="82">
        <v>1400</v>
      </c>
      <c r="I67" s="2" t="str">
        <f>I57</f>
        <v>3 ماهه 1401</v>
      </c>
      <c r="J67" s="2" t="str">
        <f>J57</f>
        <v>9 ماهه پایانی 1401</v>
      </c>
      <c r="K67" s="2" t="s">
        <v>4</v>
      </c>
      <c r="M67" s="446">
        <f t="shared" si="22"/>
        <v>695752.3122731382</v>
      </c>
      <c r="N67" s="446">
        <v>106226</v>
      </c>
      <c r="O67" s="446">
        <v>42000</v>
      </c>
      <c r="P67" s="447"/>
      <c r="Q67" s="446">
        <f>SUM($R$66:R67)</f>
        <v>59869183.573109627</v>
      </c>
      <c r="R67" s="446">
        <f t="shared" si="23"/>
        <v>29934591.786554813</v>
      </c>
      <c r="S67" s="446">
        <f t="shared" si="24"/>
        <v>6549736.5265861293</v>
      </c>
      <c r="T67" s="446">
        <f t="shared" si="25"/>
        <v>23384855.259968683</v>
      </c>
      <c r="U67" s="448">
        <v>2</v>
      </c>
      <c r="V67" s="446" t="s">
        <v>1388</v>
      </c>
      <c r="W67" s="472">
        <v>1397</v>
      </c>
      <c r="X67" s="450"/>
      <c r="Y67" s="450"/>
      <c r="Z67" s="463"/>
      <c r="AA67" s="463"/>
      <c r="AB67" s="463"/>
      <c r="AC67" s="463"/>
    </row>
    <row r="68" spans="1:32" ht="24.6" thickTop="1" thickBot="1" x14ac:dyDescent="0.8">
      <c r="A68" s="91" t="s">
        <v>1361</v>
      </c>
      <c r="B68" s="37"/>
      <c r="C68" s="87">
        <f>C58/$C$61</f>
        <v>5.9016146039146851E-3</v>
      </c>
      <c r="D68" s="87">
        <f>D58/$D$61</f>
        <v>2.4312716762219917E-2</v>
      </c>
      <c r="E68" s="87">
        <f>E58/$E$61</f>
        <v>1.645597205623851E-2</v>
      </c>
      <c r="F68" s="87">
        <f>F58/$F$61</f>
        <v>1.6148266129697789E-2</v>
      </c>
      <c r="G68" s="87">
        <f>G58/$G$61</f>
        <v>5.2873610415426269E-3</v>
      </c>
      <c r="H68" s="87">
        <f>H58/$H$61</f>
        <v>1.6148266129697789E-2</v>
      </c>
      <c r="I68" s="87"/>
      <c r="J68" s="87"/>
      <c r="K68" s="87">
        <f>K58/$K$61</f>
        <v>1.6148266129697789E-2</v>
      </c>
      <c r="M68" s="446">
        <f t="shared" si="22"/>
        <v>633650.32140200236</v>
      </c>
      <c r="N68" s="446">
        <v>106226</v>
      </c>
      <c r="O68" s="446">
        <v>138361</v>
      </c>
      <c r="P68" s="447">
        <f>N68/O68</f>
        <v>0.76774524613149664</v>
      </c>
      <c r="Q68" s="446">
        <f>SUM($R$66:R68)</f>
        <v>89803775.35966444</v>
      </c>
      <c r="R68" s="446">
        <f t="shared" si="23"/>
        <v>29934591.786554813</v>
      </c>
      <c r="S68" s="446">
        <f t="shared" si="24"/>
        <v>5965115.1450869124</v>
      </c>
      <c r="T68" s="446">
        <f t="shared" si="25"/>
        <v>23969476.641467899</v>
      </c>
      <c r="U68" s="448">
        <v>3</v>
      </c>
      <c r="V68" s="446" t="s">
        <v>1389</v>
      </c>
      <c r="W68" s="471">
        <v>1397</v>
      </c>
      <c r="X68" s="449">
        <v>1292352</v>
      </c>
      <c r="Y68" s="449">
        <f>M68+M67+Z68</f>
        <v>1329402.6336751406</v>
      </c>
      <c r="Z68" s="464"/>
      <c r="AA68" s="464"/>
      <c r="AB68" s="464"/>
      <c r="AC68" s="464"/>
      <c r="AD68" s="178"/>
      <c r="AE68" s="178"/>
      <c r="AF68" s="178"/>
    </row>
    <row r="69" spans="1:32" ht="23.4" x14ac:dyDescent="0.75">
      <c r="A69" s="91" t="s">
        <v>631</v>
      </c>
      <c r="B69" s="30"/>
      <c r="C69" s="87">
        <f>C59/$C$61</f>
        <v>1.7545984737614453E-2</v>
      </c>
      <c r="D69" s="87">
        <f>D59/$D$61</f>
        <v>9.4889339955216631E-3</v>
      </c>
      <c r="E69" s="87">
        <f>E59/$E$61</f>
        <v>5.7191773908966907E-3</v>
      </c>
      <c r="F69" s="87">
        <f>F59/$F$61</f>
        <v>3.5160182877514976E-3</v>
      </c>
      <c r="G69" s="87">
        <f>G59/$G$61</f>
        <v>3.6288733786715168E-3</v>
      </c>
      <c r="H69" s="87">
        <f>H59/$H$61</f>
        <v>3.5160182877514976E-3</v>
      </c>
      <c r="I69" s="87"/>
      <c r="J69" s="87"/>
      <c r="K69" s="87">
        <f>K59/$K$61</f>
        <v>3.5160182877514976E-3</v>
      </c>
      <c r="M69" s="446">
        <f t="shared" si="22"/>
        <v>690883.65138136048</v>
      </c>
      <c r="N69" s="446">
        <v>128755</v>
      </c>
      <c r="O69" s="446">
        <v>93166.766602000003</v>
      </c>
      <c r="P69" s="447"/>
      <c r="Q69" s="446">
        <f>SUM($R$66:R69)</f>
        <v>119738367.14621925</v>
      </c>
      <c r="R69" s="446">
        <f t="shared" si="23"/>
        <v>29934591.78655481</v>
      </c>
      <c r="S69" s="446">
        <f t="shared" si="24"/>
        <v>5365878.2290502153</v>
      </c>
      <c r="T69" s="446">
        <f t="shared" si="25"/>
        <v>24568713.557504594</v>
      </c>
      <c r="U69" s="448">
        <v>4</v>
      </c>
      <c r="V69" s="446" t="s">
        <v>1394</v>
      </c>
      <c r="W69" s="473">
        <v>1398</v>
      </c>
      <c r="X69" s="451"/>
      <c r="Y69" s="451"/>
      <c r="Z69" s="465"/>
      <c r="AA69" s="465"/>
      <c r="AB69" s="465"/>
      <c r="AC69" s="465"/>
      <c r="AD69" s="178"/>
      <c r="AE69" s="178"/>
      <c r="AF69" s="178"/>
    </row>
    <row r="70" spans="1:32" ht="24" thickBot="1" x14ac:dyDescent="0.35">
      <c r="A70" s="91" t="s">
        <v>1269</v>
      </c>
      <c r="B70" s="41"/>
      <c r="C70" s="87">
        <f>C60/$C$61</f>
        <v>0.97655240065847082</v>
      </c>
      <c r="D70" s="87">
        <f>D60/$D$61</f>
        <v>0.96619834924225845</v>
      </c>
      <c r="E70" s="87">
        <f>E60/$E$61</f>
        <v>0.97782485055286483</v>
      </c>
      <c r="F70" s="87">
        <f>F60/$F$61</f>
        <v>0.98033571558255073</v>
      </c>
      <c r="G70" s="87">
        <f>G60/$G$61</f>
        <v>0.99108376557978584</v>
      </c>
      <c r="H70" s="87">
        <f>H60/$H$61</f>
        <v>0.98033571558255073</v>
      </c>
      <c r="I70" s="87"/>
      <c r="J70" s="87"/>
      <c r="K70" s="87">
        <f>K60/$K$61</f>
        <v>0.98033571558255073</v>
      </c>
      <c r="M70" s="446">
        <f t="shared" si="22"/>
        <v>611800.03352894785</v>
      </c>
      <c r="N70" s="446">
        <v>128755</v>
      </c>
      <c r="O70" s="446">
        <v>107623</v>
      </c>
      <c r="P70" s="447">
        <f>N70/O70</f>
        <v>1.196352080874906</v>
      </c>
      <c r="Q70" s="446">
        <f>SUM($R$66:R70)</f>
        <v>149672958.93277407</v>
      </c>
      <c r="R70" s="446">
        <f t="shared" si="23"/>
        <v>29934591.78655481</v>
      </c>
      <c r="S70" s="446">
        <f t="shared" si="24"/>
        <v>4751660.3901126003</v>
      </c>
      <c r="T70" s="446">
        <f t="shared" si="25"/>
        <v>25182931.396442208</v>
      </c>
      <c r="U70" s="448">
        <v>5</v>
      </c>
      <c r="V70" s="446" t="s">
        <v>1390</v>
      </c>
      <c r="W70" s="474">
        <v>1398</v>
      </c>
      <c r="X70" s="452">
        <v>2888264</v>
      </c>
      <c r="Y70" s="452">
        <f>M70+M69+Z70</f>
        <v>2912332.6006203084</v>
      </c>
      <c r="Z70" s="452">
        <f>AA70*N70/10^6</f>
        <v>1609648.9157100001</v>
      </c>
      <c r="AA70" s="452">
        <v>12501642</v>
      </c>
      <c r="AB70" s="452">
        <v>12501642</v>
      </c>
      <c r="AC70" s="453">
        <f>AB70/Q69</f>
        <v>0.10440798799881362</v>
      </c>
      <c r="AD70" s="19"/>
      <c r="AE70" s="13"/>
      <c r="AF70" s="178"/>
    </row>
    <row r="71" spans="1:32" ht="23.4" x14ac:dyDescent="0.75">
      <c r="A71" s="257" t="s">
        <v>537</v>
      </c>
      <c r="B71" s="258"/>
      <c r="C71" s="259">
        <f>C61/$C$61</f>
        <v>1</v>
      </c>
      <c r="D71" s="259">
        <f>D61/$D$61</f>
        <v>1</v>
      </c>
      <c r="E71" s="259">
        <f>E61/$E$61</f>
        <v>1</v>
      </c>
      <c r="F71" s="259">
        <f>F61/$F$61</f>
        <v>1</v>
      </c>
      <c r="G71" s="259">
        <f>G61/$G$61</f>
        <v>1</v>
      </c>
      <c r="H71" s="259">
        <f>H61/$H$61</f>
        <v>1</v>
      </c>
      <c r="I71" s="259"/>
      <c r="J71" s="259"/>
      <c r="K71" s="259">
        <f>K61/$K$61</f>
        <v>1</v>
      </c>
      <c r="M71" s="446">
        <f t="shared" si="22"/>
        <v>1259796.3831788013</v>
      </c>
      <c r="N71" s="446">
        <v>305621</v>
      </c>
      <c r="O71" s="446">
        <v>138291.5</v>
      </c>
      <c r="P71" s="447"/>
      <c r="Q71" s="446">
        <f>SUM($R$66:R71)</f>
        <v>179607550.71932888</v>
      </c>
      <c r="R71" s="446">
        <f t="shared" si="23"/>
        <v>29934591.786554806</v>
      </c>
      <c r="S71" s="446">
        <f t="shared" si="24"/>
        <v>4122087.1052015442</v>
      </c>
      <c r="T71" s="446">
        <f t="shared" si="25"/>
        <v>25812504.681353264</v>
      </c>
      <c r="U71" s="448">
        <v>6</v>
      </c>
      <c r="V71" s="446" t="s">
        <v>1395</v>
      </c>
      <c r="W71" s="473">
        <v>1399</v>
      </c>
      <c r="X71" s="451"/>
      <c r="Y71" s="451"/>
      <c r="Z71" s="465"/>
      <c r="AA71" s="465"/>
      <c r="AB71" s="465"/>
      <c r="AC71" s="465"/>
      <c r="AD71" s="19"/>
      <c r="AE71" s="13"/>
      <c r="AF71" s="178"/>
    </row>
    <row r="72" spans="1:32" ht="24" thickBot="1" x14ac:dyDescent="0.35">
      <c r="A72" s="92"/>
      <c r="B72" s="93"/>
      <c r="C72" s="77"/>
      <c r="D72" s="77"/>
      <c r="E72" s="77"/>
      <c r="F72" s="77"/>
      <c r="G72" s="77"/>
      <c r="H72" s="77"/>
      <c r="I72" s="77"/>
      <c r="J72" s="77"/>
      <c r="K72" s="77"/>
      <c r="M72" s="446">
        <f t="shared" si="22"/>
        <v>1062575.2958483044</v>
      </c>
      <c r="N72" s="446">
        <v>305621</v>
      </c>
      <c r="O72" s="446">
        <v>258749</v>
      </c>
      <c r="P72" s="447">
        <f>N72/O72</f>
        <v>1.1811485261778789</v>
      </c>
      <c r="Q72" s="446">
        <f>SUM($R$66:R72)</f>
        <v>209542142.50588369</v>
      </c>
      <c r="R72" s="446">
        <f t="shared" si="23"/>
        <v>29934591.786554806</v>
      </c>
      <c r="S72" s="446">
        <f t="shared" si="24"/>
        <v>3476774.4881677125</v>
      </c>
      <c r="T72" s="446">
        <f t="shared" si="25"/>
        <v>26457817.298387095</v>
      </c>
      <c r="U72" s="448">
        <v>7</v>
      </c>
      <c r="V72" s="446" t="s">
        <v>1391</v>
      </c>
      <c r="W72" s="474">
        <v>1399</v>
      </c>
      <c r="X72" s="452">
        <v>4324716</v>
      </c>
      <c r="Y72" s="452">
        <f>M72+M71+Z72</f>
        <v>4329868.8896911051</v>
      </c>
      <c r="Z72" s="452">
        <f>AA72*N72/10^6</f>
        <v>2007497.2106639999</v>
      </c>
      <c r="AA72" s="452">
        <f>AB72-AA70</f>
        <v>6568584</v>
      </c>
      <c r="AB72" s="452">
        <v>19070226</v>
      </c>
      <c r="AC72" s="453">
        <f>AB72/Q71</f>
        <v>0.10617719535522686</v>
      </c>
      <c r="AD72" s="19"/>
      <c r="AE72" s="13"/>
      <c r="AF72" s="178"/>
    </row>
    <row r="73" spans="1:32" ht="23.4" x14ac:dyDescent="0.75">
      <c r="A73" s="92"/>
      <c r="B73" s="93"/>
      <c r="C73" s="77"/>
      <c r="D73" s="77"/>
      <c r="E73" s="77"/>
      <c r="F73" s="77"/>
      <c r="G73" s="40"/>
      <c r="H73" s="40"/>
      <c r="I73" s="40"/>
      <c r="J73" s="40"/>
      <c r="K73" s="40"/>
      <c r="M73" s="454">
        <f t="shared" si="22"/>
        <v>772123.70083131862</v>
      </c>
      <c r="N73" s="454">
        <v>274257</v>
      </c>
      <c r="O73" s="454">
        <v>232903</v>
      </c>
      <c r="P73" s="455"/>
      <c r="Q73" s="454">
        <f>SUM($R$66:R73)</f>
        <v>239476734.29243851</v>
      </c>
      <c r="R73" s="454">
        <f t="shared" si="23"/>
        <v>29934591.786554813</v>
      </c>
      <c r="S73" s="454">
        <f t="shared" si="24"/>
        <v>2815329.0557080354</v>
      </c>
      <c r="T73" s="454">
        <f t="shared" si="25"/>
        <v>27119262.730846778</v>
      </c>
      <c r="U73" s="456">
        <v>8</v>
      </c>
      <c r="V73" s="457" t="s">
        <v>1396</v>
      </c>
      <c r="W73" s="473">
        <v>1400</v>
      </c>
      <c r="X73" s="451"/>
      <c r="Y73" s="451"/>
      <c r="Z73" s="458"/>
      <c r="AA73" s="465"/>
      <c r="AB73" s="465"/>
      <c r="AC73" s="465"/>
      <c r="AD73" s="19"/>
      <c r="AE73" s="13"/>
      <c r="AF73" s="178"/>
    </row>
    <row r="74" spans="1:32" ht="24" thickBot="1" x14ac:dyDescent="0.35">
      <c r="A74" s="112"/>
      <c r="B74" s="30"/>
      <c r="C74" s="87"/>
      <c r="D74" s="87"/>
      <c r="E74" s="87"/>
      <c r="F74" s="87"/>
      <c r="G74" s="87"/>
      <c r="H74" s="87"/>
      <c r="I74" s="87"/>
      <c r="J74" s="87"/>
      <c r="M74" s="459">
        <f t="shared" si="22"/>
        <v>586182.50986197253</v>
      </c>
      <c r="N74" s="446">
        <v>274257</v>
      </c>
      <c r="O74" s="446">
        <v>234115</v>
      </c>
      <c r="P74" s="447">
        <f>N74/O74</f>
        <v>1.171462742669201</v>
      </c>
      <c r="Q74" s="446">
        <f>SUM($R$66:R74)</f>
        <v>269411326.07899332</v>
      </c>
      <c r="R74" s="446">
        <f t="shared" si="23"/>
        <v>29934591.786554806</v>
      </c>
      <c r="S74" s="446">
        <f t="shared" si="24"/>
        <v>2137347.4874368659</v>
      </c>
      <c r="T74" s="446">
        <f t="shared" si="25"/>
        <v>27797244.299117941</v>
      </c>
      <c r="U74" s="448">
        <v>9</v>
      </c>
      <c r="V74" s="446" t="s">
        <v>1392</v>
      </c>
      <c r="W74" s="474">
        <v>1400</v>
      </c>
      <c r="X74" s="452">
        <v>3110833</v>
      </c>
      <c r="Y74" s="452">
        <f>M74+M73+Z74</f>
        <v>2692997.5098619722</v>
      </c>
      <c r="Z74" s="452">
        <f>2106815-M73</f>
        <v>1334691.2991686813</v>
      </c>
      <c r="AA74" s="452">
        <f>Z74*1000000/N74</f>
        <v>4866571.4974227864</v>
      </c>
      <c r="AB74" s="452">
        <f>AB72+AA74</f>
        <v>23936797.497422785</v>
      </c>
      <c r="AC74" s="453">
        <f>AB74/Q73</f>
        <v>9.9954584599405025E-2</v>
      </c>
      <c r="AD74" s="19"/>
      <c r="AE74" s="13"/>
      <c r="AF74" s="178"/>
    </row>
    <row r="75" spans="1:32" ht="24" thickBot="1" x14ac:dyDescent="0.8">
      <c r="A75" s="2" t="s">
        <v>631</v>
      </c>
      <c r="B75" s="2" t="s">
        <v>23</v>
      </c>
      <c r="C75" s="2" t="s">
        <v>8</v>
      </c>
      <c r="D75" s="2" t="s">
        <v>9</v>
      </c>
      <c r="E75" s="2" t="s">
        <v>2</v>
      </c>
      <c r="F75" s="2" t="s">
        <v>542</v>
      </c>
      <c r="G75" s="2" t="s">
        <v>24</v>
      </c>
      <c r="H75" s="82">
        <v>1400</v>
      </c>
      <c r="I75" s="82"/>
      <c r="J75" s="82"/>
      <c r="K75" s="2" t="s">
        <v>4</v>
      </c>
      <c r="M75" s="446">
        <f t="shared" si="22"/>
        <v>0</v>
      </c>
      <c r="N75" s="446">
        <f>بکهنوج!N76</f>
        <v>0</v>
      </c>
      <c r="O75" s="446">
        <f>مفروضات!L100</f>
        <v>0</v>
      </c>
      <c r="P75" s="466"/>
      <c r="Q75" s="446">
        <f>SUM($R$66:R75)</f>
        <v>299345917.86554813</v>
      </c>
      <c r="R75" s="446">
        <f t="shared" si="23"/>
        <v>29934591.78655481</v>
      </c>
      <c r="S75" s="446">
        <f t="shared" si="24"/>
        <v>1442416.3799589174</v>
      </c>
      <c r="T75" s="446">
        <f t="shared" si="25"/>
        <v>28492175.406595893</v>
      </c>
      <c r="U75" s="448">
        <v>10</v>
      </c>
      <c r="V75" s="446" t="s">
        <v>1397</v>
      </c>
      <c r="W75" s="471">
        <v>1401</v>
      </c>
      <c r="X75" s="460"/>
      <c r="Y75" s="460"/>
      <c r="Z75" s="467"/>
      <c r="AA75" s="467"/>
      <c r="AB75" s="467"/>
      <c r="AC75" s="467"/>
      <c r="AD75" s="19"/>
      <c r="AE75" s="13"/>
      <c r="AF75" s="178"/>
    </row>
    <row r="76" spans="1:32" ht="24" thickTop="1" x14ac:dyDescent="0.3">
      <c r="A76" s="91" t="s">
        <v>1362</v>
      </c>
      <c r="B76" s="37"/>
      <c r="C76" s="38">
        <v>6571</v>
      </c>
      <c r="D76" s="38">
        <v>3362</v>
      </c>
      <c r="E76" s="38">
        <v>3696</v>
      </c>
      <c r="F76" s="38">
        <v>2642</v>
      </c>
      <c r="G76" s="38"/>
      <c r="H76" s="38">
        <f>F76*2</f>
        <v>5284</v>
      </c>
      <c r="I76" s="38"/>
      <c r="J76" s="38"/>
      <c r="K76" s="38">
        <f>H76*(1+مفروضات!C3)</f>
        <v>7926</v>
      </c>
      <c r="M76" s="446">
        <f>بکهنوج!N76*S76/10^6</f>
        <v>0</v>
      </c>
      <c r="N76" s="446">
        <f>مفروضات!L100*بکهنوج!P76</f>
        <v>0</v>
      </c>
      <c r="O76" s="446">
        <f>مفروضات!L100</f>
        <v>0</v>
      </c>
      <c r="P76" s="447">
        <f>P74</f>
        <v>1.171462742669201</v>
      </c>
      <c r="Q76" s="446">
        <f>SUM($R$66:R76)</f>
        <v>329280509.65210295</v>
      </c>
      <c r="R76" s="446">
        <f t="shared" si="23"/>
        <v>29934591.786554806</v>
      </c>
      <c r="S76" s="446">
        <f t="shared" si="24"/>
        <v>730111.99479401985</v>
      </c>
      <c r="T76" s="446">
        <f t="shared" si="25"/>
        <v>29204479.791760787</v>
      </c>
      <c r="U76" s="448">
        <v>11</v>
      </c>
      <c r="V76" s="446" t="s">
        <v>1393</v>
      </c>
      <c r="W76" s="471">
        <v>1401</v>
      </c>
      <c r="X76" s="449">
        <f>-K143</f>
        <v>0</v>
      </c>
      <c r="Y76" s="449">
        <f>M76+M75+Z76</f>
        <v>0</v>
      </c>
      <c r="Z76" s="461">
        <f>AA76*بکهنوج!N76/1000000</f>
        <v>0</v>
      </c>
      <c r="AA76" s="461">
        <f>AB76-AB74</f>
        <v>5984199.3743556961</v>
      </c>
      <c r="AB76" s="461">
        <f>AC76*Q75</f>
        <v>29920996.871778481</v>
      </c>
      <c r="AC76" s="462">
        <f>AC74</f>
        <v>9.9954584599405025E-2</v>
      </c>
      <c r="AD76" s="375"/>
      <c r="AE76" s="13"/>
    </row>
    <row r="77" spans="1:32" ht="20.399999999999999" x14ac:dyDescent="0.3">
      <c r="A77" s="91" t="s">
        <v>1363</v>
      </c>
      <c r="B77" s="30"/>
      <c r="C77" s="38">
        <v>4719</v>
      </c>
      <c r="D77" s="38">
        <v>3541</v>
      </c>
      <c r="E77" s="38">
        <v>1574</v>
      </c>
      <c r="F77" s="38">
        <v>2280</v>
      </c>
      <c r="G77" s="39"/>
      <c r="H77" s="38">
        <f>F77</f>
        <v>2280</v>
      </c>
      <c r="I77" s="38"/>
      <c r="J77" s="38"/>
      <c r="K77" s="38">
        <f>H77*(1+مفروضات!C4)</f>
        <v>3306</v>
      </c>
      <c r="L77" s="25"/>
    </row>
    <row r="78" spans="1:32" ht="20.399999999999999" x14ac:dyDescent="0.3">
      <c r="A78" s="112" t="s">
        <v>1364</v>
      </c>
      <c r="B78" s="30"/>
      <c r="C78" s="38">
        <v>0</v>
      </c>
      <c r="D78" s="38">
        <v>0</v>
      </c>
      <c r="E78" s="38">
        <v>1393</v>
      </c>
      <c r="F78" s="38">
        <v>1169</v>
      </c>
      <c r="G78" s="38"/>
      <c r="H78" s="38">
        <f>F78*2</f>
        <v>2338</v>
      </c>
      <c r="I78" s="38"/>
      <c r="J78" s="38"/>
      <c r="K78" s="38">
        <f>H78*(1+مفروضات!C4)</f>
        <v>3390.1</v>
      </c>
      <c r="L78" s="25"/>
    </row>
    <row r="79" spans="1:32" ht="20.399999999999999" x14ac:dyDescent="0.3">
      <c r="A79" s="112" t="s">
        <v>539</v>
      </c>
      <c r="B79" s="30"/>
      <c r="C79" s="38">
        <f>C80-SUM(C76:C78)</f>
        <v>6382</v>
      </c>
      <c r="D79" s="38">
        <f>D80-SUM(D76:D78)</f>
        <v>7056</v>
      </c>
      <c r="E79" s="38">
        <f>E80-SUM(E76:E78)</f>
        <v>7220</v>
      </c>
      <c r="F79" s="38">
        <f>F80-SUM(F76:F78)</f>
        <v>2430</v>
      </c>
      <c r="G79" s="38"/>
      <c r="H79" s="38">
        <f>F79*2</f>
        <v>4860</v>
      </c>
      <c r="I79" s="38"/>
      <c r="J79" s="38"/>
      <c r="K79" s="38">
        <f>H79*(1+مفروضات!C4)</f>
        <v>7047</v>
      </c>
      <c r="L79" s="25"/>
    </row>
    <row r="80" spans="1:32" ht="20.399999999999999" x14ac:dyDescent="0.3">
      <c r="A80" s="260" t="s">
        <v>537</v>
      </c>
      <c r="B80" s="261"/>
      <c r="C80" s="148">
        <v>17672</v>
      </c>
      <c r="D80" s="148">
        <v>13959</v>
      </c>
      <c r="E80" s="148">
        <v>13883</v>
      </c>
      <c r="F80" s="148">
        <v>8521</v>
      </c>
      <c r="G80" s="148">
        <f>G59</f>
        <v>12903</v>
      </c>
      <c r="H80" s="148">
        <f>SUM(H76:H79)</f>
        <v>14762</v>
      </c>
      <c r="I80" s="148"/>
      <c r="J80" s="148"/>
      <c r="K80" s="148">
        <f>SUM(K76:K79)</f>
        <v>21669.1</v>
      </c>
      <c r="L80" s="25"/>
      <c r="U80">
        <v>-1292352</v>
      </c>
      <c r="V80">
        <v>-1292352</v>
      </c>
      <c r="W80">
        <v>-2888264</v>
      </c>
      <c r="X80">
        <v>-4324716</v>
      </c>
    </row>
    <row r="81" spans="1:21" ht="20.399999999999999" x14ac:dyDescent="0.3">
      <c r="A81" s="112"/>
      <c r="B81" s="30"/>
      <c r="C81" s="38"/>
      <c r="D81" s="38"/>
      <c r="E81" s="38"/>
      <c r="F81" s="38"/>
      <c r="G81" s="38"/>
      <c r="H81" s="38"/>
      <c r="I81" s="38"/>
      <c r="J81" s="38"/>
      <c r="K81" s="38"/>
      <c r="L81" s="25"/>
      <c r="U81">
        <v>-2888264</v>
      </c>
    </row>
    <row r="82" spans="1:21" ht="20.399999999999999" x14ac:dyDescent="0.3">
      <c r="A82" s="112"/>
      <c r="B82" s="30"/>
      <c r="C82" s="87"/>
      <c r="D82" s="87"/>
      <c r="E82" s="87"/>
      <c r="F82" s="87"/>
      <c r="G82" s="87"/>
      <c r="H82" s="87"/>
      <c r="I82" s="87"/>
      <c r="J82" s="87"/>
      <c r="L82" s="25"/>
      <c r="U82">
        <v>-4324716</v>
      </c>
    </row>
    <row r="83" spans="1:21" ht="19.2" thickBot="1" x14ac:dyDescent="0.35">
      <c r="A83" s="2" t="s">
        <v>1269</v>
      </c>
      <c r="B83" s="2" t="s">
        <v>23</v>
      </c>
      <c r="C83" s="2" t="s">
        <v>8</v>
      </c>
      <c r="D83" s="2" t="s">
        <v>9</v>
      </c>
      <c r="E83" s="2" t="s">
        <v>2</v>
      </c>
      <c r="F83" s="2" t="s">
        <v>542</v>
      </c>
      <c r="G83" s="2" t="s">
        <v>24</v>
      </c>
      <c r="H83" s="82">
        <v>1400</v>
      </c>
      <c r="I83" s="82"/>
      <c r="J83" s="82"/>
      <c r="K83" s="2" t="s">
        <v>4</v>
      </c>
      <c r="L83" s="25"/>
    </row>
    <row r="84" spans="1:21" ht="21" thickTop="1" x14ac:dyDescent="0.3">
      <c r="A84" s="262" t="s">
        <v>1365</v>
      </c>
      <c r="B84" s="37"/>
      <c r="C84" s="141">
        <v>228811</v>
      </c>
      <c r="D84" s="141">
        <v>226921</v>
      </c>
      <c r="E84" s="141">
        <v>244357</v>
      </c>
      <c r="F84" s="141">
        <v>142825</v>
      </c>
      <c r="G84" s="141"/>
      <c r="H84" s="141">
        <f>$F91*H51</f>
        <v>251801.52865364309</v>
      </c>
      <c r="I84" s="141"/>
      <c r="J84" s="141"/>
      <c r="K84" s="141">
        <f>$F91*K51</f>
        <v>463451.56647827476</v>
      </c>
      <c r="L84" s="25"/>
    </row>
    <row r="85" spans="1:21" ht="20.399999999999999" x14ac:dyDescent="0.3">
      <c r="A85" s="91" t="s">
        <v>1284</v>
      </c>
      <c r="B85" s="30"/>
      <c r="C85" s="40">
        <v>396378</v>
      </c>
      <c r="D85" s="40">
        <v>1111850</v>
      </c>
      <c r="E85" s="40">
        <v>2044475</v>
      </c>
      <c r="F85" s="40">
        <v>2172136</v>
      </c>
      <c r="G85" s="41"/>
      <c r="H85" s="40">
        <f>F85*2</f>
        <v>4344272</v>
      </c>
      <c r="I85" s="40"/>
      <c r="J85" s="40"/>
      <c r="K85" s="40">
        <f>H85</f>
        <v>4344272</v>
      </c>
      <c r="L85" s="25"/>
    </row>
    <row r="86" spans="1:21" ht="20.399999999999999" x14ac:dyDescent="0.3">
      <c r="A86" s="263" t="s">
        <v>539</v>
      </c>
      <c r="B86" s="214"/>
      <c r="C86" s="146">
        <f>C87-C85-C84</f>
        <v>358377</v>
      </c>
      <c r="D86" s="146">
        <f>D87-D85-D84</f>
        <v>82586</v>
      </c>
      <c r="E86" s="146">
        <f>E87-E85-E84</f>
        <v>84786</v>
      </c>
      <c r="F86" s="146">
        <f>F87-F85-F84</f>
        <v>60863</v>
      </c>
      <c r="G86" s="146"/>
      <c r="H86" s="146">
        <f>$F92*H51</f>
        <v>107301.91800067692</v>
      </c>
      <c r="I86" s="146"/>
      <c r="J86" s="146"/>
      <c r="K86" s="146">
        <f>$F92*K51</f>
        <v>197493.80494008216</v>
      </c>
      <c r="L86" s="25"/>
    </row>
    <row r="87" spans="1:21" ht="20.399999999999999" x14ac:dyDescent="0.3">
      <c r="A87" s="112" t="s">
        <v>537</v>
      </c>
      <c r="B87" s="30"/>
      <c r="C87" s="40">
        <v>983566</v>
      </c>
      <c r="D87" s="40">
        <v>1421357</v>
      </c>
      <c r="E87" s="40">
        <v>2373618</v>
      </c>
      <c r="F87" s="40">
        <v>2375824</v>
      </c>
      <c r="G87" s="40">
        <f>G60</f>
        <v>3523946</v>
      </c>
      <c r="H87" s="40">
        <f>SUM(H84:H86)</f>
        <v>4703375.4466543198</v>
      </c>
      <c r="I87" s="40"/>
      <c r="J87" s="40"/>
      <c r="K87" s="40">
        <f>SUM(K84:K86)</f>
        <v>5005217.3714183569</v>
      </c>
      <c r="L87" s="25"/>
    </row>
    <row r="88" spans="1:21" ht="20.399999999999999" x14ac:dyDescent="0.3">
      <c r="A88" s="112"/>
      <c r="B88" s="30"/>
      <c r="C88" s="40"/>
      <c r="D88" s="40"/>
      <c r="E88" s="40"/>
      <c r="F88" s="40"/>
      <c r="G88" s="40"/>
      <c r="H88" s="40"/>
      <c r="I88" s="40"/>
      <c r="J88" s="40"/>
      <c r="K88" s="40"/>
      <c r="L88" s="25"/>
    </row>
    <row r="89" spans="1:21" ht="20.399999999999999" x14ac:dyDescent="0.3">
      <c r="A89" s="112"/>
      <c r="B89" s="30"/>
      <c r="C89" s="40"/>
      <c r="D89" s="40"/>
      <c r="E89" s="40"/>
      <c r="F89" s="40"/>
      <c r="G89" s="40"/>
      <c r="H89" s="40"/>
      <c r="I89" s="40"/>
      <c r="J89" s="40"/>
      <c r="K89" s="40"/>
      <c r="L89" s="25"/>
    </row>
    <row r="90" spans="1:21" ht="19.2" thickBot="1" x14ac:dyDescent="0.35">
      <c r="A90" s="2" t="s">
        <v>591</v>
      </c>
      <c r="B90" s="2" t="s">
        <v>23</v>
      </c>
      <c r="C90" s="2" t="s">
        <v>8</v>
      </c>
      <c r="D90" s="2" t="s">
        <v>9</v>
      </c>
      <c r="E90" s="2" t="s">
        <v>2</v>
      </c>
      <c r="F90" s="2" t="s">
        <v>542</v>
      </c>
      <c r="G90" s="2" t="s">
        <v>24</v>
      </c>
      <c r="H90" s="82">
        <v>1400</v>
      </c>
      <c r="I90" s="82"/>
      <c r="J90" s="82"/>
      <c r="K90" s="2" t="s">
        <v>4</v>
      </c>
      <c r="L90" s="25"/>
    </row>
    <row r="91" spans="1:21" ht="21" thickTop="1" x14ac:dyDescent="0.3">
      <c r="A91" s="262" t="s">
        <v>1366</v>
      </c>
      <c r="B91" s="37"/>
      <c r="C91" s="217">
        <f>C84/C51</f>
        <v>8.0666524472898862E-2</v>
      </c>
      <c r="D91" s="217">
        <f>D84/D51</f>
        <v>8.786675846195903E-2</v>
      </c>
      <c r="E91" s="217">
        <f>E84/E51</f>
        <v>7.3498939582203507E-2</v>
      </c>
      <c r="F91" s="217">
        <f>F84/F51</f>
        <v>9.3500190175426198E-2</v>
      </c>
      <c r="G91" s="217"/>
      <c r="H91" s="217">
        <f>H84/H51</f>
        <v>9.3500190175426198E-2</v>
      </c>
      <c r="I91" s="217"/>
      <c r="J91" s="217"/>
      <c r="K91" s="217">
        <f>K84/K51</f>
        <v>9.3500190175426198E-2</v>
      </c>
      <c r="L91" s="25"/>
    </row>
    <row r="92" spans="1:21" ht="20.399999999999999" x14ac:dyDescent="0.3">
      <c r="A92" s="263" t="s">
        <v>1367</v>
      </c>
      <c r="B92" s="214"/>
      <c r="C92" s="223">
        <f>C86/C51</f>
        <v>0.12634456840372219</v>
      </c>
      <c r="D92" s="223">
        <f>D86/D51</f>
        <v>3.1978371831339315E-2</v>
      </c>
      <c r="E92" s="223">
        <f>E86/E51</f>
        <v>2.5502363719544383E-2</v>
      </c>
      <c r="F92" s="223">
        <f>F86/F51</f>
        <v>3.9843879395392717E-2</v>
      </c>
      <c r="G92" s="223"/>
      <c r="H92" s="223">
        <f>H86/H51</f>
        <v>3.9843879395392717E-2</v>
      </c>
      <c r="I92" s="223"/>
      <c r="J92" s="223"/>
      <c r="K92" s="223">
        <f>K86/K51</f>
        <v>3.9843879395392717E-2</v>
      </c>
    </row>
    <row r="93" spans="1:21" ht="20.399999999999999" x14ac:dyDescent="0.3">
      <c r="A93" s="112" t="s">
        <v>537</v>
      </c>
      <c r="B93" s="30"/>
      <c r="C93" s="40"/>
      <c r="D93" s="40"/>
      <c r="E93" s="40"/>
      <c r="F93" s="40"/>
      <c r="G93" s="40"/>
      <c r="H93" s="40"/>
      <c r="I93" s="40"/>
      <c r="J93" s="40"/>
      <c r="K93" s="40"/>
    </row>
    <row r="94" spans="1:21" ht="20.399999999999999" x14ac:dyDescent="0.3">
      <c r="A94" s="120"/>
      <c r="B94" s="77"/>
      <c r="C94" s="53"/>
      <c r="D94" s="53"/>
      <c r="E94" s="53"/>
      <c r="F94" s="53"/>
      <c r="G94" s="53"/>
      <c r="H94" s="53"/>
      <c r="I94" s="53"/>
      <c r="J94" s="53"/>
      <c r="K94" s="53"/>
    </row>
    <row r="95" spans="1:21" ht="20.399999999999999" x14ac:dyDescent="0.3">
      <c r="A95" s="52"/>
      <c r="B95" s="25"/>
      <c r="C95" s="46"/>
      <c r="D95" s="46"/>
      <c r="E95" s="46"/>
      <c r="F95" s="46"/>
      <c r="G95" s="46"/>
      <c r="H95" s="46"/>
      <c r="I95" s="46"/>
      <c r="J95" s="46"/>
      <c r="K95" s="46"/>
    </row>
    <row r="96" spans="1:21" ht="19.2" thickBot="1" x14ac:dyDescent="0.35">
      <c r="A96" s="2" t="s">
        <v>1371</v>
      </c>
      <c r="B96" s="2" t="s">
        <v>1</v>
      </c>
      <c r="C96" s="2" t="s">
        <v>8</v>
      </c>
      <c r="D96" s="2" t="s">
        <v>9</v>
      </c>
      <c r="E96" s="2" t="s">
        <v>2</v>
      </c>
      <c r="F96" s="2" t="s">
        <v>542</v>
      </c>
      <c r="G96" s="2" t="s">
        <v>24</v>
      </c>
      <c r="H96" s="82">
        <v>1400</v>
      </c>
      <c r="I96" s="82"/>
      <c r="J96" s="82"/>
      <c r="K96" s="2" t="s">
        <v>4</v>
      </c>
    </row>
    <row r="97" spans="1:11" ht="21" thickTop="1" x14ac:dyDescent="0.3">
      <c r="A97" s="6" t="s">
        <v>537</v>
      </c>
      <c r="B97" s="7" t="s">
        <v>23</v>
      </c>
      <c r="C97" s="8">
        <v>89689</v>
      </c>
      <c r="D97" s="8">
        <v>32958</v>
      </c>
      <c r="E97" s="8">
        <v>32113</v>
      </c>
      <c r="F97" s="8">
        <v>23905</v>
      </c>
      <c r="G97" s="8">
        <v>32721</v>
      </c>
      <c r="H97" s="8">
        <f>G101*H51</f>
        <v>39932.308498480103</v>
      </c>
      <c r="I97" s="8"/>
      <c r="J97" s="8"/>
      <c r="K97" s="8">
        <f>G101*K51</f>
        <v>73497.134928718267</v>
      </c>
    </row>
    <row r="98" spans="1:11" ht="20.399999999999999" x14ac:dyDescent="0.3">
      <c r="A98" s="27"/>
      <c r="B98" s="26"/>
      <c r="C98" s="8"/>
      <c r="D98" s="8"/>
      <c r="E98" s="8"/>
      <c r="F98" s="8"/>
      <c r="G98" s="8"/>
      <c r="H98" s="8"/>
      <c r="I98" s="8"/>
      <c r="J98" s="8"/>
      <c r="K98" s="8"/>
    </row>
    <row r="99" spans="1:11" ht="20.399999999999999" x14ac:dyDescent="0.3">
      <c r="A99" s="27"/>
      <c r="B99" s="96"/>
      <c r="C99" s="79"/>
      <c r="D99" s="79"/>
      <c r="E99" s="79"/>
      <c r="F99" s="79"/>
      <c r="G99" s="79"/>
      <c r="H99" s="79"/>
      <c r="I99" s="79"/>
      <c r="J99" s="79"/>
      <c r="K99" s="79"/>
    </row>
    <row r="100" spans="1:11" ht="19.2" thickBot="1" x14ac:dyDescent="0.35">
      <c r="A100" s="2" t="s">
        <v>1373</v>
      </c>
      <c r="B100" s="2" t="s">
        <v>1</v>
      </c>
      <c r="C100" s="2" t="s">
        <v>8</v>
      </c>
      <c r="D100" s="2" t="s">
        <v>9</v>
      </c>
      <c r="E100" s="2" t="s">
        <v>2</v>
      </c>
      <c r="F100" s="2" t="s">
        <v>542</v>
      </c>
      <c r="G100" s="2" t="s">
        <v>24</v>
      </c>
      <c r="H100" s="82">
        <v>1400</v>
      </c>
      <c r="I100" s="82"/>
      <c r="J100" s="82"/>
      <c r="K100" s="2" t="s">
        <v>4</v>
      </c>
    </row>
    <row r="101" spans="1:11" ht="21" thickTop="1" x14ac:dyDescent="0.3">
      <c r="A101" s="6" t="s">
        <v>1374</v>
      </c>
      <c r="B101" s="7" t="s">
        <v>23</v>
      </c>
      <c r="C101" s="264">
        <f>23700/C51</f>
        <v>8.3553528021279716E-3</v>
      </c>
      <c r="D101" s="264">
        <f>D97/D51</f>
        <v>1.2761765660248482E-2</v>
      </c>
      <c r="E101" s="264">
        <f>E97/E51</f>
        <v>9.6591112462638736E-3</v>
      </c>
      <c r="F101" s="264">
        <f>F97/F51</f>
        <v>1.5649375432477249E-2</v>
      </c>
      <c r="G101" s="264">
        <f>G97/G51</f>
        <v>1.4827862478497537E-2</v>
      </c>
      <c r="K101" s="8"/>
    </row>
    <row r="102" spans="1:11" ht="20.399999999999999" x14ac:dyDescent="0.3">
      <c r="A102" s="27"/>
      <c r="B102" s="96"/>
      <c r="C102" s="79"/>
      <c r="D102" s="79"/>
      <c r="E102" s="79"/>
      <c r="F102" s="79"/>
      <c r="G102" s="79"/>
      <c r="H102" s="79"/>
      <c r="I102" s="79"/>
      <c r="J102" s="79"/>
      <c r="K102" s="79"/>
    </row>
    <row r="103" spans="1:11" ht="20.399999999999999" x14ac:dyDescent="0.3">
      <c r="A103" s="27"/>
      <c r="B103" s="96"/>
      <c r="C103" s="79"/>
      <c r="D103" s="79"/>
      <c r="E103" s="79"/>
      <c r="F103" s="79"/>
      <c r="G103" s="79"/>
      <c r="H103" s="79"/>
      <c r="I103" s="79"/>
      <c r="J103" s="79"/>
      <c r="K103" s="79"/>
    </row>
    <row r="104" spans="1:11" ht="20.399999999999999" x14ac:dyDescent="0.3">
      <c r="A104" s="27"/>
      <c r="B104" s="26"/>
      <c r="C104" s="26"/>
      <c r="D104" s="8"/>
      <c r="E104" s="38"/>
      <c r="F104" s="38"/>
      <c r="G104" s="8"/>
      <c r="H104" s="18"/>
      <c r="I104" s="18"/>
      <c r="J104" s="18"/>
      <c r="K104" s="18"/>
    </row>
    <row r="105" spans="1:11" ht="19.2" thickBot="1" x14ac:dyDescent="0.35">
      <c r="A105" s="2" t="s">
        <v>1375</v>
      </c>
      <c r="B105" s="2" t="s">
        <v>1</v>
      </c>
      <c r="C105" s="2" t="s">
        <v>8</v>
      </c>
      <c r="D105" s="2" t="s">
        <v>9</v>
      </c>
      <c r="E105" s="2" t="s">
        <v>2</v>
      </c>
      <c r="F105" s="2" t="s">
        <v>542</v>
      </c>
      <c r="G105" s="2" t="s">
        <v>24</v>
      </c>
      <c r="H105" s="82">
        <v>1400</v>
      </c>
      <c r="I105" s="82"/>
      <c r="J105" s="82"/>
      <c r="K105" s="2" t="s">
        <v>4</v>
      </c>
    </row>
    <row r="106" spans="1:11" ht="21" thickTop="1" x14ac:dyDescent="0.3">
      <c r="A106" s="6" t="s">
        <v>1376</v>
      </c>
      <c r="B106" s="7" t="s">
        <v>23</v>
      </c>
      <c r="C106" s="8"/>
      <c r="D106" s="8">
        <v>2458</v>
      </c>
      <c r="E106" s="8"/>
      <c r="F106" s="8"/>
      <c r="G106" s="8"/>
      <c r="H106" s="8"/>
      <c r="I106" s="8"/>
      <c r="J106" s="8"/>
      <c r="K106" s="8"/>
    </row>
    <row r="107" spans="1:11" ht="20.399999999999999" x14ac:dyDescent="0.3">
      <c r="A107" s="6" t="s">
        <v>1377</v>
      </c>
      <c r="B107" s="7" t="s">
        <v>23</v>
      </c>
      <c r="C107" s="8">
        <v>242647</v>
      </c>
      <c r="D107" s="8"/>
      <c r="E107" s="8"/>
      <c r="F107" s="8"/>
      <c r="G107" s="8"/>
      <c r="H107" s="8"/>
      <c r="I107" s="8"/>
      <c r="J107" s="8"/>
      <c r="K107" s="8"/>
    </row>
    <row r="108" spans="1:11" ht="20.399999999999999" x14ac:dyDescent="0.3">
      <c r="A108" s="6" t="s">
        <v>1377</v>
      </c>
      <c r="B108" s="7" t="s">
        <v>23</v>
      </c>
      <c r="C108" s="8">
        <v>-7802</v>
      </c>
      <c r="D108" s="8"/>
      <c r="E108" s="8"/>
      <c r="F108" s="8"/>
      <c r="G108" s="8"/>
      <c r="H108" s="8"/>
      <c r="I108" s="8"/>
      <c r="J108" s="8"/>
      <c r="K108" s="8">
        <v>0</v>
      </c>
    </row>
    <row r="109" spans="1:11" ht="20.399999999999999" x14ac:dyDescent="0.3">
      <c r="A109" s="27" t="s">
        <v>1378</v>
      </c>
      <c r="B109" s="7" t="s">
        <v>23</v>
      </c>
      <c r="C109" s="8">
        <v>-4245</v>
      </c>
      <c r="D109" s="8"/>
      <c r="E109" s="8"/>
      <c r="F109" s="8"/>
      <c r="G109" s="8"/>
      <c r="H109" s="8"/>
      <c r="I109" s="8"/>
      <c r="J109" s="8"/>
      <c r="K109" s="8"/>
    </row>
    <row r="110" spans="1:11" ht="20.399999999999999" x14ac:dyDescent="0.3">
      <c r="A110" s="27" t="s">
        <v>537</v>
      </c>
      <c r="B110" s="97" t="s">
        <v>1372</v>
      </c>
      <c r="C110" s="79">
        <f>SUM(C107:C109)</f>
        <v>230600</v>
      </c>
      <c r="D110" s="79">
        <f>D106</f>
        <v>2458</v>
      </c>
      <c r="E110" s="79">
        <v>1789</v>
      </c>
      <c r="F110" s="79">
        <v>0</v>
      </c>
      <c r="G110" s="79">
        <v>0</v>
      </c>
      <c r="H110" s="79">
        <v>0</v>
      </c>
      <c r="I110" s="79"/>
      <c r="J110" s="79"/>
      <c r="K110" s="79">
        <f>SUM(K108)</f>
        <v>0</v>
      </c>
    </row>
    <row r="111" spans="1:11" ht="20.399999999999999" x14ac:dyDescent="0.3">
      <c r="A111" s="27"/>
      <c r="B111" s="26"/>
      <c r="C111" s="26"/>
      <c r="D111" s="8"/>
      <c r="E111" s="38"/>
      <c r="F111" s="38"/>
      <c r="G111" s="8"/>
      <c r="H111" s="18"/>
      <c r="I111" s="18"/>
      <c r="J111" s="18"/>
      <c r="K111" s="18"/>
    </row>
    <row r="112" spans="1:11" ht="20.399999999999999" x14ac:dyDescent="0.3">
      <c r="A112" s="27"/>
      <c r="B112" s="26"/>
      <c r="C112" s="26"/>
      <c r="D112" s="8"/>
      <c r="E112" s="38"/>
      <c r="F112" s="38"/>
      <c r="G112" s="8"/>
      <c r="H112" s="18"/>
      <c r="I112" s="18"/>
      <c r="J112" s="18"/>
      <c r="K112" s="18"/>
    </row>
    <row r="113" spans="1:12" ht="19.2" thickBot="1" x14ac:dyDescent="0.35">
      <c r="A113" s="2" t="s">
        <v>647</v>
      </c>
      <c r="B113" s="2" t="s">
        <v>1</v>
      </c>
      <c r="C113" s="2" t="s">
        <v>8</v>
      </c>
      <c r="D113" s="2" t="s">
        <v>9</v>
      </c>
      <c r="E113" s="2" t="s">
        <v>2</v>
      </c>
      <c r="F113" s="2" t="s">
        <v>542</v>
      </c>
      <c r="G113" s="2" t="s">
        <v>24</v>
      </c>
      <c r="H113" s="82">
        <v>1400</v>
      </c>
      <c r="I113" s="82"/>
      <c r="J113" s="82"/>
      <c r="K113" s="2" t="s">
        <v>4</v>
      </c>
    </row>
    <row r="114" spans="1:12" ht="21" thickTop="1" x14ac:dyDescent="0.3">
      <c r="A114" s="6"/>
      <c r="B114" s="7" t="s">
        <v>23</v>
      </c>
      <c r="C114" s="8">
        <v>1292352</v>
      </c>
      <c r="D114" s="8">
        <v>2888264</v>
      </c>
      <c r="E114" s="8">
        <v>4324716</v>
      </c>
      <c r="F114" s="8">
        <v>2106815</v>
      </c>
      <c r="G114" s="8">
        <v>3110833</v>
      </c>
      <c r="H114" s="8"/>
      <c r="I114" s="8"/>
      <c r="J114" s="8"/>
      <c r="K114" s="8"/>
    </row>
    <row r="115" spans="1:12" ht="20.399999999999999" x14ac:dyDescent="0.3">
      <c r="A115" s="27"/>
      <c r="B115" s="26"/>
      <c r="C115" s="26"/>
      <c r="D115" s="8"/>
      <c r="E115" s="38"/>
      <c r="F115" s="38"/>
      <c r="G115" s="8"/>
      <c r="H115" s="18"/>
      <c r="I115" s="18"/>
      <c r="J115" s="18"/>
      <c r="K115" s="18"/>
    </row>
    <row r="116" spans="1:12" ht="20.399999999999999" x14ac:dyDescent="0.3">
      <c r="A116" s="27"/>
      <c r="B116" s="26"/>
      <c r="C116" s="26"/>
      <c r="D116" s="8"/>
      <c r="E116" s="38"/>
      <c r="F116" s="38"/>
      <c r="G116" s="8"/>
      <c r="H116" s="18"/>
      <c r="I116" s="18"/>
      <c r="J116" s="18"/>
      <c r="K116" s="18"/>
    </row>
    <row r="117" spans="1:12" ht="20.399999999999999" x14ac:dyDescent="0.3">
      <c r="A117" s="27"/>
      <c r="B117" s="26"/>
      <c r="C117" s="26"/>
      <c r="D117" s="26"/>
      <c r="E117" s="26"/>
      <c r="F117" s="26"/>
      <c r="G117" s="26"/>
      <c r="H117" s="26"/>
      <c r="I117" s="26"/>
      <c r="J117" s="26"/>
      <c r="K117" s="26"/>
    </row>
    <row r="118" spans="1:12" ht="19.2" thickBot="1" x14ac:dyDescent="0.35">
      <c r="A118" s="2" t="s">
        <v>558</v>
      </c>
      <c r="B118" s="2" t="s">
        <v>1</v>
      </c>
      <c r="C118" s="2" t="s">
        <v>8</v>
      </c>
      <c r="D118" s="2" t="s">
        <v>9</v>
      </c>
      <c r="E118" s="2" t="s">
        <v>2</v>
      </c>
      <c r="F118" s="2" t="s">
        <v>542</v>
      </c>
      <c r="G118" s="2" t="s">
        <v>24</v>
      </c>
      <c r="H118" s="82">
        <v>1400</v>
      </c>
      <c r="I118" s="82"/>
      <c r="J118" s="82"/>
      <c r="K118" s="2" t="s">
        <v>4</v>
      </c>
    </row>
    <row r="119" spans="1:12" ht="21" thickTop="1" x14ac:dyDescent="0.3">
      <c r="A119" s="6" t="s">
        <v>1385</v>
      </c>
      <c r="B119" s="7" t="s">
        <v>23</v>
      </c>
      <c r="C119" s="8">
        <v>12659</v>
      </c>
      <c r="D119" s="8">
        <v>41821</v>
      </c>
      <c r="E119" s="8">
        <v>74603</v>
      </c>
      <c r="F119" s="8">
        <v>33706</v>
      </c>
      <c r="G119" s="8">
        <v>96668</v>
      </c>
      <c r="H119" s="18">
        <f>H129*0.29</f>
        <v>102304.03177119802</v>
      </c>
      <c r="I119" s="18"/>
      <c r="J119" s="18"/>
      <c r="K119" s="18">
        <f>H119*(1+مفروضات!C4)</f>
        <v>148340.84606823712</v>
      </c>
    </row>
    <row r="120" spans="1:12" ht="20.399999999999999" x14ac:dyDescent="0.3">
      <c r="A120" s="6" t="s">
        <v>1382</v>
      </c>
      <c r="B120" s="7"/>
      <c r="C120" s="8">
        <v>52725</v>
      </c>
      <c r="D120" s="8">
        <v>0</v>
      </c>
      <c r="E120" s="8">
        <v>0</v>
      </c>
      <c r="F120" s="8">
        <v>0</v>
      </c>
      <c r="G120" s="8">
        <v>0</v>
      </c>
      <c r="H120" s="8">
        <v>0</v>
      </c>
      <c r="I120" s="8"/>
      <c r="J120" s="8"/>
      <c r="K120" s="8">
        <v>0</v>
      </c>
    </row>
    <row r="121" spans="1:12" ht="20.399999999999999" x14ac:dyDescent="0.3">
      <c r="A121" s="6" t="s">
        <v>1383</v>
      </c>
      <c r="B121" s="7"/>
      <c r="C121" s="8">
        <v>-20750</v>
      </c>
      <c r="D121" s="8">
        <v>0</v>
      </c>
      <c r="E121" s="8">
        <v>0</v>
      </c>
      <c r="F121" s="8">
        <v>0</v>
      </c>
      <c r="G121" s="8">
        <v>0</v>
      </c>
      <c r="H121" s="8">
        <v>0</v>
      </c>
      <c r="I121" s="8"/>
      <c r="J121" s="8"/>
      <c r="K121" s="8">
        <v>0</v>
      </c>
    </row>
    <row r="122" spans="1:12" ht="20.399999999999999" x14ac:dyDescent="0.3">
      <c r="A122" s="6" t="s">
        <v>1379</v>
      </c>
      <c r="B122" s="7" t="s">
        <v>23</v>
      </c>
      <c r="C122" s="8">
        <v>113</v>
      </c>
      <c r="D122" s="8">
        <v>49</v>
      </c>
      <c r="E122" s="8">
        <v>63</v>
      </c>
      <c r="F122" s="8">
        <v>0</v>
      </c>
      <c r="G122" s="8">
        <v>0</v>
      </c>
      <c r="H122" s="8">
        <v>0</v>
      </c>
      <c r="I122" s="8"/>
      <c r="J122" s="8"/>
      <c r="K122" s="8">
        <v>0</v>
      </c>
    </row>
    <row r="123" spans="1:12" ht="20.399999999999999" x14ac:dyDescent="0.3">
      <c r="A123" s="27" t="s">
        <v>1380</v>
      </c>
      <c r="B123" s="7" t="s">
        <v>23</v>
      </c>
      <c r="C123" s="26">
        <v>745</v>
      </c>
      <c r="D123" s="8">
        <v>92</v>
      </c>
      <c r="E123" s="38">
        <v>528</v>
      </c>
      <c r="F123" s="38"/>
      <c r="H123" s="8">
        <f>E123*1.25</f>
        <v>660</v>
      </c>
      <c r="I123" s="8"/>
      <c r="J123" s="8"/>
      <c r="K123" s="18">
        <f>H123*1.25</f>
        <v>825</v>
      </c>
    </row>
    <row r="124" spans="1:12" ht="20.399999999999999" x14ac:dyDescent="0.3">
      <c r="A124" s="27" t="s">
        <v>1381</v>
      </c>
      <c r="B124" s="7" t="s">
        <v>23</v>
      </c>
      <c r="C124" s="26"/>
      <c r="D124" s="26"/>
      <c r="E124" s="40">
        <v>184834</v>
      </c>
      <c r="F124" s="40">
        <v>50649</v>
      </c>
      <c r="G124" s="8">
        <v>50649</v>
      </c>
      <c r="H124" s="95">
        <f>G124</f>
        <v>50649</v>
      </c>
      <c r="I124" s="95"/>
      <c r="J124" s="95"/>
      <c r="K124" s="95">
        <v>0</v>
      </c>
    </row>
    <row r="125" spans="1:12" ht="20.399999999999999" x14ac:dyDescent="0.3">
      <c r="A125" s="27" t="s">
        <v>539</v>
      </c>
      <c r="B125" s="7" t="s">
        <v>23</v>
      </c>
      <c r="C125" s="26">
        <v>170</v>
      </c>
      <c r="D125" s="26">
        <v>71</v>
      </c>
      <c r="E125" s="40">
        <v>203</v>
      </c>
      <c r="F125" s="40"/>
      <c r="G125" s="8">
        <v>19669</v>
      </c>
      <c r="H125" s="40">
        <f>G125</f>
        <v>19669</v>
      </c>
      <c r="I125" s="40"/>
      <c r="J125" s="40"/>
      <c r="K125" s="40">
        <f>H125*(1+مفروضات!C4)</f>
        <v>28520.05</v>
      </c>
    </row>
    <row r="126" spans="1:12" ht="20.399999999999999" x14ac:dyDescent="0.3">
      <c r="A126" s="27" t="s">
        <v>537</v>
      </c>
      <c r="B126" s="97" t="s">
        <v>23</v>
      </c>
      <c r="C126" s="96">
        <f t="shared" ref="C126:K126" si="26">SUM(C119:C125)</f>
        <v>45662</v>
      </c>
      <c r="D126" s="96">
        <f t="shared" si="26"/>
        <v>42033</v>
      </c>
      <c r="E126" s="96">
        <f t="shared" si="26"/>
        <v>260231</v>
      </c>
      <c r="F126" s="96">
        <f t="shared" si="26"/>
        <v>84355</v>
      </c>
      <c r="G126" s="96">
        <f t="shared" si="26"/>
        <v>166986</v>
      </c>
      <c r="H126" s="96">
        <f t="shared" si="26"/>
        <v>173282.03177119803</v>
      </c>
      <c r="I126" s="96"/>
      <c r="J126" s="96"/>
      <c r="K126" s="96">
        <f t="shared" si="26"/>
        <v>177685.89606823711</v>
      </c>
      <c r="L126" s="96"/>
    </row>
    <row r="127" spans="1:12" ht="20.399999999999999" x14ac:dyDescent="0.3">
      <c r="A127" s="27"/>
      <c r="B127" s="96"/>
      <c r="C127" s="96"/>
      <c r="D127" s="96"/>
      <c r="E127" s="96"/>
      <c r="F127" s="96"/>
      <c r="G127" s="96"/>
      <c r="H127" s="96"/>
      <c r="I127" s="96"/>
      <c r="J127" s="96"/>
      <c r="K127" s="96"/>
      <c r="L127" s="96"/>
    </row>
    <row r="128" spans="1:12" ht="20.399999999999999" x14ac:dyDescent="0.3">
      <c r="A128" s="27"/>
      <c r="B128" s="96"/>
      <c r="C128" s="96"/>
      <c r="D128" s="96"/>
      <c r="E128" s="96"/>
      <c r="F128" s="96"/>
      <c r="G128" s="96"/>
      <c r="H128" s="96"/>
      <c r="I128" s="96"/>
      <c r="J128" s="96"/>
      <c r="K128" s="96"/>
      <c r="L128" s="96"/>
    </row>
    <row r="129" spans="1:29" ht="20.399999999999999" x14ac:dyDescent="0.3">
      <c r="A129" s="265" t="s">
        <v>1384</v>
      </c>
      <c r="C129" s="40"/>
      <c r="D129" s="40"/>
      <c r="E129" s="40">
        <v>250886</v>
      </c>
      <c r="F129" s="40">
        <v>123004</v>
      </c>
      <c r="G129" s="40">
        <f>G119/F130</f>
        <v>352772.5233489587</v>
      </c>
      <c r="H129" s="40">
        <f>G129</f>
        <v>352772.5233489587</v>
      </c>
      <c r="I129" s="40"/>
      <c r="J129" s="40"/>
      <c r="K129" s="40"/>
      <c r="L129" s="96"/>
    </row>
    <row r="130" spans="1:29" ht="20.399999999999999" x14ac:dyDescent="0.3">
      <c r="A130" s="265" t="s">
        <v>1386</v>
      </c>
      <c r="E130" s="216">
        <f>E119/E129</f>
        <v>0.29735816267149223</v>
      </c>
      <c r="F130" s="216">
        <f>F119/F129</f>
        <v>0.27402360898832556</v>
      </c>
      <c r="G130" s="216"/>
      <c r="H130" s="216"/>
      <c r="I130" s="216"/>
      <c r="J130" s="216"/>
      <c r="L130" s="96"/>
    </row>
    <row r="131" spans="1:29" ht="20.399999999999999" x14ac:dyDescent="0.3">
      <c r="L131" s="96"/>
    </row>
    <row r="132" spans="1:29" ht="20.399999999999999" x14ac:dyDescent="0.3">
      <c r="L132" s="96"/>
    </row>
    <row r="133" spans="1:29" ht="20.399999999999999" x14ac:dyDescent="0.6">
      <c r="A133" s="27"/>
      <c r="B133" s="26"/>
      <c r="C133" s="26"/>
      <c r="D133" s="26"/>
      <c r="E133" s="26"/>
      <c r="F133" s="26"/>
      <c r="G133" s="26"/>
      <c r="H133" s="26"/>
      <c r="I133" s="26"/>
      <c r="J133" s="26"/>
      <c r="K133" s="26"/>
      <c r="AB133" s="121"/>
      <c r="AC133" s="121"/>
    </row>
    <row r="134" spans="1:29" ht="22.2" x14ac:dyDescent="0.6">
      <c r="A134" s="27"/>
      <c r="B134" s="26"/>
      <c r="C134" s="26"/>
      <c r="D134" s="26"/>
      <c r="E134" s="26"/>
      <c r="F134" s="26"/>
      <c r="G134" s="26"/>
      <c r="H134" s="26"/>
      <c r="I134" s="26"/>
      <c r="J134" s="26"/>
      <c r="K134" s="26"/>
      <c r="L134" s="121"/>
      <c r="M134" s="164"/>
      <c r="N134" s="164"/>
      <c r="O134" s="164"/>
      <c r="P134" s="164"/>
      <c r="Q134" s="164"/>
      <c r="R134" s="164"/>
      <c r="S134" s="164"/>
      <c r="T134" s="164"/>
      <c r="U134" s="164"/>
      <c r="AB134" s="121"/>
      <c r="AC134" s="121"/>
    </row>
    <row r="135" spans="1:29" x14ac:dyDescent="0.3">
      <c r="D135" s="19"/>
      <c r="E135" s="19"/>
      <c r="F135" s="19"/>
      <c r="M135" s="122"/>
      <c r="N135" s="122"/>
      <c r="O135" s="122"/>
      <c r="P135" s="122"/>
      <c r="Q135" s="122"/>
      <c r="R135" s="122"/>
      <c r="S135" s="122"/>
      <c r="T135" s="122"/>
      <c r="U135" s="122"/>
    </row>
    <row r="136" spans="1:29" ht="19.2" thickBot="1" x14ac:dyDescent="0.35">
      <c r="A136" s="2" t="s">
        <v>29</v>
      </c>
      <c r="B136" s="2" t="s">
        <v>23</v>
      </c>
      <c r="C136" s="2" t="s">
        <v>8</v>
      </c>
      <c r="D136" s="2" t="s">
        <v>9</v>
      </c>
      <c r="E136" s="2" t="s">
        <v>2</v>
      </c>
      <c r="F136" s="2" t="s">
        <v>542</v>
      </c>
      <c r="G136" s="2" t="s">
        <v>24</v>
      </c>
      <c r="H136" s="82">
        <v>1400</v>
      </c>
      <c r="I136" s="82"/>
      <c r="J136" s="82"/>
      <c r="K136" s="2" t="s">
        <v>4</v>
      </c>
      <c r="M136" s="122"/>
      <c r="N136" s="122"/>
      <c r="O136" s="122"/>
      <c r="P136" s="122"/>
      <c r="Q136" s="122"/>
      <c r="R136" s="122"/>
      <c r="S136" s="122"/>
      <c r="T136" s="122"/>
      <c r="U136" s="122"/>
    </row>
    <row r="137" spans="1:29" ht="21" thickTop="1" x14ac:dyDescent="0.3">
      <c r="A137" s="6" t="s">
        <v>531</v>
      </c>
      <c r="B137" s="7" t="s">
        <v>23</v>
      </c>
      <c r="C137" s="38">
        <f t="shared" ref="C137:K137" si="27">C51</f>
        <v>2836505</v>
      </c>
      <c r="D137" s="38">
        <f t="shared" si="27"/>
        <v>2582558</v>
      </c>
      <c r="E137" s="38">
        <f t="shared" si="27"/>
        <v>3324633</v>
      </c>
      <c r="F137" s="38">
        <f t="shared" si="27"/>
        <v>1527537</v>
      </c>
      <c r="G137" s="38">
        <f t="shared" si="27"/>
        <v>2206724</v>
      </c>
      <c r="H137" s="38">
        <f t="shared" si="27"/>
        <v>2693059</v>
      </c>
      <c r="I137" s="38"/>
      <c r="J137" s="38"/>
      <c r="K137" s="38">
        <f t="shared" si="27"/>
        <v>4956691.1640365785</v>
      </c>
    </row>
    <row r="138" spans="1:29" ht="20.399999999999999" x14ac:dyDescent="0.3">
      <c r="A138" s="6" t="s">
        <v>532</v>
      </c>
      <c r="B138" s="7" t="s">
        <v>23</v>
      </c>
      <c r="C138" s="38">
        <f t="shared" ref="C138:H138" si="28">-C61</f>
        <v>-1007182</v>
      </c>
      <c r="D138" s="38">
        <f t="shared" si="28"/>
        <v>-1471082</v>
      </c>
      <c r="E138" s="38">
        <f t="shared" si="28"/>
        <v>-2427447</v>
      </c>
      <c r="F138" s="38">
        <f t="shared" si="28"/>
        <v>-2423480</v>
      </c>
      <c r="G138" s="38">
        <f t="shared" si="28"/>
        <v>-3555649</v>
      </c>
      <c r="H138" s="38">
        <f t="shared" si="28"/>
        <v>-4797719.1607870832</v>
      </c>
      <c r="I138" s="38"/>
      <c r="J138" s="38"/>
      <c r="K138" s="38">
        <f>-K61</f>
        <v>-5105615.6496798415</v>
      </c>
    </row>
    <row r="139" spans="1:29" ht="20.399999999999999" x14ac:dyDescent="0.3">
      <c r="A139" s="98" t="s">
        <v>533</v>
      </c>
      <c r="B139" s="7" t="s">
        <v>23</v>
      </c>
      <c r="C139" s="53">
        <f t="shared" ref="C139:H139" si="29">C138+C137</f>
        <v>1829323</v>
      </c>
      <c r="D139" s="53">
        <f t="shared" si="29"/>
        <v>1111476</v>
      </c>
      <c r="E139" s="53">
        <f t="shared" si="29"/>
        <v>897186</v>
      </c>
      <c r="F139" s="53">
        <f t="shared" si="29"/>
        <v>-895943</v>
      </c>
      <c r="G139" s="53">
        <f t="shared" si="29"/>
        <v>-1348925</v>
      </c>
      <c r="H139" s="53">
        <f t="shared" si="29"/>
        <v>-2104660.1607870832</v>
      </c>
      <c r="I139" s="53"/>
      <c r="J139" s="53"/>
      <c r="K139" s="53">
        <f>K138+K137</f>
        <v>-148924.48564326297</v>
      </c>
      <c r="L139" s="53">
        <f t="shared" ref="L139" si="30">L138+L137</f>
        <v>0</v>
      </c>
    </row>
    <row r="140" spans="1:29" ht="20.399999999999999" x14ac:dyDescent="0.3">
      <c r="A140" s="6" t="s">
        <v>534</v>
      </c>
      <c r="B140" s="7" t="s">
        <v>23</v>
      </c>
      <c r="C140" s="38">
        <f t="shared" ref="C140:H140" si="31">-C97</f>
        <v>-89689</v>
      </c>
      <c r="D140" s="38">
        <f t="shared" si="31"/>
        <v>-32958</v>
      </c>
      <c r="E140" s="38">
        <f t="shared" si="31"/>
        <v>-32113</v>
      </c>
      <c r="F140" s="38">
        <f t="shared" si="31"/>
        <v>-23905</v>
      </c>
      <c r="G140" s="38">
        <f t="shared" si="31"/>
        <v>-32721</v>
      </c>
      <c r="H140" s="38">
        <f t="shared" si="31"/>
        <v>-39932.308498480103</v>
      </c>
      <c r="I140" s="38"/>
      <c r="J140" s="38"/>
      <c r="K140" s="38">
        <f>-K97</f>
        <v>-73497.134928718267</v>
      </c>
    </row>
    <row r="141" spans="1:29" ht="20.399999999999999" x14ac:dyDescent="0.3">
      <c r="A141" s="6" t="s">
        <v>565</v>
      </c>
      <c r="B141" s="7" t="s">
        <v>23</v>
      </c>
      <c r="C141" s="38">
        <f t="shared" ref="C141:H141" si="32">C110</f>
        <v>230600</v>
      </c>
      <c r="D141" s="38">
        <f t="shared" si="32"/>
        <v>2458</v>
      </c>
      <c r="E141" s="38">
        <f t="shared" si="32"/>
        <v>1789</v>
      </c>
      <c r="F141" s="38">
        <f t="shared" si="32"/>
        <v>0</v>
      </c>
      <c r="G141" s="38">
        <f t="shared" si="32"/>
        <v>0</v>
      </c>
      <c r="H141" s="38">
        <f t="shared" si="32"/>
        <v>0</v>
      </c>
      <c r="I141" s="38"/>
      <c r="J141" s="38"/>
      <c r="K141" s="38">
        <f>K110</f>
        <v>0</v>
      </c>
    </row>
    <row r="142" spans="1:29" ht="20.399999999999999" x14ac:dyDescent="0.3">
      <c r="A142" s="98" t="s">
        <v>535</v>
      </c>
      <c r="B142" s="7" t="s">
        <v>23</v>
      </c>
      <c r="C142" s="53">
        <f t="shared" ref="C142:H142" si="33">C141+C140+C139</f>
        <v>1970234</v>
      </c>
      <c r="D142" s="53">
        <f t="shared" si="33"/>
        <v>1080976</v>
      </c>
      <c r="E142" s="53">
        <f t="shared" si="33"/>
        <v>866862</v>
      </c>
      <c r="F142" s="53">
        <f t="shared" si="33"/>
        <v>-919848</v>
      </c>
      <c r="G142" s="53">
        <f t="shared" si="33"/>
        <v>-1381646</v>
      </c>
      <c r="H142" s="53">
        <f t="shared" si="33"/>
        <v>-2144592.4692855631</v>
      </c>
      <c r="I142" s="53"/>
      <c r="J142" s="53"/>
      <c r="K142" s="53">
        <f>K141+K140+K139</f>
        <v>-222421.62057198124</v>
      </c>
    </row>
    <row r="143" spans="1:29" ht="20.399999999999999" x14ac:dyDescent="0.3">
      <c r="A143" s="6" t="s">
        <v>647</v>
      </c>
      <c r="B143" s="7" t="s">
        <v>23</v>
      </c>
      <c r="C143" s="53">
        <f>-C114</f>
        <v>-1292352</v>
      </c>
      <c r="D143" s="53">
        <f>-D114</f>
        <v>-2888264</v>
      </c>
      <c r="E143" s="53">
        <f>-E114</f>
        <v>-4324716</v>
      </c>
      <c r="F143" s="53">
        <f>-F114</f>
        <v>-2106815</v>
      </c>
      <c r="G143" s="53">
        <f>-G114</f>
        <v>-3110833</v>
      </c>
      <c r="H143" s="53">
        <f>G143</f>
        <v>-3110833</v>
      </c>
      <c r="I143" s="53"/>
      <c r="J143" s="53"/>
      <c r="K143" s="53">
        <f>-Y76*(X74/Y74)</f>
        <v>0</v>
      </c>
    </row>
    <row r="144" spans="1:29" ht="20.399999999999999" x14ac:dyDescent="0.3">
      <c r="A144" s="6" t="s">
        <v>566</v>
      </c>
      <c r="B144" s="7" t="s">
        <v>23</v>
      </c>
      <c r="C144" s="38">
        <f t="shared" ref="C144:H144" si="34">C126</f>
        <v>45662</v>
      </c>
      <c r="D144" s="38">
        <f t="shared" si="34"/>
        <v>42033</v>
      </c>
      <c r="E144" s="38">
        <f t="shared" si="34"/>
        <v>260231</v>
      </c>
      <c r="F144" s="38">
        <f t="shared" si="34"/>
        <v>84355</v>
      </c>
      <c r="G144" s="38">
        <f t="shared" si="34"/>
        <v>166986</v>
      </c>
      <c r="H144" s="38">
        <f t="shared" si="34"/>
        <v>173282.03177119803</v>
      </c>
      <c r="I144" s="38"/>
      <c r="J144" s="38"/>
      <c r="K144" s="38">
        <f>K126</f>
        <v>177685.89606823711</v>
      </c>
    </row>
    <row r="145" spans="1:33" ht="20.399999999999999" x14ac:dyDescent="0.3">
      <c r="A145" s="98" t="s">
        <v>567</v>
      </c>
      <c r="B145" s="7" t="s">
        <v>23</v>
      </c>
      <c r="C145" s="53">
        <f t="shared" ref="C145:H145" si="35">C142+C144+C143</f>
        <v>723544</v>
      </c>
      <c r="D145" s="53">
        <f t="shared" si="35"/>
        <v>-1765255</v>
      </c>
      <c r="E145" s="53">
        <f t="shared" si="35"/>
        <v>-3197623</v>
      </c>
      <c r="F145" s="53">
        <f t="shared" si="35"/>
        <v>-2942308</v>
      </c>
      <c r="G145" s="53">
        <f t="shared" si="35"/>
        <v>-4325493</v>
      </c>
      <c r="H145" s="53">
        <f t="shared" si="35"/>
        <v>-5082143.4375143647</v>
      </c>
      <c r="I145" s="53"/>
      <c r="J145" s="53"/>
      <c r="K145" s="53">
        <f>K142+K144+K143</f>
        <v>-44735.724503744132</v>
      </c>
    </row>
    <row r="146" spans="1:33" ht="20.399999999999999" x14ac:dyDescent="0.3">
      <c r="A146" s="6" t="s">
        <v>568</v>
      </c>
      <c r="B146" s="7" t="s">
        <v>23</v>
      </c>
      <c r="C146" s="38">
        <v>-15000</v>
      </c>
      <c r="D146" s="38"/>
      <c r="E146" s="38"/>
      <c r="F146" s="38"/>
      <c r="G146" s="38"/>
      <c r="H146" s="38"/>
      <c r="I146" s="38"/>
      <c r="J146" s="38"/>
      <c r="K146" s="38"/>
    </row>
    <row r="147" spans="1:33" ht="20.399999999999999" x14ac:dyDescent="0.3">
      <c r="A147" s="6" t="s">
        <v>569</v>
      </c>
      <c r="B147" s="7" t="s">
        <v>23</v>
      </c>
      <c r="C147" s="38"/>
      <c r="D147" s="38">
        <v>-20660</v>
      </c>
      <c r="E147" s="38">
        <v>-45007</v>
      </c>
      <c r="F147" s="38">
        <v>0</v>
      </c>
      <c r="G147" s="38">
        <v>0</v>
      </c>
      <c r="H147" s="38">
        <v>0</v>
      </c>
      <c r="I147" s="38"/>
      <c r="J147" s="38"/>
      <c r="K147" s="38">
        <v>0</v>
      </c>
    </row>
    <row r="148" spans="1:33" ht="20.399999999999999" x14ac:dyDescent="0.3">
      <c r="A148" s="98" t="s">
        <v>12</v>
      </c>
      <c r="B148" s="7" t="s">
        <v>23</v>
      </c>
      <c r="C148" s="53">
        <f t="shared" ref="C148:H148" si="36">C145+C146+C147</f>
        <v>708544</v>
      </c>
      <c r="D148" s="53">
        <f t="shared" si="36"/>
        <v>-1785915</v>
      </c>
      <c r="E148" s="53">
        <f t="shared" si="36"/>
        <v>-3242630</v>
      </c>
      <c r="F148" s="53">
        <f t="shared" si="36"/>
        <v>-2942308</v>
      </c>
      <c r="G148" s="53">
        <f t="shared" si="36"/>
        <v>-4325493</v>
      </c>
      <c r="H148" s="53">
        <f t="shared" si="36"/>
        <v>-5082143.4375143647</v>
      </c>
      <c r="I148" s="53"/>
      <c r="J148" s="53"/>
      <c r="K148" s="53">
        <f>K145+K146+K147</f>
        <v>-44735.724503744132</v>
      </c>
    </row>
    <row r="149" spans="1:33" ht="20.399999999999999" x14ac:dyDescent="0.3">
      <c r="A149" s="6" t="s">
        <v>13</v>
      </c>
      <c r="B149" s="7" t="s">
        <v>14</v>
      </c>
      <c r="C149" s="38">
        <f t="shared" ref="C149:H149" si="37">C148*1000/C150</f>
        <v>44.144679391839354</v>
      </c>
      <c r="D149" s="38">
        <f t="shared" si="37"/>
        <v>-111.26852403813564</v>
      </c>
      <c r="E149" s="38">
        <f t="shared" si="37"/>
        <v>-202.02677848709473</v>
      </c>
      <c r="F149" s="38">
        <f t="shared" si="37"/>
        <v>-183.31570563302219</v>
      </c>
      <c r="G149" s="38">
        <f t="shared" si="37"/>
        <v>-269.49279324452027</v>
      </c>
      <c r="H149" s="38">
        <f t="shared" si="37"/>
        <v>-316.63466583925907</v>
      </c>
      <c r="I149" s="38"/>
      <c r="J149" s="38"/>
      <c r="K149" s="53">
        <f>K148*1000/K150</f>
        <v>-2.7871864211388941</v>
      </c>
      <c r="L149" s="38"/>
    </row>
    <row r="150" spans="1:33" ht="19.2" thickBot="1" x14ac:dyDescent="0.35">
      <c r="A150" s="14" t="s">
        <v>15</v>
      </c>
      <c r="B150" s="7" t="s">
        <v>23</v>
      </c>
      <c r="C150" s="38">
        <v>16050496</v>
      </c>
      <c r="D150" s="38">
        <v>16050496</v>
      </c>
      <c r="E150" s="38">
        <v>16050496</v>
      </c>
      <c r="F150" s="38">
        <v>16050496</v>
      </c>
      <c r="G150" s="38">
        <v>16050496</v>
      </c>
      <c r="H150" s="38">
        <v>16050496</v>
      </c>
      <c r="I150" s="38"/>
      <c r="J150" s="38"/>
      <c r="K150" s="38">
        <v>16050496</v>
      </c>
    </row>
    <row r="151" spans="1:33" ht="21" thickTop="1" x14ac:dyDescent="0.3">
      <c r="A151" s="15" t="s">
        <v>16</v>
      </c>
      <c r="B151" s="74" t="s">
        <v>5</v>
      </c>
      <c r="C151" s="54">
        <f>C139/C137</f>
        <v>0.64492147907371922</v>
      </c>
      <c r="D151" s="54">
        <f t="shared" ref="D151:H151" si="38">D139/D137</f>
        <v>0.43037794310911892</v>
      </c>
      <c r="E151" s="54">
        <f t="shared" si="38"/>
        <v>0.26986016200885932</v>
      </c>
      <c r="F151" s="54">
        <f t="shared" si="38"/>
        <v>-0.58652785497176174</v>
      </c>
      <c r="G151" s="54">
        <f t="shared" si="38"/>
        <v>-0.61127943503582682</v>
      </c>
      <c r="H151" s="54">
        <f t="shared" si="38"/>
        <v>-0.78151283012629247</v>
      </c>
      <c r="I151" s="54"/>
      <c r="J151" s="54"/>
      <c r="K151" s="54">
        <f>K139/K137</f>
        <v>-3.0045141146535222E-2</v>
      </c>
    </row>
    <row r="152" spans="1:33" ht="20.399999999999999" x14ac:dyDescent="0.3">
      <c r="A152" s="16" t="s">
        <v>17</v>
      </c>
      <c r="B152" s="75" t="s">
        <v>5</v>
      </c>
      <c r="C152" s="55">
        <f>C142/C137</f>
        <v>0.69459916340708017</v>
      </c>
      <c r="D152" s="55">
        <f t="shared" ref="D152:H152" si="39">D142/D137</f>
        <v>0.41856794697350458</v>
      </c>
      <c r="E152" s="55">
        <f t="shared" si="39"/>
        <v>0.26073915526916808</v>
      </c>
      <c r="F152" s="55">
        <f t="shared" si="39"/>
        <v>-0.60217723040423898</v>
      </c>
      <c r="G152" s="55">
        <f t="shared" si="39"/>
        <v>-0.62610729751432437</v>
      </c>
      <c r="H152" s="55">
        <f t="shared" si="39"/>
        <v>-0.79634069260479001</v>
      </c>
      <c r="I152" s="55"/>
      <c r="J152" s="55"/>
      <c r="K152" s="55">
        <f>K142/K137</f>
        <v>-4.4873003625032763E-2</v>
      </c>
    </row>
    <row r="153" spans="1:33" ht="20.399999999999999" x14ac:dyDescent="0.3">
      <c r="A153" s="16" t="s">
        <v>18</v>
      </c>
      <c r="B153" s="75" t="s">
        <v>5</v>
      </c>
      <c r="C153" s="55">
        <f>C148/C137</f>
        <v>0.2497947297818971</v>
      </c>
      <c r="D153" s="55">
        <f t="shared" ref="D153:H153" si="40">D148/D137</f>
        <v>-0.69152948355854926</v>
      </c>
      <c r="E153" s="55">
        <f t="shared" si="40"/>
        <v>-0.97533472115568842</v>
      </c>
      <c r="F153" s="55">
        <f t="shared" si="40"/>
        <v>-1.9261778929086497</v>
      </c>
      <c r="G153" s="55">
        <f t="shared" si="40"/>
        <v>-1.960142274249068</v>
      </c>
      <c r="H153" s="55">
        <f t="shared" si="40"/>
        <v>-1.8871266606169284</v>
      </c>
      <c r="I153" s="55"/>
      <c r="J153" s="55"/>
      <c r="K153" s="55">
        <f>K148/K137</f>
        <v>-9.0253201224892773E-3</v>
      </c>
    </row>
    <row r="154" spans="1:33" ht="21" thickBot="1" x14ac:dyDescent="0.35">
      <c r="A154" s="17" t="s">
        <v>19</v>
      </c>
      <c r="B154" s="76" t="s">
        <v>5</v>
      </c>
      <c r="C154" s="56"/>
      <c r="D154" s="56"/>
      <c r="E154" s="56"/>
      <c r="F154" s="56"/>
      <c r="G154" s="56"/>
      <c r="H154" s="56"/>
      <c r="I154" s="56"/>
      <c r="J154" s="56"/>
      <c r="K154" s="56"/>
    </row>
    <row r="155" spans="1:33" ht="15" thickTop="1" x14ac:dyDescent="0.3">
      <c r="C155" t="s">
        <v>1330</v>
      </c>
      <c r="E155" s="13"/>
      <c r="F155" s="13"/>
      <c r="G155" s="13"/>
      <c r="H155" s="13"/>
      <c r="I155" s="13"/>
      <c r="J155" s="13"/>
      <c r="K155" s="13"/>
    </row>
    <row r="156" spans="1:33" x14ac:dyDescent="0.3">
      <c r="E156" s="13"/>
      <c r="F156" s="13"/>
      <c r="G156" s="13"/>
      <c r="H156" s="13"/>
      <c r="I156" s="13"/>
      <c r="J156" s="13"/>
      <c r="K156" s="13"/>
    </row>
    <row r="157" spans="1:33" ht="18.75" customHeight="1" x14ac:dyDescent="0.3">
      <c r="N157" s="59"/>
      <c r="O157" s="59"/>
      <c r="P157" s="59"/>
      <c r="Q157" s="59"/>
      <c r="R157" s="59"/>
      <c r="S157" s="59"/>
      <c r="T157" s="59"/>
      <c r="U157" s="57"/>
      <c r="V157" s="57"/>
      <c r="W157" s="57"/>
      <c r="X157" s="57"/>
      <c r="Y157" s="57"/>
      <c r="Z157" s="57"/>
      <c r="AA157" s="57"/>
      <c r="AB157" s="57"/>
      <c r="AC157" s="57"/>
      <c r="AD157" s="57"/>
      <c r="AE157" s="57"/>
      <c r="AF157" s="57"/>
      <c r="AG157" s="57"/>
    </row>
    <row r="158" spans="1:33" x14ac:dyDescent="0.3">
      <c r="N158" s="61"/>
      <c r="O158" s="61"/>
      <c r="P158" s="61"/>
      <c r="Q158" s="61"/>
      <c r="R158" s="59"/>
      <c r="S158" s="59"/>
      <c r="T158" s="59"/>
      <c r="U158" s="57"/>
      <c r="V158" s="57"/>
      <c r="W158" s="57"/>
      <c r="X158" s="57"/>
      <c r="Y158" s="57"/>
      <c r="Z158" s="57"/>
      <c r="AA158" s="57"/>
      <c r="AB158" s="57"/>
      <c r="AC158" s="57"/>
      <c r="AD158" s="57"/>
      <c r="AE158" s="57"/>
      <c r="AF158" s="57"/>
      <c r="AG158" s="57"/>
    </row>
    <row r="159" spans="1:33" x14ac:dyDescent="0.3">
      <c r="N159" s="59"/>
      <c r="O159" s="59"/>
      <c r="P159" s="59"/>
      <c r="Q159" s="59"/>
      <c r="R159" s="59"/>
      <c r="S159" s="59"/>
      <c r="T159" s="59"/>
      <c r="U159" s="57"/>
      <c r="V159" s="57"/>
      <c r="W159" s="57"/>
      <c r="X159" s="57"/>
      <c r="Y159" s="57"/>
      <c r="Z159" s="57"/>
      <c r="AA159" s="57"/>
      <c r="AB159" s="57"/>
      <c r="AC159" s="57"/>
      <c r="AD159" s="57"/>
      <c r="AE159" s="57"/>
      <c r="AF159" s="57"/>
      <c r="AG159" s="57"/>
    </row>
    <row r="160" spans="1:33" x14ac:dyDescent="0.3">
      <c r="N160" s="59"/>
      <c r="O160" s="59"/>
      <c r="P160" s="59"/>
      <c r="Q160" s="71"/>
      <c r="R160" s="59"/>
      <c r="S160" s="59"/>
      <c r="T160" s="59"/>
      <c r="U160" s="57"/>
      <c r="V160" s="57"/>
      <c r="W160" s="57"/>
      <c r="X160" s="57"/>
      <c r="Y160" s="57"/>
      <c r="Z160" s="57"/>
      <c r="AA160" s="57"/>
      <c r="AB160" s="57"/>
      <c r="AC160" s="57"/>
      <c r="AD160" s="57"/>
      <c r="AE160" s="57"/>
      <c r="AF160" s="57"/>
      <c r="AG160" s="57"/>
    </row>
    <row r="161" spans="5:33" x14ac:dyDescent="0.3">
      <c r="N161" s="59"/>
      <c r="O161" s="59"/>
      <c r="P161" s="59"/>
      <c r="Q161" s="59"/>
      <c r="R161" s="59"/>
      <c r="S161" s="59"/>
      <c r="T161" s="59"/>
      <c r="U161" s="57"/>
      <c r="V161" s="57"/>
      <c r="W161" s="57"/>
      <c r="X161" s="57"/>
      <c r="Y161" s="57"/>
      <c r="Z161" s="57"/>
      <c r="AA161" s="57"/>
      <c r="AB161" s="57"/>
      <c r="AC161" s="57"/>
      <c r="AD161" s="57"/>
      <c r="AE161" s="57"/>
      <c r="AF161" s="57"/>
      <c r="AG161" s="57"/>
    </row>
    <row r="162" spans="5:33" x14ac:dyDescent="0.3">
      <c r="N162" s="59"/>
      <c r="O162" s="59"/>
      <c r="P162" s="59"/>
      <c r="Q162" s="59"/>
      <c r="R162" s="59"/>
      <c r="S162" s="59"/>
      <c r="T162" s="59"/>
      <c r="U162" s="57"/>
      <c r="V162" s="57"/>
      <c r="W162" s="57"/>
      <c r="X162" s="57"/>
      <c r="Y162" s="57"/>
      <c r="Z162" s="57"/>
      <c r="AA162" s="57"/>
      <c r="AB162" s="57"/>
      <c r="AC162" s="57"/>
      <c r="AD162" s="57"/>
      <c r="AE162" s="57"/>
      <c r="AF162" s="57"/>
      <c r="AG162" s="57"/>
    </row>
    <row r="163" spans="5:33" x14ac:dyDescent="0.3">
      <c r="N163" s="59"/>
      <c r="O163" s="59"/>
      <c r="P163" s="59"/>
      <c r="Q163" s="59"/>
      <c r="R163" s="59"/>
      <c r="S163" s="59"/>
      <c r="T163" s="59"/>
      <c r="U163" s="57"/>
      <c r="V163" s="57"/>
      <c r="W163" s="57"/>
      <c r="X163" s="57"/>
      <c r="Y163" s="57"/>
      <c r="Z163" s="57"/>
      <c r="AA163" s="57"/>
      <c r="AB163" s="57"/>
      <c r="AC163" s="57"/>
      <c r="AD163" s="57"/>
      <c r="AE163" s="57"/>
      <c r="AF163" s="57"/>
      <c r="AG163" s="57"/>
    </row>
    <row r="164" spans="5:33" x14ac:dyDescent="0.3">
      <c r="N164" s="59"/>
      <c r="O164" s="59"/>
      <c r="P164" s="59"/>
      <c r="Q164" s="59"/>
      <c r="R164" s="59"/>
      <c r="S164" s="59"/>
      <c r="T164" s="59"/>
      <c r="U164" s="57"/>
      <c r="V164" s="57"/>
      <c r="W164" s="57"/>
      <c r="X164" s="57"/>
      <c r="Y164" s="57"/>
      <c r="Z164" s="57"/>
      <c r="AA164" s="57"/>
      <c r="AB164" s="57"/>
      <c r="AC164" s="57"/>
      <c r="AD164" s="57"/>
      <c r="AE164" s="57"/>
      <c r="AF164" s="57"/>
      <c r="AG164" s="57"/>
    </row>
    <row r="165" spans="5:33" x14ac:dyDescent="0.3">
      <c r="N165" s="13"/>
      <c r="O165" s="13"/>
      <c r="P165" s="13"/>
      <c r="Q165" s="13"/>
      <c r="AA165" s="57"/>
      <c r="AB165" s="57"/>
      <c r="AC165" s="57"/>
      <c r="AD165" s="57"/>
      <c r="AE165" s="57"/>
      <c r="AF165" s="57"/>
      <c r="AG165" s="57"/>
    </row>
    <row r="166" spans="5:33" x14ac:dyDescent="0.3">
      <c r="AA166" s="57"/>
      <c r="AB166" s="57"/>
      <c r="AC166" s="57"/>
      <c r="AD166" s="57"/>
      <c r="AE166" s="57"/>
      <c r="AF166" s="57"/>
      <c r="AG166" s="57"/>
    </row>
    <row r="167" spans="5:33" x14ac:dyDescent="0.3">
      <c r="AA167" s="57"/>
      <c r="AB167" s="57"/>
      <c r="AC167" s="57"/>
      <c r="AD167" s="57"/>
      <c r="AE167" s="57"/>
      <c r="AF167" s="57"/>
      <c r="AG167" s="57"/>
    </row>
    <row r="168" spans="5:33" ht="20.399999999999999" x14ac:dyDescent="0.3">
      <c r="Q168" s="53"/>
      <c r="AA168" s="57"/>
      <c r="AB168" s="57"/>
      <c r="AC168" s="57"/>
      <c r="AD168" s="57"/>
      <c r="AE168" s="57"/>
      <c r="AF168" s="57"/>
      <c r="AG168" s="57"/>
    </row>
    <row r="169" spans="5:33" x14ac:dyDescent="0.3">
      <c r="AA169" s="57"/>
      <c r="AB169" s="57"/>
      <c r="AC169" s="57"/>
      <c r="AD169" s="57"/>
      <c r="AE169" s="57"/>
      <c r="AF169" s="57"/>
      <c r="AG169" s="57"/>
    </row>
    <row r="170" spans="5:33" x14ac:dyDescent="0.3">
      <c r="AA170" s="13"/>
      <c r="AB170" s="13"/>
      <c r="AC170" s="13"/>
      <c r="AD170" s="13"/>
      <c r="AE170" s="13"/>
      <c r="AF170" s="13"/>
      <c r="AG170" s="13"/>
    </row>
    <row r="171" spans="5:33" ht="22.2" x14ac:dyDescent="0.7">
      <c r="E171" s="130"/>
      <c r="F171" s="131"/>
      <c r="G171" s="130"/>
      <c r="H171" s="130"/>
      <c r="I171" s="130"/>
      <c r="J171" s="130"/>
      <c r="K171" s="130"/>
      <c r="L171" s="130"/>
      <c r="M171" s="130"/>
    </row>
    <row r="172" spans="5:33" ht="22.2" x14ac:dyDescent="0.7">
      <c r="E172" s="130"/>
      <c r="F172" s="131"/>
      <c r="G172" s="130"/>
      <c r="H172" s="130"/>
      <c r="I172" s="130"/>
      <c r="J172" s="130"/>
      <c r="K172" s="130"/>
      <c r="L172" s="130"/>
      <c r="M172" s="130"/>
    </row>
    <row r="173" spans="5:33" ht="22.2" x14ac:dyDescent="0.7">
      <c r="E173" s="130"/>
      <c r="F173" s="131"/>
      <c r="G173" s="130"/>
      <c r="H173" s="130"/>
      <c r="I173" s="130"/>
      <c r="J173" s="130"/>
      <c r="K173" s="130"/>
      <c r="L173" s="130"/>
      <c r="M173" s="130"/>
    </row>
    <row r="174" spans="5:33" ht="17.399999999999999" x14ac:dyDescent="0.35">
      <c r="E174" s="130"/>
      <c r="F174" s="130"/>
      <c r="G174" s="130"/>
      <c r="H174" s="130"/>
      <c r="I174" s="130"/>
      <c r="J174" s="130"/>
      <c r="K174" s="130"/>
      <c r="L174" s="130"/>
      <c r="M174" s="130"/>
    </row>
    <row r="175" spans="5:33" ht="17.399999999999999" x14ac:dyDescent="0.35">
      <c r="E175" s="130"/>
      <c r="F175" s="130"/>
      <c r="G175" s="130"/>
      <c r="H175" s="130"/>
      <c r="I175" s="130"/>
      <c r="J175" s="130"/>
      <c r="K175" s="130"/>
      <c r="L175" s="130"/>
      <c r="M175" s="130"/>
    </row>
    <row r="176" spans="5:33" ht="17.399999999999999" x14ac:dyDescent="0.35">
      <c r="E176" s="130"/>
      <c r="F176" s="130"/>
      <c r="G176" s="130"/>
      <c r="H176" s="130"/>
      <c r="I176" s="130"/>
      <c r="J176" s="130"/>
      <c r="K176" s="130"/>
      <c r="L176" s="130"/>
      <c r="M176" s="130"/>
    </row>
    <row r="177" spans="5:25" ht="17.399999999999999" x14ac:dyDescent="0.35">
      <c r="E177" s="130"/>
      <c r="F177" s="130"/>
      <c r="G177" s="130"/>
      <c r="H177" s="130"/>
      <c r="I177" s="130"/>
      <c r="J177" s="130"/>
      <c r="K177" s="130"/>
      <c r="L177" s="130"/>
      <c r="M177" s="130"/>
    </row>
    <row r="178" spans="5:25" ht="17.399999999999999" x14ac:dyDescent="0.35">
      <c r="E178" s="130"/>
      <c r="F178" s="130"/>
      <c r="G178" s="130"/>
      <c r="H178" s="130"/>
      <c r="I178" s="130"/>
      <c r="J178" s="130"/>
      <c r="K178" s="130"/>
      <c r="L178" s="130"/>
      <c r="M178" s="130"/>
    </row>
    <row r="179" spans="5:25" ht="17.399999999999999" x14ac:dyDescent="0.35">
      <c r="E179" s="130"/>
      <c r="F179" s="130"/>
      <c r="G179" s="130"/>
      <c r="H179" s="130"/>
      <c r="I179" s="130"/>
      <c r="J179" s="130"/>
      <c r="K179" s="130"/>
      <c r="L179" s="130"/>
      <c r="M179" s="130"/>
    </row>
    <row r="180" spans="5:25" ht="17.399999999999999" x14ac:dyDescent="0.35">
      <c r="E180" s="130"/>
      <c r="F180" s="130"/>
      <c r="G180" s="130"/>
      <c r="H180" s="130"/>
      <c r="I180" s="130"/>
      <c r="J180" s="130"/>
      <c r="K180" s="130"/>
      <c r="L180" s="130"/>
      <c r="M180" s="130"/>
      <c r="T180" s="57"/>
      <c r="U180" s="57"/>
      <c r="V180" s="57"/>
      <c r="W180" s="57"/>
      <c r="X180" s="57"/>
      <c r="Y180" s="57"/>
    </row>
  </sheetData>
  <phoneticPr fontId="12" type="noConversion"/>
  <conditionalFormatting sqref="N159:T164 R158:T158 N157:T157">
    <cfRule type="colorScale" priority="1">
      <colorScale>
        <cfvo type="min"/>
        <cfvo type="max"/>
        <color rgb="FFFCFCFF"/>
        <color rgb="FF63BE7B"/>
      </colorScale>
    </cfRule>
  </conditionalFormatting>
  <pageMargins left="0.7" right="0.7" top="0.75" bottom="0.75" header="0.3" footer="0.3"/>
  <drawing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AL107"/>
  <sheetViews>
    <sheetView rightToLeft="1" zoomScale="55" zoomScaleNormal="55" workbookViewId="0">
      <pane xSplit="5" ySplit="7" topLeftCell="F8" activePane="bottomRight" state="frozen"/>
      <selection activeCell="C32" sqref="C32"/>
      <selection pane="topRight" activeCell="C32" sqref="C32"/>
      <selection pane="bottomLeft" activeCell="C32" sqref="C32"/>
      <selection pane="bottomRight" activeCell="P8" sqref="P8"/>
    </sheetView>
  </sheetViews>
  <sheetFormatPr defaultColWidth="9" defaultRowHeight="21" x14ac:dyDescent="0.3"/>
  <cols>
    <col min="1" max="1" width="4.33203125" style="269" customWidth="1"/>
    <col min="2" max="3" width="13.6640625" style="269" customWidth="1"/>
    <col min="4" max="4" width="64.33203125" style="269" bestFit="1" customWidth="1"/>
    <col min="5" max="7" width="29.44140625" style="316" customWidth="1"/>
    <col min="8" max="8" width="28.109375" style="269" customWidth="1"/>
    <col min="9" max="9" width="29.6640625" style="269" bestFit="1" customWidth="1"/>
    <col min="10" max="10" width="27.33203125" style="269" customWidth="1"/>
    <col min="11" max="11" width="29.6640625" style="269" bestFit="1" customWidth="1"/>
    <col min="12" max="12" width="27.44140625" style="269" customWidth="1"/>
    <col min="13" max="13" width="30.33203125" style="269" customWidth="1"/>
    <col min="14" max="14" width="21.44140625" style="269" bestFit="1" customWidth="1"/>
    <col min="15" max="15" width="28.5546875" style="269" bestFit="1" customWidth="1"/>
    <col min="16" max="16" width="23.88671875" style="269" customWidth="1"/>
    <col min="17" max="17" width="49" style="269" bestFit="1" customWidth="1"/>
    <col min="18" max="18" width="28.6640625" style="269" customWidth="1"/>
    <col min="19" max="19" width="31.33203125" style="269" bestFit="1" customWidth="1"/>
    <col min="20" max="20" width="26.5546875" style="269" customWidth="1"/>
    <col min="21" max="21" width="29.88671875" style="269" customWidth="1"/>
    <col min="22" max="22" width="35.6640625" style="316" customWidth="1"/>
    <col min="23" max="23" width="22.6640625" style="269" bestFit="1" customWidth="1"/>
    <col min="24" max="26" width="34.5546875" style="269" customWidth="1"/>
    <col min="27" max="27" width="37.6640625" style="269" customWidth="1"/>
    <col min="28" max="28" width="32.5546875" style="269" bestFit="1" customWidth="1"/>
    <col min="29" max="29" width="33.6640625" style="269" customWidth="1"/>
    <col min="30" max="30" width="24.33203125" style="269" bestFit="1" customWidth="1"/>
    <col min="31" max="31" width="24.44140625" style="269" customWidth="1"/>
    <col min="32" max="32" width="21" style="269" bestFit="1" customWidth="1"/>
    <col min="33" max="33" width="31.5546875" style="269" bestFit="1" customWidth="1"/>
    <col min="34" max="34" width="11.33203125" style="269" hidden="1" customWidth="1"/>
    <col min="35" max="35" width="33.33203125" style="269" customWidth="1"/>
    <col min="36" max="36" width="39.88671875" style="269" customWidth="1"/>
    <col min="37" max="37" width="25.88671875" style="269" bestFit="1" customWidth="1"/>
    <col min="38" max="38" width="29" style="269" bestFit="1" customWidth="1"/>
    <col min="39" max="39" width="27.6640625" style="269" bestFit="1" customWidth="1"/>
    <col min="40" max="16384" width="9" style="269"/>
  </cols>
  <sheetData>
    <row r="1" spans="2:37" ht="55.2" x14ac:dyDescent="0.3">
      <c r="B1" s="854" t="s">
        <v>597</v>
      </c>
      <c r="C1" s="855"/>
      <c r="D1" s="855"/>
      <c r="E1" s="855"/>
      <c r="F1" s="855"/>
      <c r="G1" s="855"/>
      <c r="H1" s="855"/>
      <c r="I1" s="855"/>
      <c r="J1" s="855"/>
      <c r="K1" s="855"/>
      <c r="L1" s="855"/>
      <c r="M1" s="855"/>
      <c r="N1" s="855"/>
      <c r="O1" s="855"/>
      <c r="P1" s="855"/>
      <c r="Q1" s="855"/>
      <c r="R1" s="855"/>
      <c r="S1" s="855"/>
      <c r="T1" s="855"/>
      <c r="U1" s="855"/>
      <c r="V1" s="855"/>
      <c r="W1" s="855"/>
      <c r="X1" s="855"/>
      <c r="Y1" s="855"/>
      <c r="Z1" s="855"/>
      <c r="AA1" s="855"/>
      <c r="AB1" s="855"/>
      <c r="AC1" s="855"/>
      <c r="AD1" s="855"/>
    </row>
    <row r="2" spans="2:37" ht="7.95" customHeight="1" x14ac:dyDescent="0.3">
      <c r="B2" s="270"/>
      <c r="C2" s="270"/>
      <c r="D2" s="270"/>
      <c r="E2" s="271"/>
      <c r="F2" s="271"/>
      <c r="G2" s="271"/>
      <c r="L2" s="270"/>
      <c r="M2" s="270"/>
      <c r="T2" s="270"/>
      <c r="U2" s="270"/>
      <c r="V2" s="271"/>
    </row>
    <row r="3" spans="2:37" s="272" customFormat="1" ht="21.6" x14ac:dyDescent="0.3">
      <c r="E3" s="273"/>
      <c r="F3" s="273"/>
      <c r="G3" s="273"/>
      <c r="V3" s="273"/>
    </row>
    <row r="4" spans="2:37" s="272" customFormat="1" ht="4.5" customHeight="1" x14ac:dyDescent="0.3">
      <c r="E4" s="273"/>
      <c r="F4" s="273"/>
      <c r="G4" s="273"/>
      <c r="K4" s="274"/>
      <c r="V4" s="273"/>
      <c r="X4" s="274"/>
      <c r="Y4" s="274"/>
      <c r="Z4" s="274"/>
    </row>
    <row r="5" spans="2:37" ht="26.25" customHeight="1" thickBot="1" x14ac:dyDescent="0.35">
      <c r="D5" s="275" t="s">
        <v>1500</v>
      </c>
      <c r="E5" s="276" t="s">
        <v>597</v>
      </c>
      <c r="F5" s="276" t="s">
        <v>1501</v>
      </c>
      <c r="G5" s="276" t="s">
        <v>1502</v>
      </c>
      <c r="I5" s="276">
        <v>30</v>
      </c>
      <c r="K5" s="276">
        <v>43</v>
      </c>
      <c r="V5" s="277"/>
      <c r="AD5" s="278"/>
      <c r="AE5" s="278"/>
      <c r="AF5" s="278"/>
      <c r="AG5" s="278"/>
    </row>
    <row r="6" spans="2:37" ht="21.6" customHeight="1" x14ac:dyDescent="0.3">
      <c r="B6" s="856" t="s">
        <v>1503</v>
      </c>
      <c r="C6" s="279"/>
      <c r="D6" s="852" t="s">
        <v>1504</v>
      </c>
      <c r="E6" s="844" t="s">
        <v>719</v>
      </c>
      <c r="F6" s="844" t="s">
        <v>1505</v>
      </c>
      <c r="G6" s="844" t="s">
        <v>1506</v>
      </c>
      <c r="H6" s="844" t="s">
        <v>1507</v>
      </c>
      <c r="I6" s="844" t="s">
        <v>1508</v>
      </c>
      <c r="J6" s="844" t="s">
        <v>1509</v>
      </c>
      <c r="K6" s="844" t="s">
        <v>1510</v>
      </c>
      <c r="L6" s="844" t="s">
        <v>1511</v>
      </c>
      <c r="M6" s="846" t="s">
        <v>1512</v>
      </c>
      <c r="N6" s="847"/>
      <c r="O6" s="846" t="s">
        <v>1513</v>
      </c>
      <c r="P6" s="847"/>
      <c r="Q6" s="280" t="s">
        <v>1514</v>
      </c>
      <c r="R6" s="844" t="s">
        <v>1515</v>
      </c>
      <c r="S6" s="844" t="s">
        <v>1516</v>
      </c>
      <c r="T6" s="846" t="s">
        <v>1517</v>
      </c>
      <c r="U6" s="847"/>
      <c r="V6" s="844" t="s">
        <v>1518</v>
      </c>
      <c r="W6" s="844" t="s">
        <v>1519</v>
      </c>
      <c r="X6" s="844" t="s">
        <v>1520</v>
      </c>
      <c r="Y6" s="844" t="s">
        <v>1521</v>
      </c>
      <c r="Z6" s="844" t="s">
        <v>1522</v>
      </c>
      <c r="AA6" s="844" t="s">
        <v>1522</v>
      </c>
      <c r="AB6" s="844" t="s">
        <v>1523</v>
      </c>
      <c r="AC6" s="844" t="s">
        <v>1524</v>
      </c>
      <c r="AD6" s="278"/>
      <c r="AE6" s="278"/>
      <c r="AF6" s="278"/>
      <c r="AG6" s="278"/>
    </row>
    <row r="7" spans="2:37" s="283" customFormat="1" ht="43.5" customHeight="1" x14ac:dyDescent="0.3">
      <c r="B7" s="857"/>
      <c r="C7" s="281"/>
      <c r="D7" s="853"/>
      <c r="E7" s="845"/>
      <c r="F7" s="845"/>
      <c r="G7" s="845"/>
      <c r="H7" s="845"/>
      <c r="I7" s="845"/>
      <c r="J7" s="845"/>
      <c r="K7" s="848"/>
      <c r="L7" s="845"/>
      <c r="M7" s="282" t="s">
        <v>1525</v>
      </c>
      <c r="N7" s="282" t="s">
        <v>1526</v>
      </c>
      <c r="O7" s="282" t="s">
        <v>1525</v>
      </c>
      <c r="P7" s="282" t="s">
        <v>1526</v>
      </c>
      <c r="Q7" s="282" t="s">
        <v>1525</v>
      </c>
      <c r="R7" s="848"/>
      <c r="S7" s="848"/>
      <c r="T7" s="282" t="s">
        <v>1527</v>
      </c>
      <c r="U7" s="282" t="s">
        <v>599</v>
      </c>
      <c r="V7" s="845"/>
      <c r="W7" s="848"/>
      <c r="X7" s="845"/>
      <c r="Y7" s="845"/>
      <c r="Z7" s="845"/>
      <c r="AA7" s="845"/>
      <c r="AB7" s="845"/>
      <c r="AC7" s="845"/>
      <c r="AD7" s="278"/>
      <c r="AE7" s="278"/>
    </row>
    <row r="8" spans="2:37" ht="32.4" x14ac:dyDescent="0.3">
      <c r="B8" s="857"/>
      <c r="C8" s="284">
        <v>3</v>
      </c>
      <c r="D8" s="284" t="s">
        <v>1528</v>
      </c>
      <c r="E8" s="286" t="s">
        <v>1119</v>
      </c>
      <c r="F8" s="276" t="s">
        <v>1529</v>
      </c>
      <c r="G8" s="276" t="s">
        <v>1530</v>
      </c>
      <c r="H8" s="276">
        <v>410</v>
      </c>
      <c r="I8" s="276">
        <v>610</v>
      </c>
      <c r="J8" s="276">
        <v>452</v>
      </c>
      <c r="K8" s="276">
        <v>673</v>
      </c>
      <c r="L8" s="287">
        <v>4300000</v>
      </c>
      <c r="M8" s="287">
        <v>2019457</v>
      </c>
      <c r="N8" s="287">
        <f t="shared" ref="N8" si="0">M8*1000000/U8</f>
        <v>2346.4286125519093</v>
      </c>
      <c r="O8" s="287">
        <f t="shared" ref="O8" si="1">P8*U8/1000000</f>
        <v>10043801.4879</v>
      </c>
      <c r="P8" s="287">
        <f>VLOOKUP(E8,[1]قیمت‌ها!A13:I546,4,0)</f>
        <v>11670</v>
      </c>
      <c r="Q8" s="287">
        <f t="shared" ref="Q8" si="2">O8-M8</f>
        <v>8024344.4879000001</v>
      </c>
      <c r="R8" s="291">
        <f>O8/$O$10</f>
        <v>0.88539052506866345</v>
      </c>
      <c r="S8" s="292">
        <f>O8/$O$32</f>
        <v>0.88539052506866345</v>
      </c>
      <c r="T8" s="288">
        <f>U8/(L8*1000)</f>
        <v>0.20015148139534883</v>
      </c>
      <c r="U8" s="287">
        <v>860651370</v>
      </c>
      <c r="V8" s="397"/>
      <c r="W8" s="293">
        <v>0.91</v>
      </c>
      <c r="X8" s="287">
        <f>مفروضات!M87</f>
        <v>0</v>
      </c>
      <c r="Y8" s="287">
        <f>X8*W8</f>
        <v>0</v>
      </c>
      <c r="Z8" s="287"/>
      <c r="AA8" s="287"/>
      <c r="AB8" s="289">
        <f>U8*Y8/1000000</f>
        <v>0</v>
      </c>
      <c r="AC8" s="290"/>
      <c r="AD8" s="278"/>
      <c r="AE8" s="278"/>
    </row>
    <row r="9" spans="2:37" ht="32.4" x14ac:dyDescent="0.3">
      <c r="B9" s="294"/>
      <c r="C9" s="295">
        <v>4</v>
      </c>
      <c r="D9" s="295" t="s">
        <v>1531</v>
      </c>
      <c r="E9" s="296"/>
      <c r="F9" s="297"/>
      <c r="G9" s="298"/>
      <c r="H9" s="277"/>
      <c r="I9" s="277"/>
      <c r="J9" s="277"/>
      <c r="K9" s="277"/>
      <c r="L9" s="299">
        <v>0</v>
      </c>
      <c r="M9" s="299">
        <v>1300121</v>
      </c>
      <c r="N9" s="299"/>
      <c r="O9" s="299">
        <f>M9</f>
        <v>1300121</v>
      </c>
      <c r="P9" s="299"/>
      <c r="Q9" s="299">
        <f>O9-M9</f>
        <v>0</v>
      </c>
      <c r="R9" s="291">
        <f>O9/$O$10</f>
        <v>0.11460947493133655</v>
      </c>
      <c r="S9" s="292">
        <f>O9/$O$32</f>
        <v>0.11460947493133655</v>
      </c>
      <c r="T9" s="300"/>
      <c r="U9" s="299"/>
      <c r="V9" s="297"/>
      <c r="W9" s="301"/>
      <c r="X9" s="299"/>
      <c r="Y9" s="299"/>
      <c r="Z9" s="299"/>
      <c r="AA9" s="299"/>
      <c r="AB9" s="302"/>
      <c r="AC9" s="303"/>
      <c r="AD9" s="278"/>
      <c r="AE9" s="278"/>
    </row>
    <row r="10" spans="2:37" ht="33" thickBot="1" x14ac:dyDescent="0.35">
      <c r="B10" s="304"/>
      <c r="C10" s="305"/>
      <c r="D10" s="305" t="s">
        <v>1532</v>
      </c>
      <c r="E10" s="306"/>
      <c r="F10" s="306"/>
      <c r="G10" s="307"/>
      <c r="H10" s="308"/>
      <c r="I10" s="308"/>
      <c r="J10" s="308"/>
      <c r="K10" s="308"/>
      <c r="L10" s="308">
        <f t="shared" ref="L10:N10" si="3">SUM(L8:L9)</f>
        <v>4300000</v>
      </c>
      <c r="M10" s="309">
        <f t="shared" si="3"/>
        <v>3319578</v>
      </c>
      <c r="N10" s="308">
        <f t="shared" si="3"/>
        <v>2346.4286125519093</v>
      </c>
      <c r="O10" s="308">
        <f>SUM(O8:O9)</f>
        <v>11343922.4879</v>
      </c>
      <c r="P10" s="308">
        <f t="shared" ref="P10:AC10" si="4">SUM(P8:P9)</f>
        <v>11670</v>
      </c>
      <c r="Q10" s="310">
        <f t="shared" si="4"/>
        <v>8024344.4879000001</v>
      </c>
      <c r="R10" s="311">
        <f t="shared" si="4"/>
        <v>1</v>
      </c>
      <c r="S10" s="312">
        <f t="shared" si="4"/>
        <v>1</v>
      </c>
      <c r="T10" s="313">
        <f t="shared" si="4"/>
        <v>0.20015148139534883</v>
      </c>
      <c r="U10" s="308">
        <f t="shared" si="4"/>
        <v>860651370</v>
      </c>
      <c r="V10" s="308">
        <f t="shared" si="4"/>
        <v>0</v>
      </c>
      <c r="W10" s="308"/>
      <c r="X10" s="308">
        <f t="shared" si="4"/>
        <v>0</v>
      </c>
      <c r="Y10" s="308">
        <f t="shared" si="4"/>
        <v>0</v>
      </c>
      <c r="Z10" s="308"/>
      <c r="AA10" s="308"/>
      <c r="AB10" s="314">
        <f t="shared" si="4"/>
        <v>0</v>
      </c>
      <c r="AC10" s="315">
        <f t="shared" si="4"/>
        <v>0</v>
      </c>
      <c r="AD10" s="272"/>
      <c r="AE10" s="278"/>
      <c r="AF10" s="278"/>
      <c r="AI10" s="278"/>
      <c r="AJ10" s="278"/>
      <c r="AK10" s="278"/>
    </row>
    <row r="11" spans="2:37" s="272" customFormat="1" ht="31.8" x14ac:dyDescent="0.3">
      <c r="B11" s="316"/>
      <c r="C11" s="316"/>
      <c r="D11" s="316"/>
      <c r="E11" s="316"/>
      <c r="F11" s="316"/>
      <c r="G11" s="316"/>
      <c r="H11" s="316"/>
      <c r="I11" s="316"/>
      <c r="J11" s="316"/>
      <c r="K11" s="316"/>
      <c r="L11" s="316"/>
      <c r="M11" s="316"/>
      <c r="N11" s="316"/>
      <c r="O11" s="316"/>
      <c r="P11" s="316"/>
      <c r="Q11" s="316"/>
      <c r="R11" s="316"/>
      <c r="S11" s="316"/>
      <c r="T11" s="316"/>
      <c r="U11" s="269"/>
      <c r="V11" s="269"/>
      <c r="W11" s="269"/>
      <c r="X11" s="269"/>
      <c r="Y11" s="269"/>
      <c r="Z11" s="269"/>
      <c r="AA11" s="317" t="s">
        <v>1533</v>
      </c>
      <c r="AB11" s="269"/>
      <c r="AC11" s="318" t="e">
        <f>AC10+AB10+#REF!+#REF!</f>
        <v>#REF!</v>
      </c>
      <c r="AD11" s="269"/>
      <c r="AE11" s="319"/>
      <c r="AF11" s="319"/>
      <c r="AI11" s="278"/>
      <c r="AJ11" s="278"/>
    </row>
    <row r="13" spans="2:37" s="272" customFormat="1" ht="31.8" x14ac:dyDescent="0.3">
      <c r="B13" s="316"/>
      <c r="C13" s="316"/>
      <c r="D13" s="316"/>
      <c r="E13" s="316"/>
      <c r="F13" s="316"/>
      <c r="G13" s="316"/>
      <c r="H13" s="316"/>
      <c r="I13" s="316"/>
      <c r="J13" s="316"/>
      <c r="K13" s="316"/>
      <c r="L13" s="316"/>
      <c r="M13" s="316"/>
      <c r="N13" s="316"/>
      <c r="O13" s="316"/>
      <c r="P13" s="316"/>
      <c r="Q13" s="316"/>
      <c r="R13" s="316"/>
      <c r="S13" s="316"/>
      <c r="T13" s="316"/>
      <c r="U13" s="269"/>
      <c r="V13" s="269"/>
      <c r="W13" s="269"/>
      <c r="X13" s="269"/>
      <c r="Y13" s="269"/>
      <c r="Z13" s="269"/>
      <c r="AA13" s="269"/>
      <c r="AB13" s="269"/>
      <c r="AC13" s="320"/>
      <c r="AD13" s="269"/>
      <c r="AE13" s="319"/>
      <c r="AF13" s="319"/>
      <c r="AI13" s="278"/>
      <c r="AJ13" s="278"/>
    </row>
    <row r="16" spans="2:37" ht="21.6" x14ac:dyDescent="0.55000000000000004">
      <c r="B16" s="321"/>
      <c r="C16" s="316"/>
      <c r="D16" s="316"/>
      <c r="H16" s="316"/>
      <c r="I16" s="316"/>
      <c r="J16" s="316"/>
      <c r="K16" s="316"/>
      <c r="L16" s="316"/>
      <c r="M16" s="316"/>
      <c r="N16" s="316"/>
      <c r="O16" s="316"/>
      <c r="P16" s="316"/>
      <c r="Q16" s="316"/>
      <c r="R16" s="316"/>
      <c r="S16" s="316"/>
      <c r="T16" s="316"/>
      <c r="AE16" s="272"/>
      <c r="AF16" s="272"/>
      <c r="AI16" s="272"/>
      <c r="AJ16" s="272"/>
    </row>
    <row r="17" spans="2:37" x14ac:dyDescent="0.3">
      <c r="C17" s="316"/>
      <c r="D17" s="316"/>
      <c r="H17" s="316"/>
      <c r="I17" s="316"/>
      <c r="J17" s="316"/>
      <c r="K17" s="316"/>
      <c r="L17" s="316"/>
      <c r="M17" s="316"/>
      <c r="N17" s="316"/>
      <c r="O17" s="316"/>
      <c r="P17" s="316"/>
      <c r="Q17" s="316"/>
      <c r="R17" s="316"/>
      <c r="S17" s="316"/>
      <c r="T17" s="316"/>
    </row>
    <row r="18" spans="2:37" ht="21.6" thickBot="1" x14ac:dyDescent="0.35">
      <c r="C18" s="316"/>
      <c r="D18" s="316"/>
      <c r="H18" s="316"/>
      <c r="I18" s="316"/>
      <c r="J18" s="316"/>
      <c r="K18" s="316"/>
      <c r="L18" s="316"/>
      <c r="M18" s="316"/>
      <c r="N18" s="316"/>
      <c r="O18" s="316"/>
      <c r="P18" s="316"/>
      <c r="Q18" s="316"/>
      <c r="R18" s="316"/>
      <c r="S18" s="316"/>
      <c r="T18" s="316"/>
    </row>
    <row r="19" spans="2:37" ht="35.25" customHeight="1" thickBot="1" x14ac:dyDescent="0.35">
      <c r="B19" s="849" t="s">
        <v>1534</v>
      </c>
      <c r="C19" s="322"/>
      <c r="D19" s="852" t="s">
        <v>1504</v>
      </c>
      <c r="E19" s="844" t="s">
        <v>15</v>
      </c>
      <c r="F19" s="844" t="s">
        <v>1505</v>
      </c>
      <c r="G19" s="844" t="s">
        <v>1506</v>
      </c>
      <c r="H19" s="844" t="s">
        <v>1507</v>
      </c>
      <c r="I19" s="844" t="s">
        <v>1508</v>
      </c>
      <c r="J19" s="844" t="s">
        <v>1509</v>
      </c>
      <c r="K19" s="844" t="s">
        <v>1510</v>
      </c>
      <c r="L19" s="844" t="s">
        <v>1535</v>
      </c>
      <c r="M19" s="846" t="s">
        <v>1512</v>
      </c>
      <c r="N19" s="847"/>
      <c r="O19" s="846" t="s">
        <v>1513</v>
      </c>
      <c r="P19" s="847"/>
      <c r="Q19" s="280" t="s">
        <v>1514</v>
      </c>
      <c r="R19" s="844" t="s">
        <v>1573</v>
      </c>
      <c r="S19" s="844" t="s">
        <v>1516</v>
      </c>
      <c r="T19" s="846" t="s">
        <v>1517</v>
      </c>
      <c r="U19" s="847"/>
      <c r="V19" s="844" t="s">
        <v>1518</v>
      </c>
      <c r="W19" s="844" t="s">
        <v>1519</v>
      </c>
      <c r="X19" s="844" t="s">
        <v>1520</v>
      </c>
      <c r="Y19" s="844" t="s">
        <v>1521</v>
      </c>
      <c r="Z19" s="323"/>
      <c r="AA19" s="844" t="s">
        <v>1522</v>
      </c>
      <c r="AB19" s="844" t="s">
        <v>1523</v>
      </c>
      <c r="AC19" s="844" t="s">
        <v>1524</v>
      </c>
      <c r="AG19" s="278"/>
      <c r="AH19" s="278"/>
      <c r="AI19" s="283"/>
      <c r="AJ19" s="324" t="s">
        <v>1192</v>
      </c>
      <c r="AK19" s="325" t="s">
        <v>1536</v>
      </c>
    </row>
    <row r="20" spans="2:37" ht="62.25" customHeight="1" x14ac:dyDescent="0.3">
      <c r="B20" s="850"/>
      <c r="C20" s="326"/>
      <c r="D20" s="853"/>
      <c r="E20" s="845"/>
      <c r="F20" s="845"/>
      <c r="G20" s="845"/>
      <c r="H20" s="845"/>
      <c r="I20" s="845"/>
      <c r="J20" s="845"/>
      <c r="K20" s="848"/>
      <c r="L20" s="845"/>
      <c r="M20" s="282" t="s">
        <v>1525</v>
      </c>
      <c r="N20" s="282" t="s">
        <v>1526</v>
      </c>
      <c r="O20" s="282" t="s">
        <v>1525</v>
      </c>
      <c r="P20" s="282" t="s">
        <v>1526</v>
      </c>
      <c r="Q20" s="282" t="s">
        <v>1525</v>
      </c>
      <c r="R20" s="848"/>
      <c r="S20" s="848"/>
      <c r="T20" s="282" t="s">
        <v>1527</v>
      </c>
      <c r="U20" s="282" t="s">
        <v>599</v>
      </c>
      <c r="V20" s="845"/>
      <c r="W20" s="848"/>
      <c r="X20" s="845"/>
      <c r="Y20" s="845"/>
      <c r="Z20" s="327"/>
      <c r="AA20" s="845"/>
      <c r="AB20" s="845"/>
      <c r="AC20" s="845"/>
      <c r="AG20" s="278"/>
      <c r="AH20" s="278"/>
      <c r="AI20" s="283"/>
      <c r="AJ20" s="328" t="s">
        <v>1537</v>
      </c>
      <c r="AK20" s="329">
        <f>Q10</f>
        <v>8024344.4879000001</v>
      </c>
    </row>
    <row r="21" spans="2:37" ht="33.75" customHeight="1" x14ac:dyDescent="0.3">
      <c r="B21" s="850"/>
      <c r="C21" s="326"/>
      <c r="D21" s="284" t="s">
        <v>1564</v>
      </c>
      <c r="E21" s="286"/>
      <c r="F21" s="286"/>
      <c r="G21" s="393" t="s">
        <v>1502</v>
      </c>
      <c r="H21" s="395">
        <v>361691</v>
      </c>
      <c r="I21" s="395">
        <v>524998</v>
      </c>
      <c r="J21" s="330"/>
      <c r="K21" s="330"/>
      <c r="L21" s="287">
        <v>300000</v>
      </c>
      <c r="M21" s="287">
        <v>22908868</v>
      </c>
      <c r="N21" s="287">
        <f>M21*1000000/U21</f>
        <v>76683.920598007215</v>
      </c>
      <c r="O21" s="287"/>
      <c r="P21" s="287"/>
      <c r="Q21" s="287">
        <f>O21-M21</f>
        <v>-22908868</v>
      </c>
      <c r="R21" s="291">
        <v>0.44990000000000002</v>
      </c>
      <c r="S21" s="292"/>
      <c r="T21" s="288">
        <v>0.99</v>
      </c>
      <c r="U21" s="287">
        <v>298744089</v>
      </c>
      <c r="V21" s="398"/>
      <c r="W21" s="293">
        <f>منجیل!D69</f>
        <v>0.82256588067232617</v>
      </c>
      <c r="X21" s="330">
        <f>منجیل!E64</f>
        <v>23221.399575719657</v>
      </c>
      <c r="Y21" s="330">
        <f>X21*W21</f>
        <v>19101.130992445822</v>
      </c>
      <c r="Z21" s="330"/>
      <c r="AA21" s="330"/>
      <c r="AB21" s="331">
        <f>Y21*U21/1000000</f>
        <v>5706349.9772078926</v>
      </c>
      <c r="AC21" s="332"/>
      <c r="AG21" s="278"/>
      <c r="AH21" s="278"/>
      <c r="AJ21" s="333" t="s">
        <v>1538</v>
      </c>
      <c r="AK21" s="334">
        <f>Q31</f>
        <v>-50922876</v>
      </c>
    </row>
    <row r="22" spans="2:37" ht="32.4" x14ac:dyDescent="0.3">
      <c r="B22" s="850"/>
      <c r="C22" s="326"/>
      <c r="D22" s="284" t="s">
        <v>1565</v>
      </c>
      <c r="E22" s="286"/>
      <c r="F22" s="286"/>
      <c r="G22" s="393" t="s">
        <v>3651</v>
      </c>
      <c r="H22" s="395">
        <v>164250</v>
      </c>
      <c r="I22" s="395">
        <v>362500</v>
      </c>
      <c r="J22" s="330"/>
      <c r="K22" s="330"/>
      <c r="L22" s="287">
        <v>5740000</v>
      </c>
      <c r="M22" s="287">
        <v>16673315</v>
      </c>
      <c r="N22" s="287">
        <f t="shared" ref="N22:N30" si="5">M22*1000000/U22</f>
        <v>11619.034843205574</v>
      </c>
      <c r="O22" s="287"/>
      <c r="P22" s="287"/>
      <c r="Q22" s="287">
        <f t="shared" ref="Q22:Q30" si="6">O22-M22</f>
        <v>-16673315</v>
      </c>
      <c r="R22" s="291">
        <v>0.32740000000000002</v>
      </c>
      <c r="S22" s="292"/>
      <c r="T22" s="288">
        <v>0.25</v>
      </c>
      <c r="U22" s="287">
        <v>1435000000</v>
      </c>
      <c r="V22" s="293"/>
      <c r="W22" s="293"/>
      <c r="X22" s="330"/>
      <c r="Y22" s="330"/>
      <c r="Z22" s="330"/>
      <c r="AB22" s="331"/>
      <c r="AC22" s="331">
        <f>(1531917/583311)*401485*(1450000/1531917)*T22</f>
        <v>249503.80243129306</v>
      </c>
      <c r="AD22" s="336">
        <v>0.3</v>
      </c>
      <c r="AG22" s="278"/>
      <c r="AH22" s="278"/>
      <c r="AJ22" s="333" t="s">
        <v>1540</v>
      </c>
      <c r="AK22" s="334">
        <v>132122787</v>
      </c>
    </row>
    <row r="23" spans="2:37" ht="32.4" x14ac:dyDescent="0.3">
      <c r="B23" s="850"/>
      <c r="C23" s="326"/>
      <c r="D23" s="284" t="s">
        <v>1566</v>
      </c>
      <c r="E23" s="286"/>
      <c r="F23" s="286"/>
      <c r="G23" s="393" t="s">
        <v>3652</v>
      </c>
      <c r="H23" s="395">
        <v>51450</v>
      </c>
      <c r="I23" s="395">
        <v>73500</v>
      </c>
      <c r="J23" s="330"/>
      <c r="K23" s="330"/>
      <c r="L23" s="287">
        <v>1400000</v>
      </c>
      <c r="M23" s="287">
        <v>6488334</v>
      </c>
      <c r="N23" s="287">
        <f t="shared" si="5"/>
        <v>189164.25655976677</v>
      </c>
      <c r="O23" s="287"/>
      <c r="P23" s="287"/>
      <c r="Q23" s="287">
        <f t="shared" si="6"/>
        <v>-6488334</v>
      </c>
      <c r="R23" s="291">
        <v>0.12740000000000001</v>
      </c>
      <c r="S23" s="292"/>
      <c r="T23" s="288">
        <v>0.24</v>
      </c>
      <c r="U23" s="287">
        <v>34300000</v>
      </c>
      <c r="V23" s="293"/>
      <c r="W23" s="293"/>
      <c r="X23" s="330"/>
      <c r="Y23" s="330"/>
      <c r="Z23" s="330"/>
      <c r="AB23" s="331">
        <f>((H23*W23)*U23)/10^6</f>
        <v>0</v>
      </c>
      <c r="AC23" s="330">
        <f>(359417/240752)*290469*(300000/359417)*T23</f>
        <v>86868.511995746652</v>
      </c>
      <c r="AJ23" s="333" t="s">
        <v>1541</v>
      </c>
      <c r="AK23" s="334">
        <f>-1.01*G48</f>
        <v>-2903917.66</v>
      </c>
    </row>
    <row r="24" spans="2:37" ht="32.4" x14ac:dyDescent="0.3">
      <c r="B24" s="850"/>
      <c r="C24" s="326"/>
      <c r="D24" s="285" t="s">
        <v>1567</v>
      </c>
      <c r="E24" s="286"/>
      <c r="F24" s="286"/>
      <c r="G24" s="393" t="s">
        <v>1502</v>
      </c>
      <c r="H24" s="395">
        <v>216000</v>
      </c>
      <c r="I24" s="395">
        <v>216</v>
      </c>
      <c r="J24" s="330"/>
      <c r="K24" s="330"/>
      <c r="L24" s="287">
        <v>17037426</v>
      </c>
      <c r="M24" s="287">
        <v>2479177</v>
      </c>
      <c r="N24" s="287">
        <f t="shared" si="5"/>
        <v>606.30661971278209</v>
      </c>
      <c r="O24" s="287"/>
      <c r="P24" s="287"/>
      <c r="Q24" s="287">
        <f t="shared" si="6"/>
        <v>-2479177</v>
      </c>
      <c r="R24" s="291">
        <v>4.87E-2</v>
      </c>
      <c r="S24" s="292"/>
      <c r="T24" s="288">
        <v>0.24</v>
      </c>
      <c r="U24" s="287">
        <v>4088982240</v>
      </c>
      <c r="V24" s="293"/>
      <c r="W24" s="293"/>
      <c r="X24" s="330"/>
      <c r="Y24" s="330"/>
      <c r="Z24" s="330"/>
      <c r="AA24" s="330"/>
      <c r="AB24" s="331"/>
      <c r="AC24" s="335"/>
      <c r="AG24" s="278"/>
      <c r="AJ24" s="333" t="s">
        <v>1542</v>
      </c>
      <c r="AK24" s="334">
        <f>AC10</f>
        <v>0</v>
      </c>
    </row>
    <row r="25" spans="2:37" ht="32.4" x14ac:dyDescent="0.3">
      <c r="B25" s="850"/>
      <c r="C25" s="326"/>
      <c r="D25" s="285" t="s">
        <v>1539</v>
      </c>
      <c r="E25" s="286"/>
      <c r="F25" s="286"/>
      <c r="G25" s="393"/>
      <c r="H25" s="395"/>
      <c r="I25" s="395"/>
      <c r="J25" s="330"/>
      <c r="K25" s="330"/>
      <c r="L25" s="287">
        <v>0</v>
      </c>
      <c r="M25" s="287">
        <v>2193410</v>
      </c>
      <c r="N25" s="287">
        <f t="shared" si="5"/>
        <v>2742156.6850234722</v>
      </c>
      <c r="O25" s="287"/>
      <c r="P25" s="287"/>
      <c r="Q25" s="287">
        <f t="shared" si="6"/>
        <v>-2193410</v>
      </c>
      <c r="R25" s="291">
        <v>4.3099999999999999E-2</v>
      </c>
      <c r="S25" s="292"/>
      <c r="T25" s="288">
        <v>0</v>
      </c>
      <c r="U25" s="287">
        <v>799885</v>
      </c>
      <c r="V25" s="374"/>
      <c r="W25" s="293"/>
      <c r="X25" s="330"/>
      <c r="Y25" s="330"/>
      <c r="Z25" s="330"/>
      <c r="AA25" s="330"/>
      <c r="AB25" s="331"/>
      <c r="AC25" s="335"/>
      <c r="AG25" s="278"/>
      <c r="AJ25" s="333" t="s">
        <v>1543</v>
      </c>
      <c r="AK25" s="334">
        <v>0</v>
      </c>
    </row>
    <row r="26" spans="2:37" ht="32.4" x14ac:dyDescent="0.3">
      <c r="B26" s="850"/>
      <c r="C26" s="326"/>
      <c r="D26" s="285" t="s">
        <v>1568</v>
      </c>
      <c r="E26" s="286"/>
      <c r="F26" s="286"/>
      <c r="G26" s="393" t="s">
        <v>1502</v>
      </c>
      <c r="H26" s="330">
        <v>0</v>
      </c>
      <c r="I26" s="330">
        <v>11750</v>
      </c>
      <c r="J26" s="330"/>
      <c r="K26" s="330"/>
      <c r="L26" s="287">
        <v>400000</v>
      </c>
      <c r="M26" s="287">
        <v>115151</v>
      </c>
      <c r="N26" s="287">
        <f t="shared" si="5"/>
        <v>1225.0106382978724</v>
      </c>
      <c r="O26" s="287"/>
      <c r="P26" s="287"/>
      <c r="Q26" s="287">
        <f t="shared" si="6"/>
        <v>-115151</v>
      </c>
      <c r="R26" s="291">
        <v>2.3E-3</v>
      </c>
      <c r="S26" s="292"/>
      <c r="T26" s="288">
        <v>0.23</v>
      </c>
      <c r="U26" s="287">
        <v>94000000</v>
      </c>
      <c r="V26" s="374"/>
      <c r="W26" s="293"/>
      <c r="X26" s="330"/>
      <c r="Y26" s="330"/>
      <c r="Z26" s="330"/>
      <c r="AA26" s="330"/>
      <c r="AB26" s="331"/>
      <c r="AC26" s="335"/>
      <c r="AG26" s="278"/>
      <c r="AJ26" s="333" t="s">
        <v>1544</v>
      </c>
      <c r="AK26" s="334">
        <f>AH38</f>
        <v>18470539</v>
      </c>
    </row>
    <row r="27" spans="2:37" ht="32.4" x14ac:dyDescent="0.3">
      <c r="B27" s="850"/>
      <c r="C27" s="326"/>
      <c r="D27" s="284" t="s">
        <v>1569</v>
      </c>
      <c r="E27" s="286"/>
      <c r="F27" s="286"/>
      <c r="G27" s="393"/>
      <c r="H27" s="330"/>
      <c r="I27" s="330"/>
      <c r="J27" s="330"/>
      <c r="K27" s="330"/>
      <c r="L27" s="287">
        <v>100000</v>
      </c>
      <c r="M27" s="287">
        <v>45000</v>
      </c>
      <c r="N27" s="287">
        <f t="shared" si="5"/>
        <v>1000</v>
      </c>
      <c r="O27" s="287"/>
      <c r="P27" s="287"/>
      <c r="Q27" s="287">
        <f t="shared" si="6"/>
        <v>-45000</v>
      </c>
      <c r="R27" s="291">
        <v>8.9999999999999998E-4</v>
      </c>
      <c r="S27" s="292"/>
      <c r="T27" s="288">
        <v>0.45</v>
      </c>
      <c r="U27" s="287">
        <v>45000000</v>
      </c>
      <c r="V27" s="374"/>
      <c r="W27" s="293"/>
      <c r="X27" s="330"/>
      <c r="Y27" s="330"/>
      <c r="Z27" s="330"/>
      <c r="AA27" s="330"/>
      <c r="AB27" s="331">
        <f>((W27*H27)*U27)/10^6</f>
        <v>0</v>
      </c>
      <c r="AC27" s="335">
        <f>((W27*K27)*U27)/10^6</f>
        <v>0</v>
      </c>
      <c r="AG27" s="278"/>
      <c r="AJ27" s="333" t="s">
        <v>1536</v>
      </c>
      <c r="AK27" s="334">
        <f>SUM(AK20:AK26)</f>
        <v>104790876.82790001</v>
      </c>
    </row>
    <row r="28" spans="2:37" ht="32.4" x14ac:dyDescent="0.3">
      <c r="B28" s="850"/>
      <c r="C28" s="326"/>
      <c r="D28" s="284" t="s">
        <v>1570</v>
      </c>
      <c r="E28" s="286"/>
      <c r="F28" s="286"/>
      <c r="G28" s="393"/>
      <c r="H28" s="330"/>
      <c r="I28" s="330"/>
      <c r="J28" s="330"/>
      <c r="K28" s="330"/>
      <c r="L28" s="287">
        <v>10000</v>
      </c>
      <c r="M28" s="287">
        <v>9998</v>
      </c>
      <c r="N28" s="287">
        <f t="shared" si="5"/>
        <v>1000</v>
      </c>
      <c r="O28" s="287"/>
      <c r="P28" s="287"/>
      <c r="Q28" s="287">
        <f t="shared" si="6"/>
        <v>-9998</v>
      </c>
      <c r="R28" s="291">
        <v>2.0000000000000001E-4</v>
      </c>
      <c r="S28" s="292"/>
      <c r="T28" s="288">
        <v>0.99</v>
      </c>
      <c r="U28" s="287">
        <v>9998000</v>
      </c>
      <c r="V28" s="374"/>
      <c r="W28" s="293"/>
      <c r="X28" s="330"/>
      <c r="Y28" s="330"/>
      <c r="Z28" s="330"/>
      <c r="AA28" s="330"/>
      <c r="AB28" s="331"/>
      <c r="AC28" s="335"/>
      <c r="AG28" s="278"/>
      <c r="AJ28" s="333" t="s">
        <v>1545</v>
      </c>
      <c r="AK28" s="334">
        <v>45000000000</v>
      </c>
    </row>
    <row r="29" spans="2:37" ht="32.4" x14ac:dyDescent="0.3">
      <c r="B29" s="850"/>
      <c r="C29" s="326"/>
      <c r="D29" s="285" t="s">
        <v>1571</v>
      </c>
      <c r="E29" s="286"/>
      <c r="F29" s="286"/>
      <c r="G29" s="393"/>
      <c r="H29" s="330"/>
      <c r="I29" s="330"/>
      <c r="J29" s="330"/>
      <c r="K29" s="330"/>
      <c r="L29" s="287">
        <v>10000</v>
      </c>
      <c r="M29" s="287">
        <v>9599</v>
      </c>
      <c r="N29" s="287">
        <f t="shared" si="5"/>
        <v>1000</v>
      </c>
      <c r="O29" s="287"/>
      <c r="P29" s="287"/>
      <c r="Q29" s="287">
        <f t="shared" si="6"/>
        <v>-9599</v>
      </c>
      <c r="R29" s="291">
        <v>2.0000000000000001E-4</v>
      </c>
      <c r="S29" s="292"/>
      <c r="T29" s="288">
        <v>0.95</v>
      </c>
      <c r="U29" s="287">
        <v>9599000</v>
      </c>
      <c r="V29" s="374"/>
      <c r="W29" s="293"/>
      <c r="X29" s="330"/>
      <c r="Y29" s="330"/>
      <c r="Z29" s="330"/>
      <c r="AA29" s="330"/>
      <c r="AB29" s="331"/>
      <c r="AC29" s="335"/>
      <c r="AG29" s="278"/>
      <c r="AJ29" s="333" t="s">
        <v>1546</v>
      </c>
      <c r="AK29" s="334">
        <f>AK27*1000000/AK28</f>
        <v>2328.6861517311113</v>
      </c>
    </row>
    <row r="30" spans="2:37" ht="32.4" x14ac:dyDescent="0.3">
      <c r="B30" s="850"/>
      <c r="C30" s="326"/>
      <c r="D30" s="285" t="s">
        <v>1572</v>
      </c>
      <c r="E30" s="286"/>
      <c r="F30" s="286"/>
      <c r="G30" s="393"/>
      <c r="H30" s="337">
        <v>1</v>
      </c>
      <c r="I30" s="337">
        <v>1</v>
      </c>
      <c r="J30" s="337"/>
      <c r="K30" s="337"/>
      <c r="L30" s="287">
        <v>22000</v>
      </c>
      <c r="M30" s="287">
        <v>24</v>
      </c>
      <c r="N30" s="287">
        <f t="shared" si="5"/>
        <v>10909.09090909091</v>
      </c>
      <c r="O30" s="287"/>
      <c r="P30" s="287"/>
      <c r="Q30" s="287">
        <f t="shared" si="6"/>
        <v>-24</v>
      </c>
      <c r="R30" s="291">
        <v>0</v>
      </c>
      <c r="S30" s="292"/>
      <c r="T30" s="288">
        <v>0</v>
      </c>
      <c r="U30" s="287">
        <v>2200</v>
      </c>
      <c r="V30" s="374"/>
      <c r="W30" s="293"/>
      <c r="X30" s="337"/>
      <c r="Y30" s="337"/>
      <c r="Z30" s="337"/>
      <c r="AA30" s="337"/>
      <c r="AB30" s="331"/>
      <c r="AC30" s="335"/>
      <c r="AG30" s="278"/>
      <c r="AJ30" s="333" t="s">
        <v>1547</v>
      </c>
      <c r="AK30" s="334">
        <f>VLOOKUP(B1,[1]قیمت‌ها!$A:$I,4,0)</f>
        <v>1377</v>
      </c>
    </row>
    <row r="31" spans="2:37" ht="33" thickBot="1" x14ac:dyDescent="0.35">
      <c r="B31" s="851"/>
      <c r="C31" s="326"/>
      <c r="D31" s="338"/>
      <c r="E31" s="339"/>
      <c r="F31" s="339"/>
      <c r="G31" s="340"/>
      <c r="H31" s="394">
        <f>SUM(H21:H30)</f>
        <v>793392</v>
      </c>
      <c r="I31" s="394">
        <f>SUM(I21:I30)</f>
        <v>972965</v>
      </c>
      <c r="J31" s="341"/>
      <c r="K31" s="341"/>
      <c r="L31" s="342"/>
      <c r="M31" s="343">
        <f>SUM(M21:M30)</f>
        <v>50922876</v>
      </c>
      <c r="N31" s="343"/>
      <c r="O31" s="343">
        <f>SUM(O21:O30)</f>
        <v>0</v>
      </c>
      <c r="P31" s="342"/>
      <c r="Q31" s="342">
        <f>SUM(Q21:Q30)</f>
        <v>-50922876</v>
      </c>
      <c r="R31" s="344">
        <f>SUM(R21:R30)</f>
        <v>1.0001</v>
      </c>
      <c r="S31" s="345"/>
      <c r="T31" s="346"/>
      <c r="U31" s="342"/>
      <c r="V31" s="347"/>
      <c r="W31" s="348"/>
      <c r="X31" s="341"/>
      <c r="Y31" s="341"/>
      <c r="Z31" s="341"/>
      <c r="AA31" s="341"/>
      <c r="AB31" s="349"/>
      <c r="AC31" s="350"/>
      <c r="AG31" s="278"/>
      <c r="AJ31" s="351" t="s">
        <v>1548</v>
      </c>
      <c r="AK31" s="352">
        <f>AK30/AK29</f>
        <v>0.59132056029807123</v>
      </c>
    </row>
    <row r="32" spans="2:37" ht="33" thickBot="1" x14ac:dyDescent="0.35">
      <c r="B32" s="353" t="s">
        <v>537</v>
      </c>
      <c r="C32" s="354"/>
      <c r="D32" s="355" t="s">
        <v>1549</v>
      </c>
      <c r="E32" s="355"/>
      <c r="F32" s="355"/>
      <c r="G32" s="355"/>
      <c r="H32" s="356"/>
      <c r="I32" s="357"/>
      <c r="J32" s="357"/>
      <c r="K32" s="357"/>
      <c r="L32" s="355"/>
      <c r="M32" s="355"/>
      <c r="N32" s="355"/>
      <c r="O32" s="378">
        <f>O10+O31</f>
        <v>11343922.4879</v>
      </c>
      <c r="P32" s="379"/>
      <c r="Q32" s="378">
        <f>Q31+Q10</f>
        <v>-42898531.512099996</v>
      </c>
      <c r="R32" s="379"/>
      <c r="S32" s="380"/>
      <c r="T32" s="379"/>
      <c r="U32" s="379"/>
      <c r="V32" s="381"/>
      <c r="W32" s="358"/>
      <c r="X32" s="382"/>
      <c r="Y32" s="382"/>
      <c r="Z32" s="382"/>
      <c r="AA32" s="382"/>
      <c r="AB32" s="359">
        <f>SUM(AB22:AB30)</f>
        <v>0</v>
      </c>
      <c r="AC32" s="360">
        <f>SUM(AC24:AC31)</f>
        <v>0</v>
      </c>
      <c r="AG32" s="278"/>
    </row>
    <row r="33" spans="2:37" s="363" customFormat="1" ht="27.6" x14ac:dyDescent="0.3">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361"/>
      <c r="AH33" s="362"/>
      <c r="AI33" s="269"/>
      <c r="AJ33" s="278"/>
      <c r="AK33" s="278"/>
    </row>
    <row r="34" spans="2:37" ht="28.2" thickBot="1" x14ac:dyDescent="0.6">
      <c r="B34" s="364"/>
      <c r="E34" s="269"/>
      <c r="F34" s="269"/>
      <c r="G34" s="269"/>
      <c r="V34" s="269"/>
      <c r="AG34" s="365"/>
      <c r="AH34" s="366" t="s">
        <v>1544</v>
      </c>
      <c r="AJ34" s="278"/>
      <c r="AK34" s="278"/>
    </row>
    <row r="35" spans="2:37" ht="27.6" x14ac:dyDescent="0.3">
      <c r="E35" s="269"/>
      <c r="F35" s="269"/>
      <c r="G35" s="269"/>
      <c r="V35" s="269"/>
      <c r="AG35" s="361" t="s">
        <v>1550</v>
      </c>
      <c r="AH35" s="361">
        <v>14649463</v>
      </c>
      <c r="AJ35" s="278"/>
      <c r="AK35" s="278"/>
    </row>
    <row r="36" spans="2:37" ht="27.6" x14ac:dyDescent="0.3">
      <c r="E36" s="269"/>
      <c r="F36" s="269"/>
      <c r="G36" s="269"/>
      <c r="I36"/>
      <c r="V36" s="269"/>
      <c r="AG36" s="361" t="s">
        <v>1551</v>
      </c>
      <c r="AH36" s="361">
        <v>2318970</v>
      </c>
      <c r="AJ36" s="278"/>
      <c r="AK36" s="278"/>
    </row>
    <row r="37" spans="2:37" ht="33.6" thickBot="1" x14ac:dyDescent="0.35">
      <c r="D37" s="367" t="s">
        <v>1552</v>
      </c>
      <c r="E37" s="367" t="s">
        <v>3639</v>
      </c>
      <c r="F37" s="367" t="s">
        <v>3638</v>
      </c>
      <c r="G37" s="367" t="s">
        <v>1502</v>
      </c>
      <c r="H37" s="368" t="s">
        <v>3640</v>
      </c>
      <c r="V37" s="269"/>
      <c r="AG37" s="366" t="s">
        <v>1553</v>
      </c>
      <c r="AH37" s="366">
        <v>1502106</v>
      </c>
      <c r="AJ37" s="278"/>
      <c r="AK37" s="278"/>
    </row>
    <row r="38" spans="2:37" ht="33" x14ac:dyDescent="0.9">
      <c r="D38" s="369" t="s">
        <v>1554</v>
      </c>
      <c r="E38" s="385"/>
      <c r="F38" s="385">
        <v>1846086</v>
      </c>
      <c r="G38" s="385">
        <v>3085536</v>
      </c>
      <c r="H38" s="385">
        <f>SUM(H53:H60)</f>
        <v>6064086.2916349322</v>
      </c>
      <c r="V38" s="269"/>
      <c r="AG38" s="361" t="s">
        <v>537</v>
      </c>
      <c r="AH38" s="361">
        <f>SUM(AH35:AH37)</f>
        <v>18470539</v>
      </c>
      <c r="AJ38" s="278"/>
      <c r="AK38" s="278"/>
    </row>
    <row r="39" spans="2:37" ht="33" x14ac:dyDescent="0.9">
      <c r="D39" s="369" t="s">
        <v>1555</v>
      </c>
      <c r="E39" s="385"/>
      <c r="F39" s="385">
        <v>73173</v>
      </c>
      <c r="G39" s="385">
        <v>290614</v>
      </c>
      <c r="H39" s="385">
        <f>H62</f>
        <v>290614</v>
      </c>
      <c r="V39" s="269"/>
    </row>
    <row r="40" spans="2:37" ht="33" x14ac:dyDescent="0.9">
      <c r="D40" s="369" t="s">
        <v>1556</v>
      </c>
      <c r="E40" s="385"/>
      <c r="F40" s="385">
        <v>9499964</v>
      </c>
      <c r="G40" s="385">
        <v>-66532</v>
      </c>
      <c r="H40" s="385">
        <f>H61</f>
        <v>0</v>
      </c>
      <c r="V40" s="269"/>
    </row>
    <row r="41" spans="2:37" ht="33" x14ac:dyDescent="0.9">
      <c r="D41" s="372" t="s">
        <v>1557</v>
      </c>
      <c r="E41" s="386"/>
      <c r="F41" s="386">
        <f>SUM(F38:F40)</f>
        <v>11419223</v>
      </c>
      <c r="G41" s="386">
        <f>SUM(G38:G40)</f>
        <v>3309618</v>
      </c>
      <c r="H41" s="387">
        <f>SUM(H38:H40)</f>
        <v>6354700.2916349322</v>
      </c>
      <c r="V41" s="269"/>
    </row>
    <row r="42" spans="2:37" ht="33" x14ac:dyDescent="0.9">
      <c r="D42" s="369" t="s">
        <v>1558</v>
      </c>
      <c r="E42" s="385"/>
      <c r="F42" s="385">
        <f>-F74</f>
        <v>-126658</v>
      </c>
      <c r="G42" s="385">
        <f>-G74</f>
        <v>-154675</v>
      </c>
      <c r="H42" s="385">
        <f>-H74</f>
        <v>-232012.5</v>
      </c>
      <c r="V42" s="269"/>
    </row>
    <row r="43" spans="2:37" ht="33" x14ac:dyDescent="0.9">
      <c r="D43" s="372" t="s">
        <v>1559</v>
      </c>
      <c r="E43" s="386"/>
      <c r="F43" s="386">
        <f>SUM(F41:F42)</f>
        <v>11292565</v>
      </c>
      <c r="G43" s="386">
        <f>SUM(G41:G42)</f>
        <v>3154943</v>
      </c>
      <c r="H43" s="387">
        <f>SUM(H41:H42)</f>
        <v>6122687.7916349322</v>
      </c>
      <c r="V43" s="269"/>
    </row>
    <row r="44" spans="2:37" ht="33" x14ac:dyDescent="0.9">
      <c r="D44" s="369" t="s">
        <v>1560</v>
      </c>
      <c r="E44" s="385"/>
      <c r="F44" s="385">
        <v>-282886</v>
      </c>
      <c r="G44" s="385">
        <v>-295121</v>
      </c>
      <c r="H44" s="385">
        <f>G44</f>
        <v>-295121</v>
      </c>
      <c r="V44" s="269"/>
    </row>
    <row r="45" spans="2:37" ht="33" x14ac:dyDescent="0.9">
      <c r="D45" s="369" t="s">
        <v>1561</v>
      </c>
      <c r="E45" s="385"/>
      <c r="F45" s="385">
        <v>17532</v>
      </c>
      <c r="G45" s="385">
        <v>19799</v>
      </c>
      <c r="H45" s="385">
        <f>G45</f>
        <v>19799</v>
      </c>
      <c r="V45" s="269"/>
    </row>
    <row r="46" spans="2:37" ht="33" x14ac:dyDescent="0.9">
      <c r="D46" s="372" t="s">
        <v>1562</v>
      </c>
      <c r="E46" s="386"/>
      <c r="F46" s="386">
        <f>SUM(F43:F45)</f>
        <v>11027211</v>
      </c>
      <c r="G46" s="386">
        <f>SUM(G43:G45)</f>
        <v>2879621</v>
      </c>
      <c r="H46" s="387">
        <f>SUM(H43:H45)</f>
        <v>5847365.7916349322</v>
      </c>
      <c r="V46" s="269"/>
    </row>
    <row r="47" spans="2:37" ht="33" x14ac:dyDescent="0.9">
      <c r="D47" s="369" t="s">
        <v>1563</v>
      </c>
      <c r="E47" s="385"/>
      <c r="F47" s="385">
        <v>-3945</v>
      </c>
      <c r="G47" s="385">
        <v>-4455</v>
      </c>
      <c r="H47" s="385">
        <f>G47</f>
        <v>-4455</v>
      </c>
      <c r="V47" s="269"/>
    </row>
    <row r="48" spans="2:37" ht="33" x14ac:dyDescent="0.9">
      <c r="D48" s="372" t="s">
        <v>12</v>
      </c>
      <c r="E48" s="386"/>
      <c r="F48" s="386">
        <f>SUM(F46:F47)</f>
        <v>11023266</v>
      </c>
      <c r="G48" s="386">
        <f>SUM(G46:G47)</f>
        <v>2875166</v>
      </c>
      <c r="H48" s="387">
        <f>SUM(H46:H47)</f>
        <v>5842910.7916349322</v>
      </c>
      <c r="V48" s="269"/>
    </row>
    <row r="49" spans="3:38" ht="33" x14ac:dyDescent="0.9">
      <c r="D49" s="369" t="s">
        <v>600</v>
      </c>
      <c r="E49" s="385"/>
      <c r="F49" s="385">
        <f>F48*1000/F50</f>
        <v>166.57426951586265</v>
      </c>
      <c r="G49" s="385">
        <f t="shared" ref="G49:H49" si="7">G48*1000/G50</f>
        <v>43.447076046867124</v>
      </c>
      <c r="H49" s="385">
        <f t="shared" si="7"/>
        <v>88.293124466282464</v>
      </c>
      <c r="V49" s="269"/>
    </row>
    <row r="50" spans="3:38" ht="33" x14ac:dyDescent="0.9">
      <c r="D50" s="372" t="s">
        <v>15</v>
      </c>
      <c r="E50" s="386"/>
      <c r="F50" s="386">
        <v>66176283</v>
      </c>
      <c r="G50" s="386">
        <v>66176283</v>
      </c>
      <c r="H50" s="387">
        <v>66176283</v>
      </c>
      <c r="I50" s="316"/>
      <c r="V50" s="269"/>
    </row>
    <row r="51" spans="3:38" ht="33" x14ac:dyDescent="0.3">
      <c r="D51" s="371"/>
      <c r="H51" s="316"/>
      <c r="I51" s="316"/>
      <c r="V51" s="269"/>
    </row>
    <row r="52" spans="3:38" ht="33" x14ac:dyDescent="0.3">
      <c r="D52" s="367" t="s">
        <v>3650</v>
      </c>
      <c r="E52" s="367" t="s">
        <v>3639</v>
      </c>
      <c r="F52" s="367" t="s">
        <v>3638</v>
      </c>
      <c r="G52" s="367" t="s">
        <v>1502</v>
      </c>
      <c r="H52" s="368" t="s">
        <v>3640</v>
      </c>
      <c r="I52" s="370"/>
      <c r="V52" s="269"/>
    </row>
    <row r="53" spans="3:38" ht="34.200000000000003" x14ac:dyDescent="0.3">
      <c r="D53" s="391" t="s">
        <v>3641</v>
      </c>
      <c r="E53" s="388"/>
      <c r="F53" s="385">
        <v>1045604</v>
      </c>
      <c r="G53" s="385">
        <v>2091208</v>
      </c>
      <c r="H53" s="385">
        <f>AB21</f>
        <v>5706349.9772078926</v>
      </c>
      <c r="I53" s="370"/>
      <c r="V53" s="269"/>
    </row>
    <row r="54" spans="3:38" ht="34.200000000000003" x14ac:dyDescent="0.3">
      <c r="D54" s="391" t="s">
        <v>3645</v>
      </c>
      <c r="E54" s="388"/>
      <c r="F54" s="385"/>
      <c r="G54" s="385"/>
      <c r="H54" s="385"/>
      <c r="I54" s="370"/>
      <c r="V54" s="269"/>
    </row>
    <row r="55" spans="3:38" ht="33" x14ac:dyDescent="0.3">
      <c r="D55" s="371" t="s">
        <v>3644</v>
      </c>
      <c r="E55" s="388"/>
      <c r="F55" s="385">
        <v>361691</v>
      </c>
      <c r="G55" s="385">
        <v>524998</v>
      </c>
      <c r="H55" s="385">
        <f>AB8</f>
        <v>0</v>
      </c>
      <c r="I55" s="370"/>
      <c r="V55" s="269"/>
    </row>
    <row r="56" spans="3:38" ht="33" x14ac:dyDescent="0.3">
      <c r="D56" s="371" t="s">
        <v>3646</v>
      </c>
      <c r="E56" s="388"/>
      <c r="F56" s="385">
        <v>164250</v>
      </c>
      <c r="G56" s="385">
        <v>362500</v>
      </c>
      <c r="H56" s="385">
        <f>AC22</f>
        <v>249503.80243129306</v>
      </c>
      <c r="I56" s="370"/>
      <c r="V56" s="269"/>
    </row>
    <row r="57" spans="3:38" ht="33" x14ac:dyDescent="0.3">
      <c r="D57" s="371" t="s">
        <v>3647</v>
      </c>
      <c r="E57" s="388"/>
      <c r="F57" s="385">
        <v>51450</v>
      </c>
      <c r="G57" s="385">
        <v>73500</v>
      </c>
      <c r="H57" s="385">
        <f>AC23</f>
        <v>86868.511995746652</v>
      </c>
      <c r="I57" s="370"/>
      <c r="V57" s="269"/>
    </row>
    <row r="58" spans="3:38" ht="33" x14ac:dyDescent="0.3">
      <c r="D58" s="371" t="s">
        <v>3648</v>
      </c>
      <c r="E58" s="388"/>
      <c r="F58" s="385">
        <v>0</v>
      </c>
      <c r="G58" s="385">
        <v>11750</v>
      </c>
      <c r="H58" s="385">
        <v>0</v>
      </c>
      <c r="I58" s="370"/>
      <c r="V58" s="269"/>
    </row>
    <row r="59" spans="3:38" ht="33" x14ac:dyDescent="0.3">
      <c r="D59" s="371" t="s">
        <v>1567</v>
      </c>
      <c r="E59" s="388"/>
      <c r="F59" s="385">
        <v>216000</v>
      </c>
      <c r="G59" s="385">
        <v>216</v>
      </c>
      <c r="H59" s="385">
        <v>0</v>
      </c>
      <c r="I59" s="370"/>
      <c r="V59" s="269"/>
    </row>
    <row r="60" spans="3:38" ht="34.200000000000003" x14ac:dyDescent="0.3">
      <c r="C60" s="272"/>
      <c r="D60" s="391" t="s">
        <v>3649</v>
      </c>
      <c r="E60" s="392"/>
      <c r="F60" s="385">
        <v>7091</v>
      </c>
      <c r="G60" s="385">
        <v>21364</v>
      </c>
      <c r="H60" s="385">
        <f>G60</f>
        <v>21364</v>
      </c>
      <c r="V60" s="269"/>
    </row>
    <row r="61" spans="3:38" ht="34.200000000000003" x14ac:dyDescent="0.3">
      <c r="D61" s="391" t="s">
        <v>3642</v>
      </c>
      <c r="E61" s="385"/>
      <c r="F61" s="385">
        <v>9499964</v>
      </c>
      <c r="G61" s="385">
        <v>-66532</v>
      </c>
      <c r="H61" s="385">
        <v>0</v>
      </c>
      <c r="V61" s="269"/>
    </row>
    <row r="62" spans="3:38" ht="42" x14ac:dyDescent="0.3">
      <c r="D62" s="396" t="s">
        <v>3643</v>
      </c>
      <c r="E62" s="390"/>
      <c r="F62" s="390">
        <v>73173</v>
      </c>
      <c r="G62" s="390">
        <v>290614</v>
      </c>
      <c r="H62" s="390">
        <f>G62</f>
        <v>290614</v>
      </c>
      <c r="V62" s="269"/>
      <c r="AD62" s="373"/>
    </row>
    <row r="63" spans="3:38" ht="42" x14ac:dyDescent="0.3">
      <c r="D63" s="391" t="s">
        <v>537</v>
      </c>
      <c r="E63" s="392"/>
      <c r="F63" s="392">
        <f>SUM(F53:F62)</f>
        <v>11419223</v>
      </c>
      <c r="G63" s="392">
        <f>SUM(G53:G62)</f>
        <v>3309618</v>
      </c>
      <c r="H63" s="392">
        <f>SUM(H53:H62)</f>
        <v>6354700.2916349322</v>
      </c>
      <c r="V63" s="269"/>
      <c r="AD63" s="373"/>
      <c r="AG63" s="373"/>
      <c r="AH63" s="373"/>
      <c r="AI63" s="373"/>
      <c r="AJ63" s="373"/>
      <c r="AK63" s="373"/>
      <c r="AL63" s="373"/>
    </row>
    <row r="64" spans="3:38" ht="42" x14ac:dyDescent="0.3">
      <c r="D64" s="371"/>
      <c r="E64" s="385"/>
      <c r="F64" s="385"/>
      <c r="G64" s="385"/>
      <c r="H64" s="389"/>
      <c r="V64" s="269"/>
      <c r="AD64" s="373"/>
      <c r="AE64" s="373"/>
      <c r="AF64" s="373"/>
      <c r="AG64" s="373"/>
      <c r="AH64" s="373"/>
      <c r="AI64" s="373"/>
      <c r="AJ64" s="373"/>
      <c r="AK64" s="373"/>
      <c r="AL64" s="373"/>
    </row>
    <row r="65" spans="4:38" ht="42" x14ac:dyDescent="0.3">
      <c r="V65" s="269"/>
      <c r="AD65" s="373"/>
      <c r="AE65" s="373"/>
      <c r="AF65" s="373"/>
      <c r="AG65" s="373"/>
      <c r="AH65" s="373"/>
      <c r="AI65" s="373"/>
      <c r="AJ65" s="373"/>
      <c r="AK65" s="373"/>
      <c r="AL65" s="373"/>
    </row>
    <row r="66" spans="4:38" ht="42" x14ac:dyDescent="0.3">
      <c r="D66" s="367" t="s">
        <v>3653</v>
      </c>
      <c r="E66" s="367"/>
      <c r="F66" s="367" t="s">
        <v>3638</v>
      </c>
      <c r="G66" s="367" t="s">
        <v>1502</v>
      </c>
      <c r="H66" s="368" t="s">
        <v>3640</v>
      </c>
      <c r="V66" s="269"/>
      <c r="AD66" s="373"/>
      <c r="AE66" s="373"/>
      <c r="AF66" s="373"/>
      <c r="AG66" s="373"/>
      <c r="AH66" s="373"/>
      <c r="AI66" s="373"/>
      <c r="AJ66" s="373"/>
      <c r="AK66" s="373"/>
      <c r="AL66" s="373"/>
    </row>
    <row r="67" spans="4:38" ht="42" x14ac:dyDescent="0.3">
      <c r="D67" s="371" t="s">
        <v>3654</v>
      </c>
      <c r="E67" s="388"/>
      <c r="F67" s="385">
        <v>27684</v>
      </c>
      <c r="G67" s="385">
        <v>53159</v>
      </c>
      <c r="H67" s="385">
        <f>G67*(1+مفروضات!C3)</f>
        <v>79738.5</v>
      </c>
      <c r="V67" s="269"/>
      <c r="AD67" s="373"/>
      <c r="AE67" s="373"/>
      <c r="AF67" s="373"/>
      <c r="AG67" s="373"/>
      <c r="AH67" s="373"/>
      <c r="AI67" s="373"/>
      <c r="AJ67" s="373"/>
      <c r="AK67" s="373"/>
      <c r="AL67" s="373"/>
    </row>
    <row r="68" spans="4:38" ht="42" x14ac:dyDescent="0.3">
      <c r="D68" s="371" t="s">
        <v>3655</v>
      </c>
      <c r="E68" s="388"/>
      <c r="F68" s="385">
        <v>9759</v>
      </c>
      <c r="G68" s="385">
        <v>21717</v>
      </c>
      <c r="H68" s="385">
        <f>$H$67*G79/$G$78</f>
        <v>32575.499999999996</v>
      </c>
      <c r="V68" s="269"/>
      <c r="AD68" s="373"/>
      <c r="AE68" s="373"/>
      <c r="AF68" s="373"/>
      <c r="AG68" s="373"/>
      <c r="AH68" s="373"/>
      <c r="AI68" s="373"/>
      <c r="AJ68" s="373"/>
      <c r="AK68" s="373"/>
      <c r="AL68" s="373"/>
    </row>
    <row r="69" spans="4:38" ht="42" x14ac:dyDescent="0.3">
      <c r="D69" s="371" t="s">
        <v>3656</v>
      </c>
      <c r="E69" s="388"/>
      <c r="F69" s="385">
        <v>6344</v>
      </c>
      <c r="G69" s="385">
        <v>9680</v>
      </c>
      <c r="H69" s="385">
        <f t="shared" ref="H69:H73" si="8">$H$67*G80/$G$78</f>
        <v>14519.999999999998</v>
      </c>
      <c r="V69" s="269"/>
      <c r="AD69" s="373"/>
      <c r="AE69" s="373"/>
      <c r="AF69" s="373"/>
      <c r="AG69" s="373"/>
      <c r="AH69" s="373"/>
      <c r="AI69" s="373"/>
      <c r="AJ69" s="373"/>
      <c r="AK69" s="373"/>
      <c r="AL69" s="373"/>
    </row>
    <row r="70" spans="4:38" ht="42" x14ac:dyDescent="0.3">
      <c r="D70" s="371" t="s">
        <v>3657</v>
      </c>
      <c r="E70" s="388"/>
      <c r="F70" s="385">
        <v>5116</v>
      </c>
      <c r="G70" s="385">
        <v>10159</v>
      </c>
      <c r="H70" s="385">
        <f t="shared" si="8"/>
        <v>15238.5</v>
      </c>
      <c r="V70" s="269"/>
      <c r="AD70" s="373"/>
      <c r="AE70" s="373"/>
      <c r="AF70" s="373"/>
      <c r="AG70" s="373"/>
      <c r="AH70" s="373"/>
      <c r="AI70" s="373"/>
      <c r="AJ70" s="373"/>
      <c r="AK70" s="373"/>
      <c r="AL70" s="373"/>
    </row>
    <row r="71" spans="4:38" ht="42" x14ac:dyDescent="0.3">
      <c r="D71" s="371" t="s">
        <v>3658</v>
      </c>
      <c r="E71" s="388"/>
      <c r="F71" s="385">
        <v>7683</v>
      </c>
      <c r="G71" s="385">
        <v>9419</v>
      </c>
      <c r="H71" s="385">
        <f t="shared" si="8"/>
        <v>14128.499999999998</v>
      </c>
      <c r="V71" s="269"/>
      <c r="AE71" s="373"/>
      <c r="AF71" s="373"/>
      <c r="AG71" s="373"/>
      <c r="AH71" s="373"/>
      <c r="AI71" s="373"/>
      <c r="AJ71" s="373"/>
      <c r="AK71" s="373"/>
      <c r="AL71" s="373"/>
    </row>
    <row r="72" spans="4:38" ht="42" x14ac:dyDescent="0.3">
      <c r="D72" s="399" t="s">
        <v>563</v>
      </c>
      <c r="E72" s="400"/>
      <c r="F72" s="401">
        <v>10680</v>
      </c>
      <c r="G72" s="401">
        <v>22557</v>
      </c>
      <c r="H72" s="385">
        <f t="shared" si="8"/>
        <v>33835.5</v>
      </c>
      <c r="V72" s="269"/>
      <c r="AE72" s="373"/>
      <c r="AF72" s="373"/>
      <c r="AI72" s="373"/>
      <c r="AJ72" s="373"/>
    </row>
    <row r="73" spans="4:38" ht="33" x14ac:dyDescent="0.3">
      <c r="D73" s="402" t="s">
        <v>3659</v>
      </c>
      <c r="E73" s="403"/>
      <c r="F73" s="390">
        <f>F74-SUM(F67:F72)</f>
        <v>59392</v>
      </c>
      <c r="G73" s="390">
        <f>G74-SUM(G67:G72)</f>
        <v>27984</v>
      </c>
      <c r="H73" s="385">
        <f t="shared" si="8"/>
        <v>41976</v>
      </c>
      <c r="V73" s="269"/>
    </row>
    <row r="74" spans="4:38" ht="33" x14ac:dyDescent="0.3">
      <c r="D74" s="371" t="s">
        <v>537</v>
      </c>
      <c r="E74" s="388"/>
      <c r="F74" s="385">
        <v>126658</v>
      </c>
      <c r="G74" s="385">
        <v>154675</v>
      </c>
      <c r="H74" s="407">
        <f>SUM(H67:H73)</f>
        <v>232012.5</v>
      </c>
      <c r="V74" s="269"/>
    </row>
    <row r="75" spans="4:38" ht="33" x14ac:dyDescent="0.3">
      <c r="D75" s="371"/>
      <c r="E75" s="388"/>
      <c r="F75" s="385"/>
      <c r="G75" s="385"/>
      <c r="H75" s="385"/>
      <c r="V75" s="269"/>
    </row>
    <row r="76" spans="4:38" ht="33" x14ac:dyDescent="0.3">
      <c r="D76" s="371"/>
      <c r="E76" s="388"/>
      <c r="F76" s="385"/>
      <c r="G76" s="385"/>
      <c r="H76" s="385"/>
      <c r="V76" s="269"/>
    </row>
    <row r="77" spans="4:38" ht="33" x14ac:dyDescent="0.3">
      <c r="D77" s="367" t="s">
        <v>3653</v>
      </c>
      <c r="E77" s="367"/>
      <c r="F77" s="367" t="s">
        <v>3638</v>
      </c>
      <c r="G77" s="367" t="s">
        <v>1502</v>
      </c>
      <c r="H77" s="368" t="s">
        <v>3640</v>
      </c>
      <c r="V77" s="269"/>
    </row>
    <row r="78" spans="4:38" ht="33" x14ac:dyDescent="0.3">
      <c r="D78" s="371" t="s">
        <v>3654</v>
      </c>
      <c r="E78" s="388"/>
      <c r="F78" s="404">
        <f>F67/$F$74</f>
        <v>0.21857284972129673</v>
      </c>
      <c r="G78" s="404">
        <f>G67/$G$74</f>
        <v>0.34368191368999518</v>
      </c>
      <c r="H78" s="385"/>
      <c r="V78" s="269"/>
    </row>
    <row r="79" spans="4:38" ht="33" x14ac:dyDescent="0.3">
      <c r="D79" s="371" t="s">
        <v>3655</v>
      </c>
      <c r="E79" s="388"/>
      <c r="F79" s="404">
        <f t="shared" ref="F79:F85" si="9">F68/$F$74</f>
        <v>7.7050008684804744E-2</v>
      </c>
      <c r="G79" s="404">
        <f t="shared" ref="G79:G85" si="10">G68/$G$74</f>
        <v>0.14040407305640859</v>
      </c>
      <c r="H79" s="385"/>
      <c r="V79" s="269"/>
    </row>
    <row r="80" spans="4:38" ht="33" x14ac:dyDescent="0.3">
      <c r="D80" s="371" t="s">
        <v>3656</v>
      </c>
      <c r="E80" s="388"/>
      <c r="F80" s="404">
        <f t="shared" si="9"/>
        <v>5.0087637575202515E-2</v>
      </c>
      <c r="G80" s="404">
        <f t="shared" si="10"/>
        <v>6.2582834976563764E-2</v>
      </c>
      <c r="H80" s="385"/>
      <c r="V80" s="269"/>
    </row>
    <row r="81" spans="3:22" ht="33" x14ac:dyDescent="0.3">
      <c r="D81" s="371" t="s">
        <v>3657</v>
      </c>
      <c r="E81" s="388"/>
      <c r="F81" s="404">
        <f t="shared" si="9"/>
        <v>4.0392237363609092E-2</v>
      </c>
      <c r="G81" s="404">
        <f t="shared" si="10"/>
        <v>6.5679650880879265E-2</v>
      </c>
      <c r="H81" s="385"/>
      <c r="V81" s="269"/>
    </row>
    <row r="82" spans="3:22" ht="33" x14ac:dyDescent="0.3">
      <c r="D82" s="371" t="s">
        <v>3658</v>
      </c>
      <c r="E82" s="388"/>
      <c r="F82" s="404">
        <f t="shared" si="9"/>
        <v>6.065941353882108E-2</v>
      </c>
      <c r="G82" s="404">
        <f t="shared" si="10"/>
        <v>6.0895425893001454E-2</v>
      </c>
      <c r="H82" s="385"/>
      <c r="V82" s="269"/>
    </row>
    <row r="83" spans="3:22" ht="33" x14ac:dyDescent="0.3">
      <c r="D83" s="399" t="s">
        <v>563</v>
      </c>
      <c r="E83" s="400"/>
      <c r="F83" s="405">
        <f t="shared" si="9"/>
        <v>8.4321558843499816E-2</v>
      </c>
      <c r="G83" s="405">
        <f t="shared" si="10"/>
        <v>0.14583481493454017</v>
      </c>
      <c r="H83" s="401"/>
      <c r="V83" s="269"/>
    </row>
    <row r="84" spans="3:22" ht="33" x14ac:dyDescent="0.3">
      <c r="D84" s="402" t="s">
        <v>3659</v>
      </c>
      <c r="E84" s="403"/>
      <c r="F84" s="406">
        <f t="shared" si="9"/>
        <v>0.46891629427276604</v>
      </c>
      <c r="G84" s="406">
        <f t="shared" si="10"/>
        <v>0.18092128656861162</v>
      </c>
      <c r="H84" s="390"/>
      <c r="V84" s="269"/>
    </row>
    <row r="85" spans="3:22" ht="33" x14ac:dyDescent="0.3">
      <c r="D85" s="371" t="s">
        <v>537</v>
      </c>
      <c r="E85" s="388"/>
      <c r="F85" s="404">
        <f t="shared" si="9"/>
        <v>1</v>
      </c>
      <c r="G85" s="404">
        <f t="shared" si="10"/>
        <v>1</v>
      </c>
      <c r="H85" s="385"/>
      <c r="V85" s="269"/>
    </row>
    <row r="86" spans="3:22" x14ac:dyDescent="0.3">
      <c r="V86" s="269"/>
    </row>
    <row r="87" spans="3:22" x14ac:dyDescent="0.3">
      <c r="V87" s="269"/>
    </row>
    <row r="88" spans="3:22" x14ac:dyDescent="0.3">
      <c r="V88" s="269"/>
    </row>
    <row r="89" spans="3:22" x14ac:dyDescent="0.3">
      <c r="V89" s="269"/>
    </row>
    <row r="90" spans="3:22" ht="33" x14ac:dyDescent="0.3">
      <c r="D90" s="367" t="s">
        <v>3660</v>
      </c>
      <c r="V90" s="269"/>
    </row>
    <row r="91" spans="3:22" ht="33" x14ac:dyDescent="0.3">
      <c r="D91" s="367" t="s">
        <v>1398</v>
      </c>
      <c r="E91" s="367"/>
      <c r="F91" s="367" t="s">
        <v>3664</v>
      </c>
      <c r="G91" s="367"/>
      <c r="H91" s="368"/>
      <c r="V91" s="269"/>
    </row>
    <row r="92" spans="3:22" ht="33" x14ac:dyDescent="0.3">
      <c r="C92" s="408">
        <v>1</v>
      </c>
      <c r="D92" s="408">
        <v>1397</v>
      </c>
      <c r="E92" s="408" t="s">
        <v>3661</v>
      </c>
      <c r="F92" s="408"/>
      <c r="G92" s="408"/>
      <c r="H92" s="408"/>
      <c r="V92" s="269"/>
    </row>
    <row r="93" spans="3:22" ht="33" x14ac:dyDescent="0.3">
      <c r="C93" s="408">
        <v>2</v>
      </c>
      <c r="D93" s="408">
        <v>1397</v>
      </c>
      <c r="E93" s="408" t="s">
        <v>3662</v>
      </c>
      <c r="F93" s="408"/>
      <c r="G93" s="408"/>
      <c r="H93" s="408"/>
      <c r="V93" s="269"/>
    </row>
    <row r="94" spans="3:22" ht="33" x14ac:dyDescent="0.3">
      <c r="C94" s="408">
        <v>3</v>
      </c>
      <c r="D94" s="408">
        <v>1397</v>
      </c>
      <c r="E94" s="408" t="s">
        <v>3663</v>
      </c>
      <c r="F94" s="412">
        <v>702820</v>
      </c>
      <c r="G94" s="408"/>
      <c r="H94" s="408"/>
      <c r="V94" s="269"/>
    </row>
    <row r="95" spans="3:22" ht="33" x14ac:dyDescent="0.3">
      <c r="C95" s="408">
        <v>4</v>
      </c>
      <c r="D95" s="408">
        <v>1398</v>
      </c>
      <c r="E95" s="408"/>
      <c r="F95" s="408"/>
      <c r="G95" s="408"/>
      <c r="H95" s="408"/>
      <c r="V95" s="269"/>
    </row>
    <row r="96" spans="3:22" ht="33" x14ac:dyDescent="0.3">
      <c r="C96" s="408">
        <v>5</v>
      </c>
      <c r="D96" s="408">
        <v>1398</v>
      </c>
      <c r="E96" s="408"/>
      <c r="F96" s="408"/>
      <c r="G96" s="408"/>
      <c r="H96" s="408"/>
      <c r="V96" s="269"/>
    </row>
    <row r="97" spans="3:22" ht="33" x14ac:dyDescent="0.3">
      <c r="C97" s="408">
        <v>6</v>
      </c>
      <c r="D97" s="408">
        <v>1399</v>
      </c>
      <c r="E97" s="408"/>
      <c r="F97" s="408"/>
      <c r="G97" s="408"/>
      <c r="H97" s="408"/>
      <c r="V97" s="269"/>
    </row>
    <row r="98" spans="3:22" ht="33" x14ac:dyDescent="0.3">
      <c r="C98" s="408">
        <v>7</v>
      </c>
      <c r="D98" s="410">
        <v>1399</v>
      </c>
      <c r="E98" s="408"/>
      <c r="F98" s="410"/>
      <c r="G98" s="410"/>
      <c r="H98" s="408"/>
      <c r="V98" s="269"/>
    </row>
    <row r="99" spans="3:22" ht="33" x14ac:dyDescent="0.3">
      <c r="C99" s="408">
        <v>8</v>
      </c>
      <c r="D99" s="410">
        <v>1400</v>
      </c>
      <c r="E99" s="408"/>
      <c r="F99" s="409"/>
      <c r="G99" s="409"/>
      <c r="H99" s="411"/>
      <c r="V99" s="269"/>
    </row>
    <row r="100" spans="3:22" ht="33" x14ac:dyDescent="0.3">
      <c r="C100" s="408">
        <v>9</v>
      </c>
      <c r="D100" s="410">
        <v>1400</v>
      </c>
      <c r="E100" s="408"/>
      <c r="F100" s="409"/>
      <c r="G100" s="409"/>
      <c r="H100" s="411"/>
      <c r="V100" s="269"/>
    </row>
    <row r="101" spans="3:22" x14ac:dyDescent="0.3">
      <c r="V101" s="269"/>
    </row>
    <row r="102" spans="3:22" x14ac:dyDescent="0.3">
      <c r="V102" s="269"/>
    </row>
    <row r="103" spans="3:22" x14ac:dyDescent="0.3">
      <c r="V103" s="269"/>
    </row>
    <row r="104" spans="3:22" x14ac:dyDescent="0.3">
      <c r="V104" s="269"/>
    </row>
    <row r="105" spans="3:22" x14ac:dyDescent="0.3">
      <c r="V105" s="269"/>
    </row>
    <row r="106" spans="3:22" x14ac:dyDescent="0.3">
      <c r="V106" s="269"/>
    </row>
    <row r="107" spans="3:22" x14ac:dyDescent="0.3">
      <c r="V107" s="269"/>
    </row>
  </sheetData>
  <mergeCells count="46">
    <mergeCell ref="B1:AD1"/>
    <mergeCell ref="B6:B8"/>
    <mergeCell ref="D6:D7"/>
    <mergeCell ref="E6:E7"/>
    <mergeCell ref="F6:F7"/>
    <mergeCell ref="G6:G7"/>
    <mergeCell ref="H6:H7"/>
    <mergeCell ref="I6:I7"/>
    <mergeCell ref="J6:J7"/>
    <mergeCell ref="K6:K7"/>
    <mergeCell ref="AA6:AA7"/>
    <mergeCell ref="L6:L7"/>
    <mergeCell ref="M6:N6"/>
    <mergeCell ref="O6:P6"/>
    <mergeCell ref="R6:R7"/>
    <mergeCell ref="S6:S7"/>
    <mergeCell ref="AB6:AB7"/>
    <mergeCell ref="AC6:AC7"/>
    <mergeCell ref="B19:B31"/>
    <mergeCell ref="D19:D20"/>
    <mergeCell ref="E19:E20"/>
    <mergeCell ref="F19:F20"/>
    <mergeCell ref="G19:G20"/>
    <mergeCell ref="H19:H20"/>
    <mergeCell ref="I19:I20"/>
    <mergeCell ref="J19:J20"/>
    <mergeCell ref="V6:V7"/>
    <mergeCell ref="W6:W7"/>
    <mergeCell ref="X6:X7"/>
    <mergeCell ref="Y6:Y7"/>
    <mergeCell ref="Z6:Z7"/>
    <mergeCell ref="K19:K20"/>
    <mergeCell ref="L19:L20"/>
    <mergeCell ref="M19:N19"/>
    <mergeCell ref="O19:P19"/>
    <mergeCell ref="R19:R20"/>
    <mergeCell ref="T6:U6"/>
    <mergeCell ref="S19:S20"/>
    <mergeCell ref="AB19:AB20"/>
    <mergeCell ref="AC19:AC20"/>
    <mergeCell ref="T19:U19"/>
    <mergeCell ref="V19:V20"/>
    <mergeCell ref="W19:W20"/>
    <mergeCell ref="X19:X20"/>
    <mergeCell ref="Y19:Y20"/>
    <mergeCell ref="AA19:AA20"/>
  </mergeCells>
  <conditionalFormatting sqref="E44:G48 I37:I48 J35:O52 D53:D64 F53:I54 I55:I59 F55:G59 E38:H42">
    <cfRule type="cellIs" dxfId="20" priority="20" operator="lessThan">
      <formula>0</formula>
    </cfRule>
  </conditionalFormatting>
  <conditionalFormatting sqref="E43:G43">
    <cfRule type="cellIs" dxfId="19" priority="19" operator="lessThan">
      <formula>0</formula>
    </cfRule>
  </conditionalFormatting>
  <conditionalFormatting sqref="H44:H48">
    <cfRule type="cellIs" dxfId="18" priority="18" operator="lessThan">
      <formula>0</formula>
    </cfRule>
  </conditionalFormatting>
  <conditionalFormatting sqref="H43">
    <cfRule type="cellIs" dxfId="17" priority="17" operator="lessThan">
      <formula>0</formula>
    </cfRule>
  </conditionalFormatting>
  <conditionalFormatting sqref="D51">
    <cfRule type="cellIs" dxfId="16" priority="16" operator="lessThan">
      <formula>0</formula>
    </cfRule>
  </conditionalFormatting>
  <conditionalFormatting sqref="I52">
    <cfRule type="cellIs" dxfId="15" priority="14" operator="lessThan">
      <formula>0</formula>
    </cfRule>
  </conditionalFormatting>
  <conditionalFormatting sqref="E60:G64 H62:H63">
    <cfRule type="cellIs" dxfId="14" priority="12" operator="lessThan">
      <formula>0</formula>
    </cfRule>
  </conditionalFormatting>
  <conditionalFormatting sqref="H55:H61">
    <cfRule type="cellIs" dxfId="13" priority="11" operator="lessThan">
      <formula>0</formula>
    </cfRule>
  </conditionalFormatting>
  <conditionalFormatting sqref="D67:D76 F67:G76 D78:D85 F78:G85">
    <cfRule type="cellIs" dxfId="12" priority="9" operator="lessThan">
      <formula>0</formula>
    </cfRule>
  </conditionalFormatting>
  <conditionalFormatting sqref="H78:H85 H67:H76">
    <cfRule type="cellIs" dxfId="11" priority="8" operator="lessThan">
      <formula>0</formula>
    </cfRule>
  </conditionalFormatting>
  <conditionalFormatting sqref="F92:G98 D92:D100">
    <cfRule type="cellIs" dxfId="10" priority="7" operator="lessThan">
      <formula>0</formula>
    </cfRule>
  </conditionalFormatting>
  <conditionalFormatting sqref="H92:H98">
    <cfRule type="cellIs" dxfId="9" priority="6" operator="lessThan">
      <formula>0</formula>
    </cfRule>
  </conditionalFormatting>
  <conditionalFormatting sqref="E92:E100">
    <cfRule type="cellIs" dxfId="8" priority="5" operator="lessThan">
      <formula>0</formula>
    </cfRule>
  </conditionalFormatting>
  <conditionalFormatting sqref="C92:C100">
    <cfRule type="cellIs" dxfId="7" priority="4" operator="lessThan">
      <formula>0</formula>
    </cfRule>
  </conditionalFormatting>
  <conditionalFormatting sqref="E50:G50">
    <cfRule type="cellIs" dxfId="6" priority="3" operator="lessThan">
      <formula>0</formula>
    </cfRule>
  </conditionalFormatting>
  <conditionalFormatting sqref="H50">
    <cfRule type="cellIs" dxfId="5" priority="2" operator="lessThan">
      <formula>0</formula>
    </cfRule>
  </conditionalFormatting>
  <conditionalFormatting sqref="E49:H49">
    <cfRule type="cellIs" dxfId="4" priority="1" operator="lessThan">
      <formula>0</formula>
    </cfRule>
  </conditionalFormatting>
  <pageMargins left="0.7" right="0.7" top="0.75" bottom="0.75" header="0.3" footer="0.3"/>
  <pageSetup scale="10" orientation="portrait" r:id="rId1"/>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79998168889431442"/>
  </sheetPr>
  <dimension ref="A1:V55"/>
  <sheetViews>
    <sheetView showGridLines="0" rightToLeft="1" zoomScale="85" zoomScaleNormal="85" workbookViewId="0">
      <pane ySplit="1" topLeftCell="A2" activePane="bottomLeft" state="frozen"/>
      <selection pane="bottomLeft" activeCell="C10" sqref="C10"/>
    </sheetView>
  </sheetViews>
  <sheetFormatPr defaultRowHeight="14.4" x14ac:dyDescent="0.3"/>
  <cols>
    <col min="1" max="1" width="53.33203125" bestFit="1" customWidth="1"/>
    <col min="2" max="2" width="17.88671875" bestFit="1" customWidth="1"/>
    <col min="3" max="3" width="17.109375" customWidth="1"/>
    <col min="4" max="4" width="17.33203125" bestFit="1" customWidth="1"/>
    <col min="5" max="6" width="16.109375" bestFit="1" customWidth="1"/>
    <col min="7" max="7" width="13" customWidth="1"/>
    <col min="8" max="8" width="31.33203125" bestFit="1" customWidth="1"/>
    <col min="9" max="9" width="13" customWidth="1"/>
    <col min="10" max="10" width="21" bestFit="1" customWidth="1"/>
    <col min="11" max="11" width="24.88671875" bestFit="1" customWidth="1"/>
    <col min="12" max="12" width="16.88671875" bestFit="1" customWidth="1"/>
    <col min="13" max="13" width="13.109375" bestFit="1" customWidth="1"/>
    <col min="14" max="14" width="16.88671875" bestFit="1" customWidth="1"/>
    <col min="15" max="15" width="13.6640625" bestFit="1" customWidth="1"/>
    <col min="16" max="16" width="14.109375" bestFit="1" customWidth="1"/>
    <col min="17" max="17" width="20.5546875" bestFit="1" customWidth="1"/>
    <col min="18" max="32" width="11.5546875" bestFit="1" customWidth="1"/>
    <col min="33" max="33" width="8.88671875" bestFit="1" customWidth="1"/>
  </cols>
  <sheetData>
    <row r="1" spans="1:5" ht="20.399999999999999" x14ac:dyDescent="0.3">
      <c r="A1" s="1"/>
      <c r="B1" s="1"/>
      <c r="C1" s="1"/>
      <c r="D1" s="1"/>
      <c r="E1" s="1"/>
    </row>
    <row r="2" spans="1:5" ht="20.399999999999999" x14ac:dyDescent="0.3">
      <c r="A2" s="72"/>
      <c r="B2" s="72"/>
      <c r="C2" s="180"/>
      <c r="D2" s="180"/>
      <c r="E2" s="180"/>
    </row>
    <row r="3" spans="1:5" ht="18.600000000000001" x14ac:dyDescent="0.3">
      <c r="C3" s="20"/>
      <c r="D3" s="20"/>
      <c r="E3" s="20"/>
    </row>
    <row r="4" spans="1:5" ht="19.2" thickBot="1" x14ac:dyDescent="0.35">
      <c r="A4" s="2" t="s">
        <v>3637</v>
      </c>
      <c r="B4" s="2"/>
      <c r="C4" s="2" t="s">
        <v>2</v>
      </c>
      <c r="D4" s="2" t="s">
        <v>3</v>
      </c>
      <c r="E4" s="2" t="s">
        <v>4</v>
      </c>
    </row>
    <row r="5" spans="1:5" ht="22.8" thickTop="1" x14ac:dyDescent="0.3">
      <c r="A5" s="90" t="s">
        <v>3637</v>
      </c>
      <c r="B5" s="35" t="s">
        <v>1280</v>
      </c>
      <c r="C5" s="79">
        <v>1114</v>
      </c>
      <c r="D5" s="79">
        <v>1114</v>
      </c>
      <c r="E5" s="79">
        <v>1274</v>
      </c>
    </row>
    <row r="6" spans="1:5" ht="22.2" x14ac:dyDescent="0.3">
      <c r="A6" s="90"/>
      <c r="B6" s="26"/>
      <c r="C6" s="79"/>
      <c r="D6" s="79"/>
      <c r="E6" s="79"/>
    </row>
    <row r="7" spans="1:5" ht="18.600000000000001" x14ac:dyDescent="0.3">
      <c r="C7" s="20"/>
      <c r="D7" s="20"/>
      <c r="E7" s="20"/>
    </row>
    <row r="8" spans="1:5" ht="19.2" thickBot="1" x14ac:dyDescent="0.35">
      <c r="A8" s="2" t="s">
        <v>10</v>
      </c>
      <c r="B8" s="2" t="s">
        <v>1</v>
      </c>
      <c r="C8" s="2" t="s">
        <v>2</v>
      </c>
      <c r="D8" s="2" t="s">
        <v>3</v>
      </c>
      <c r="E8" s="2" t="s">
        <v>4</v>
      </c>
    </row>
    <row r="9" spans="1:5" ht="21" thickTop="1" x14ac:dyDescent="0.3">
      <c r="A9" s="384" t="s">
        <v>671</v>
      </c>
      <c r="B9" s="35" t="s">
        <v>1280</v>
      </c>
      <c r="C9" s="240">
        <f>C5*کلیات!$M$2</f>
        <v>681.43934794071788</v>
      </c>
      <c r="D9" s="240">
        <f>D5*کلیات!$M$2</f>
        <v>681.43934794071788</v>
      </c>
      <c r="E9" s="240">
        <f>E5*کلیات!$M$2</f>
        <v>779.31214477241883</v>
      </c>
    </row>
    <row r="10" spans="1:5" ht="20.399999999999999" x14ac:dyDescent="0.3">
      <c r="A10" s="384" t="s">
        <v>670</v>
      </c>
      <c r="B10" s="35" t="s">
        <v>1280</v>
      </c>
      <c r="C10" s="240">
        <f>C11-C9</f>
        <v>549.77480394466693</v>
      </c>
      <c r="D10" s="240">
        <f t="shared" ref="D10:E10" si="0">D11-D9</f>
        <v>549.77480394466693</v>
      </c>
      <c r="E10" s="240">
        <f t="shared" si="0"/>
        <v>628.73707381104623</v>
      </c>
    </row>
    <row r="11" spans="1:5" ht="22.2" x14ac:dyDescent="0.3">
      <c r="A11" s="90" t="s">
        <v>537</v>
      </c>
      <c r="B11" s="35" t="s">
        <v>1280</v>
      </c>
      <c r="C11" s="376">
        <f>C5*کلیات!$N$2</f>
        <v>1231.2141518853848</v>
      </c>
      <c r="D11" s="376">
        <f>D5*کلیات!$N$2</f>
        <v>1231.2141518853848</v>
      </c>
      <c r="E11" s="376">
        <f>E5*کلیات!$N$2</f>
        <v>1408.0492185834651</v>
      </c>
    </row>
    <row r="12" spans="1:5" ht="22.2" x14ac:dyDescent="0.3">
      <c r="A12" s="90"/>
      <c r="B12" s="96"/>
      <c r="C12" s="79"/>
      <c r="D12" s="79"/>
      <c r="E12" s="79"/>
    </row>
    <row r="13" spans="1:5" ht="20.25" customHeight="1" x14ac:dyDescent="0.3">
      <c r="A13" s="30"/>
      <c r="B13" s="26"/>
      <c r="C13" s="36"/>
      <c r="D13" s="36"/>
      <c r="E13" s="36"/>
    </row>
    <row r="14" spans="1:5" ht="20.25" customHeight="1" thickBot="1" x14ac:dyDescent="0.35">
      <c r="A14" s="2" t="s">
        <v>529</v>
      </c>
      <c r="B14" s="2" t="str">
        <f>B8</f>
        <v>واحد</v>
      </c>
      <c r="C14" s="2" t="str">
        <f>C8</f>
        <v>سال 1399</v>
      </c>
      <c r="D14" s="2" t="s">
        <v>3</v>
      </c>
      <c r="E14" s="2" t="s">
        <v>4</v>
      </c>
    </row>
    <row r="15" spans="1:5" ht="20.25" customHeight="1" thickTop="1" x14ac:dyDescent="0.3">
      <c r="A15" s="384" t="s">
        <v>671</v>
      </c>
      <c r="B15" s="35" t="s">
        <v>1280</v>
      </c>
      <c r="C15" s="8">
        <v>550000</v>
      </c>
      <c r="D15" s="8">
        <v>580000</v>
      </c>
      <c r="E15" s="8">
        <f>D15*(1+مفروضات!C7)</f>
        <v>1264797.507788162</v>
      </c>
    </row>
    <row r="16" spans="1:5" ht="21.75" customHeight="1" x14ac:dyDescent="0.3">
      <c r="A16" s="384" t="s">
        <v>670</v>
      </c>
      <c r="B16" s="35" t="s">
        <v>1280</v>
      </c>
      <c r="C16" s="8">
        <v>150000</v>
      </c>
      <c r="D16" s="8">
        <f>C16*D15/C15</f>
        <v>158181.81818181818</v>
      </c>
      <c r="E16" s="8">
        <f>D16*E15/D15</f>
        <v>344944.77485131688</v>
      </c>
    </row>
    <row r="17" spans="1:12" ht="21.75" customHeight="1" x14ac:dyDescent="0.3">
      <c r="A17" s="90"/>
      <c r="B17" s="35"/>
      <c r="C17" s="376"/>
      <c r="D17" s="376"/>
      <c r="E17" s="376"/>
    </row>
    <row r="18" spans="1:12" ht="18.600000000000001" x14ac:dyDescent="0.3">
      <c r="A18" s="30"/>
      <c r="B18" s="26"/>
      <c r="C18" s="36"/>
      <c r="D18" s="36"/>
      <c r="E18" s="36"/>
    </row>
    <row r="19" spans="1:12" ht="19.2" thickBot="1" x14ac:dyDescent="0.35">
      <c r="A19" s="2" t="s">
        <v>32</v>
      </c>
      <c r="B19" s="2" t="s">
        <v>1</v>
      </c>
      <c r="C19" s="2" t="s">
        <v>2</v>
      </c>
      <c r="D19" s="2" t="s">
        <v>3</v>
      </c>
      <c r="E19" s="2" t="s">
        <v>4</v>
      </c>
    </row>
    <row r="20" spans="1:12" ht="22.5" customHeight="1" thickTop="1" x14ac:dyDescent="0.3">
      <c r="A20" s="384" t="s">
        <v>671</v>
      </c>
      <c r="B20" s="35" t="s">
        <v>23</v>
      </c>
      <c r="C20" s="240">
        <f t="shared" ref="C20:E21" si="1">C9*C15/1000000</f>
        <v>374.79164136739479</v>
      </c>
      <c r="D20" s="240">
        <f t="shared" si="1"/>
        <v>395.23482180561638</v>
      </c>
      <c r="E20" s="240">
        <f t="shared" si="1"/>
        <v>985.67205849720267</v>
      </c>
    </row>
    <row r="21" spans="1:12" ht="22.5" customHeight="1" x14ac:dyDescent="0.3">
      <c r="A21" s="384" t="s">
        <v>670</v>
      </c>
      <c r="B21" s="35" t="s">
        <v>23</v>
      </c>
      <c r="C21" s="240">
        <f t="shared" si="1"/>
        <v>82.466220591700036</v>
      </c>
      <c r="D21" s="240">
        <f t="shared" si="1"/>
        <v>86.964378078520042</v>
      </c>
      <c r="E21" s="240">
        <f t="shared" si="1"/>
        <v>216.87956836642715</v>
      </c>
    </row>
    <row r="22" spans="1:12" ht="22.5" customHeight="1" x14ac:dyDescent="0.3">
      <c r="A22" s="90" t="s">
        <v>537</v>
      </c>
      <c r="B22" s="35" t="s">
        <v>23</v>
      </c>
      <c r="C22" s="376">
        <f>SUM(C20:C21)</f>
        <v>457.25786195909484</v>
      </c>
      <c r="D22" s="376">
        <f t="shared" ref="D22:E22" si="2">SUM(D20:D21)</f>
        <v>482.19919988413642</v>
      </c>
      <c r="E22" s="376">
        <f t="shared" si="2"/>
        <v>1202.5516268636297</v>
      </c>
    </row>
    <row r="23" spans="1:12" ht="22.5" customHeight="1" x14ac:dyDescent="0.3">
      <c r="A23" s="90"/>
      <c r="B23" s="26"/>
      <c r="C23" s="376"/>
      <c r="D23" s="376"/>
      <c r="E23" s="376"/>
      <c r="I23" s="178"/>
    </row>
    <row r="24" spans="1:12" ht="22.5" customHeight="1" x14ac:dyDescent="0.3">
      <c r="A24" s="90"/>
      <c r="B24" s="26"/>
      <c r="C24" s="376"/>
      <c r="D24" s="376"/>
      <c r="E24" s="376"/>
      <c r="I24" s="178"/>
    </row>
    <row r="25" spans="1:12" ht="22.5" customHeight="1" x14ac:dyDescent="0.3">
      <c r="A25" s="90"/>
      <c r="B25" s="26"/>
      <c r="C25" s="376"/>
      <c r="D25" s="376"/>
      <c r="E25" s="376"/>
      <c r="I25" s="178"/>
    </row>
    <row r="26" spans="1:12" ht="22.5" customHeight="1" x14ac:dyDescent="0.3">
      <c r="A26" s="90"/>
      <c r="B26" s="26"/>
      <c r="C26" s="376"/>
      <c r="D26" s="376"/>
      <c r="E26" s="376"/>
      <c r="I26" s="178"/>
    </row>
    <row r="27" spans="1:12" x14ac:dyDescent="0.3">
      <c r="C27" s="19"/>
      <c r="G27" s="122"/>
      <c r="H27" s="122"/>
      <c r="I27" s="122"/>
      <c r="J27" s="122"/>
      <c r="K27" s="122"/>
      <c r="L27" s="122"/>
    </row>
    <row r="28" spans="1:12" ht="19.2" thickBot="1" x14ac:dyDescent="0.35">
      <c r="A28" s="2" t="s">
        <v>29</v>
      </c>
      <c r="B28" s="2" t="s">
        <v>23</v>
      </c>
      <c r="C28" s="2" t="s">
        <v>2</v>
      </c>
      <c r="D28" s="2" t="s">
        <v>3</v>
      </c>
      <c r="E28" s="2" t="s">
        <v>4</v>
      </c>
      <c r="G28" s="122"/>
      <c r="H28" s="122"/>
      <c r="I28" s="122"/>
      <c r="J28" s="122"/>
      <c r="K28" s="122"/>
      <c r="L28" s="122"/>
    </row>
    <row r="29" spans="1:12" ht="21" thickTop="1" x14ac:dyDescent="0.3">
      <c r="A29" s="98" t="s">
        <v>12</v>
      </c>
      <c r="B29" s="7" t="s">
        <v>23</v>
      </c>
      <c r="C29" s="53">
        <f>C30*C22</f>
        <v>201.19345926200174</v>
      </c>
      <c r="D29" s="53">
        <f>D30*D22</f>
        <v>212.16764794902002</v>
      </c>
      <c r="E29" s="53">
        <f>E30*E22</f>
        <v>529.1227158199971</v>
      </c>
      <c r="I29" s="178"/>
    </row>
    <row r="30" spans="1:12" ht="20.399999999999999" x14ac:dyDescent="0.3">
      <c r="A30" s="16" t="s">
        <v>18</v>
      </c>
      <c r="B30" s="75" t="s">
        <v>5</v>
      </c>
      <c r="C30" s="55">
        <v>0.44</v>
      </c>
      <c r="D30" s="55">
        <v>0.44</v>
      </c>
      <c r="E30" s="55">
        <v>0.44</v>
      </c>
      <c r="I30" s="178"/>
    </row>
    <row r="31" spans="1:12" x14ac:dyDescent="0.3">
      <c r="C31" s="13"/>
      <c r="D31" s="13"/>
      <c r="E31" s="13"/>
    </row>
    <row r="32" spans="1:12" x14ac:dyDescent="0.3">
      <c r="C32" s="13"/>
      <c r="D32" s="13"/>
      <c r="E32" s="13"/>
    </row>
    <row r="33" spans="3:22" x14ac:dyDescent="0.3">
      <c r="H33" s="61"/>
      <c r="I33" s="61"/>
      <c r="J33" s="59"/>
      <c r="K33" s="59"/>
      <c r="L33" s="57"/>
      <c r="M33" s="57"/>
      <c r="N33" s="57"/>
      <c r="O33" s="57"/>
      <c r="P33" s="57"/>
      <c r="Q33" s="57"/>
      <c r="R33" s="57"/>
      <c r="S33" s="57"/>
      <c r="T33" s="57"/>
      <c r="U33" s="57"/>
      <c r="V33" s="57"/>
    </row>
    <row r="34" spans="3:22" x14ac:dyDescent="0.3">
      <c r="H34" s="59"/>
      <c r="I34" s="59"/>
      <c r="J34" s="59"/>
      <c r="K34" s="59"/>
      <c r="L34" s="57"/>
      <c r="M34" s="57"/>
      <c r="N34" s="57"/>
      <c r="O34" s="57"/>
      <c r="P34" s="57"/>
      <c r="Q34" s="57"/>
      <c r="R34" s="57"/>
      <c r="S34" s="57"/>
      <c r="T34" s="57"/>
      <c r="U34" s="57"/>
      <c r="V34" s="57"/>
    </row>
    <row r="35" spans="3:22" x14ac:dyDescent="0.3">
      <c r="H35" s="59"/>
      <c r="I35" s="71"/>
      <c r="J35" s="59"/>
      <c r="K35" s="59"/>
      <c r="L35" s="57"/>
      <c r="M35" s="57"/>
      <c r="N35" s="57"/>
      <c r="O35" s="57"/>
      <c r="P35" s="57"/>
      <c r="Q35" s="57"/>
      <c r="R35" s="57"/>
      <c r="S35" s="57"/>
      <c r="T35" s="57"/>
      <c r="U35" s="57"/>
      <c r="V35" s="57"/>
    </row>
    <row r="36" spans="3:22" x14ac:dyDescent="0.3">
      <c r="H36" s="59"/>
      <c r="I36" s="59"/>
      <c r="J36" s="59"/>
      <c r="K36" s="59"/>
      <c r="L36" s="57"/>
      <c r="M36" s="57"/>
      <c r="N36" s="57"/>
      <c r="O36" s="57"/>
      <c r="P36" s="57"/>
      <c r="Q36" s="57"/>
      <c r="R36" s="57"/>
      <c r="S36" s="57"/>
      <c r="T36" s="57"/>
      <c r="U36" s="57"/>
      <c r="V36" s="57"/>
    </row>
    <row r="37" spans="3:22" x14ac:dyDescent="0.3">
      <c r="H37" s="59"/>
      <c r="I37" s="59"/>
      <c r="J37" s="59"/>
      <c r="K37" s="59"/>
      <c r="L37" s="57"/>
      <c r="M37" s="57"/>
      <c r="N37" s="57"/>
      <c r="O37" s="57"/>
      <c r="P37" s="57"/>
      <c r="Q37" s="57"/>
      <c r="R37" s="57"/>
      <c r="S37" s="57"/>
      <c r="T37" s="57"/>
      <c r="U37" s="57"/>
      <c r="V37" s="57"/>
    </row>
    <row r="38" spans="3:22" x14ac:dyDescent="0.3">
      <c r="H38" s="59"/>
      <c r="I38" s="59"/>
      <c r="J38" s="59"/>
      <c r="K38" s="59"/>
      <c r="L38" s="57"/>
      <c r="M38" s="57"/>
      <c r="N38" s="57"/>
      <c r="O38" s="57"/>
      <c r="P38" s="57"/>
      <c r="Q38" s="57"/>
      <c r="R38" s="57"/>
      <c r="S38" s="57"/>
      <c r="T38" s="57"/>
      <c r="U38" s="57"/>
      <c r="V38" s="57"/>
    </row>
    <row r="39" spans="3:22" x14ac:dyDescent="0.3">
      <c r="H39" s="59"/>
      <c r="I39" s="59"/>
      <c r="J39" s="59"/>
      <c r="K39" s="59"/>
      <c r="L39" s="57"/>
      <c r="M39" s="57"/>
      <c r="N39" s="57"/>
      <c r="O39" s="57"/>
      <c r="P39" s="57"/>
      <c r="Q39" s="57"/>
      <c r="R39" s="57"/>
      <c r="S39" s="57"/>
      <c r="T39" s="57"/>
      <c r="U39" s="57"/>
      <c r="V39" s="57"/>
    </row>
    <row r="40" spans="3:22" x14ac:dyDescent="0.3">
      <c r="H40" s="13"/>
      <c r="I40" s="13"/>
      <c r="P40" s="57"/>
      <c r="Q40" s="57"/>
      <c r="R40" s="57"/>
      <c r="S40" s="57"/>
      <c r="T40" s="57"/>
      <c r="U40" s="57"/>
      <c r="V40" s="57"/>
    </row>
    <row r="41" spans="3:22" x14ac:dyDescent="0.3">
      <c r="P41" s="57"/>
      <c r="Q41" s="57"/>
      <c r="R41" s="57"/>
      <c r="S41" s="57"/>
      <c r="T41" s="57"/>
      <c r="U41" s="57"/>
      <c r="V41" s="57"/>
    </row>
    <row r="42" spans="3:22" x14ac:dyDescent="0.3">
      <c r="P42" s="57"/>
      <c r="Q42" s="57"/>
      <c r="R42" s="57"/>
      <c r="S42" s="57"/>
      <c r="T42" s="57"/>
      <c r="U42" s="57"/>
      <c r="V42" s="57"/>
    </row>
    <row r="43" spans="3:22" ht="20.399999999999999" x14ac:dyDescent="0.3">
      <c r="I43" s="53"/>
      <c r="P43" s="57"/>
      <c r="Q43" s="57"/>
      <c r="R43" s="57"/>
      <c r="S43" s="57"/>
      <c r="T43" s="57"/>
      <c r="U43" s="57"/>
      <c r="V43" s="57"/>
    </row>
    <row r="44" spans="3:22" x14ac:dyDescent="0.3">
      <c r="P44" s="57"/>
      <c r="Q44" s="57"/>
      <c r="R44" s="57"/>
      <c r="S44" s="57"/>
      <c r="T44" s="57"/>
      <c r="U44" s="57"/>
      <c r="V44" s="57"/>
    </row>
    <row r="45" spans="3:22" x14ac:dyDescent="0.3">
      <c r="P45" s="13"/>
      <c r="Q45" s="13"/>
      <c r="R45" s="13"/>
      <c r="S45" s="13"/>
      <c r="T45" s="13"/>
      <c r="U45" s="13"/>
      <c r="V45" s="13"/>
    </row>
    <row r="46" spans="3:22" ht="17.399999999999999" x14ac:dyDescent="0.35">
      <c r="C46" s="130"/>
      <c r="D46" s="130"/>
      <c r="E46" s="130"/>
      <c r="F46" s="130"/>
      <c r="G46" s="130"/>
    </row>
    <row r="47" spans="3:22" ht="17.399999999999999" x14ac:dyDescent="0.35">
      <c r="C47" s="130"/>
      <c r="D47" s="130"/>
      <c r="E47" s="130"/>
      <c r="F47" s="130"/>
      <c r="G47" s="130"/>
    </row>
    <row r="48" spans="3:22" ht="17.399999999999999" x14ac:dyDescent="0.35">
      <c r="C48" s="130"/>
      <c r="D48" s="130"/>
      <c r="E48" s="130"/>
      <c r="F48" s="130"/>
      <c r="G48" s="130"/>
    </row>
    <row r="49" spans="3:14" ht="17.399999999999999" x14ac:dyDescent="0.35">
      <c r="C49" s="130"/>
      <c r="D49" s="130"/>
      <c r="E49" s="130"/>
      <c r="F49" s="130"/>
      <c r="G49" s="130"/>
    </row>
    <row r="50" spans="3:14" ht="17.399999999999999" x14ac:dyDescent="0.35">
      <c r="C50" s="130"/>
      <c r="D50" s="130"/>
      <c r="E50" s="130"/>
      <c r="F50" s="130"/>
      <c r="G50" s="130"/>
    </row>
    <row r="51" spans="3:14" ht="17.399999999999999" x14ac:dyDescent="0.35">
      <c r="C51" s="130"/>
      <c r="D51" s="130"/>
      <c r="E51" s="130"/>
      <c r="F51" s="130"/>
      <c r="G51" s="130"/>
    </row>
    <row r="52" spans="3:14" ht="17.399999999999999" x14ac:dyDescent="0.35">
      <c r="C52" s="130"/>
      <c r="D52" s="130"/>
      <c r="E52" s="130"/>
      <c r="F52" s="130"/>
      <c r="G52" s="130"/>
    </row>
    <row r="53" spans="3:14" ht="17.399999999999999" x14ac:dyDescent="0.35">
      <c r="C53" s="130"/>
      <c r="D53" s="130"/>
      <c r="E53" s="130"/>
      <c r="F53" s="130"/>
      <c r="G53" s="130"/>
    </row>
    <row r="54" spans="3:14" ht="17.399999999999999" x14ac:dyDescent="0.35">
      <c r="C54" s="130"/>
      <c r="D54" s="130"/>
      <c r="E54" s="130"/>
      <c r="F54" s="130"/>
      <c r="G54" s="130"/>
    </row>
    <row r="55" spans="3:14" ht="17.399999999999999" x14ac:dyDescent="0.35">
      <c r="C55" s="130"/>
      <c r="D55" s="130"/>
      <c r="E55" s="130"/>
      <c r="F55" s="130"/>
      <c r="G55" s="130"/>
      <c r="K55" s="57"/>
      <c r="L55" s="57"/>
      <c r="M55" s="57"/>
      <c r="N55" s="57"/>
    </row>
  </sheetData>
  <conditionalFormatting sqref="H34:K39 J33:K33">
    <cfRule type="colorScale" priority="1">
      <colorScale>
        <cfvo type="min"/>
        <cfvo type="max"/>
        <color rgb="FFFCFCFF"/>
        <color rgb="FF63BE7B"/>
      </colorScale>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5" tint="0.79998168889431442"/>
  </sheetPr>
  <dimension ref="A1:V94"/>
  <sheetViews>
    <sheetView showGridLines="0" rightToLeft="1" zoomScale="85" zoomScaleNormal="85" workbookViewId="0">
      <pane ySplit="1" topLeftCell="A8" activePane="bottomLeft" state="frozen"/>
      <selection pane="bottomLeft" activeCell="H5" sqref="H5"/>
    </sheetView>
  </sheetViews>
  <sheetFormatPr defaultRowHeight="14.4" x14ac:dyDescent="0.3"/>
  <cols>
    <col min="1" max="1" width="53.33203125" bestFit="1" customWidth="1"/>
    <col min="2" max="2" width="17.88671875" bestFit="1" customWidth="1"/>
    <col min="3" max="3" width="17.109375" customWidth="1"/>
    <col min="4" max="4" width="17.33203125" bestFit="1" customWidth="1"/>
    <col min="5" max="6" width="16.109375" bestFit="1" customWidth="1"/>
    <col min="7" max="7" width="13" customWidth="1"/>
    <col min="8" max="8" width="31.33203125" bestFit="1" customWidth="1"/>
    <col min="9" max="9" width="13" customWidth="1"/>
    <col min="10" max="10" width="21" bestFit="1" customWidth="1"/>
    <col min="11" max="11" width="24.88671875" bestFit="1" customWidth="1"/>
    <col min="12" max="12" width="16.88671875" bestFit="1" customWidth="1"/>
    <col min="13" max="13" width="13.109375" bestFit="1" customWidth="1"/>
    <col min="14" max="14" width="16.88671875" bestFit="1" customWidth="1"/>
    <col min="15" max="15" width="13.6640625" bestFit="1" customWidth="1"/>
    <col min="16" max="16" width="14.109375" bestFit="1" customWidth="1"/>
    <col min="17" max="17" width="20.5546875" bestFit="1" customWidth="1"/>
    <col min="18" max="32" width="11.5546875" bestFit="1" customWidth="1"/>
    <col min="33" max="33" width="8.88671875" bestFit="1" customWidth="1"/>
  </cols>
  <sheetData>
    <row r="1" spans="1:5" ht="20.399999999999999" x14ac:dyDescent="0.3">
      <c r="A1" s="1" t="str">
        <f>A64</f>
        <v>سود هر سهم</v>
      </c>
      <c r="B1" s="1" t="str">
        <f>B59</f>
        <v>م.ر</v>
      </c>
      <c r="C1" s="1"/>
      <c r="D1" s="1"/>
      <c r="E1" s="1"/>
    </row>
    <row r="2" spans="1:5" ht="20.399999999999999" x14ac:dyDescent="0.3">
      <c r="A2" s="72"/>
      <c r="B2" s="72"/>
      <c r="C2" s="180"/>
      <c r="D2" s="180"/>
      <c r="E2" s="180"/>
    </row>
    <row r="3" spans="1:5" ht="18.600000000000001" x14ac:dyDescent="0.3">
      <c r="C3" s="20"/>
      <c r="D3" s="20"/>
      <c r="E3" s="20"/>
    </row>
    <row r="4" spans="1:5" ht="19.2" thickBot="1" x14ac:dyDescent="0.35">
      <c r="A4" s="2" t="s">
        <v>10</v>
      </c>
      <c r="B4" s="2" t="s">
        <v>1</v>
      </c>
      <c r="C4" s="2" t="s">
        <v>2</v>
      </c>
      <c r="D4" s="2" t="s">
        <v>3</v>
      </c>
      <c r="E4" s="2" t="s">
        <v>4</v>
      </c>
    </row>
    <row r="5" spans="1:5" ht="22.8" thickTop="1" x14ac:dyDescent="0.3">
      <c r="A5" s="90" t="s">
        <v>530</v>
      </c>
      <c r="B5" s="35" t="s">
        <v>3614</v>
      </c>
      <c r="C5" s="376">
        <v>186.6</v>
      </c>
      <c r="D5" s="79">
        <v>193</v>
      </c>
      <c r="E5" s="79">
        <f>D5</f>
        <v>193</v>
      </c>
    </row>
    <row r="6" spans="1:5" ht="22.2" x14ac:dyDescent="0.3">
      <c r="A6" s="90"/>
      <c r="B6" s="96"/>
      <c r="C6" s="79"/>
      <c r="D6" s="79"/>
      <c r="E6" s="79"/>
    </row>
    <row r="7" spans="1:5" ht="20.25" customHeight="1" x14ac:dyDescent="0.3">
      <c r="A7" s="30"/>
      <c r="B7" s="26"/>
      <c r="C7" s="36"/>
      <c r="D7" s="36"/>
      <c r="E7" s="36"/>
    </row>
    <row r="8" spans="1:5" ht="20.25" customHeight="1" thickBot="1" x14ac:dyDescent="0.35">
      <c r="A8" s="2" t="s">
        <v>529</v>
      </c>
      <c r="B8" s="2" t="str">
        <f>B4</f>
        <v>واحد</v>
      </c>
      <c r="C8" s="2" t="str">
        <f>C4</f>
        <v>سال 1399</v>
      </c>
      <c r="D8" s="2" t="s">
        <v>3</v>
      </c>
      <c r="E8" s="2" t="s">
        <v>4</v>
      </c>
    </row>
    <row r="9" spans="1:5" ht="20.25" customHeight="1" thickTop="1" x14ac:dyDescent="0.3">
      <c r="A9" s="34" t="s">
        <v>529</v>
      </c>
      <c r="B9" s="35" t="s">
        <v>3615</v>
      </c>
      <c r="C9" s="8">
        <f>C14/C5</f>
        <v>10868.837084673098</v>
      </c>
      <c r="D9" s="8">
        <f>D14/D5</f>
        <v>18054.072538860102</v>
      </c>
      <c r="E9" s="8">
        <f>D9*(1+مفروضات!C7)</f>
        <v>39370.251642374053</v>
      </c>
    </row>
    <row r="10" spans="1:5" ht="21.75" customHeight="1" x14ac:dyDescent="0.3">
      <c r="A10" s="34"/>
      <c r="B10" s="8"/>
      <c r="C10" s="8"/>
      <c r="D10" s="8"/>
      <c r="E10" s="8"/>
    </row>
    <row r="11" spans="1:5" ht="21.75" customHeight="1" x14ac:dyDescent="0.3">
      <c r="A11" s="27"/>
      <c r="B11" s="8"/>
      <c r="C11" s="8"/>
      <c r="D11" s="8"/>
      <c r="E11" s="8"/>
    </row>
    <row r="12" spans="1:5" ht="18.600000000000001" x14ac:dyDescent="0.3">
      <c r="A12" s="30"/>
      <c r="B12" s="26"/>
      <c r="C12" s="36"/>
      <c r="D12" s="36"/>
      <c r="E12" s="36"/>
    </row>
    <row r="13" spans="1:5" ht="19.2" thickBot="1" x14ac:dyDescent="0.35">
      <c r="A13" s="2" t="s">
        <v>32</v>
      </c>
      <c r="B13" s="2" t="s">
        <v>1</v>
      </c>
      <c r="C13" s="2" t="s">
        <v>2</v>
      </c>
      <c r="D13" s="2" t="s">
        <v>3</v>
      </c>
      <c r="E13" s="2" t="s">
        <v>4</v>
      </c>
    </row>
    <row r="14" spans="1:5" ht="22.5" customHeight="1" thickTop="1" x14ac:dyDescent="0.3">
      <c r="A14" s="34" t="s">
        <v>10</v>
      </c>
      <c r="B14" s="35" t="s">
        <v>23</v>
      </c>
      <c r="C14" s="8">
        <v>2028125</v>
      </c>
      <c r="D14" s="8">
        <v>3484436</v>
      </c>
      <c r="E14" s="8">
        <f>E9*E5</f>
        <v>7598458.566978192</v>
      </c>
    </row>
    <row r="15" spans="1:5" ht="22.5" customHeight="1" x14ac:dyDescent="0.3">
      <c r="A15" s="34"/>
      <c r="B15" s="26"/>
      <c r="C15" s="8"/>
      <c r="D15" s="8"/>
      <c r="E15" s="8"/>
    </row>
    <row r="16" spans="1:5" ht="22.5" customHeight="1" x14ac:dyDescent="0.3">
      <c r="A16" s="34"/>
      <c r="B16" s="26"/>
      <c r="C16" s="8"/>
      <c r="D16" s="8"/>
      <c r="E16" s="8"/>
    </row>
    <row r="17" spans="1:6" ht="20.399999999999999" x14ac:dyDescent="0.3">
      <c r="A17" s="34"/>
      <c r="B17" s="8"/>
      <c r="C17" s="8"/>
      <c r="D17" s="8"/>
      <c r="E17" s="8"/>
    </row>
    <row r="19" spans="1:6" ht="19.2" thickBot="1" x14ac:dyDescent="0.35">
      <c r="A19" s="2" t="s">
        <v>26</v>
      </c>
      <c r="B19" s="2" t="s">
        <v>23</v>
      </c>
      <c r="C19" s="2" t="s">
        <v>2</v>
      </c>
      <c r="D19" s="2" t="s">
        <v>3</v>
      </c>
      <c r="E19" s="2" t="s">
        <v>4</v>
      </c>
    </row>
    <row r="20" spans="1:6" ht="21" thickTop="1" x14ac:dyDescent="0.3">
      <c r="A20" s="100" t="s">
        <v>574</v>
      </c>
      <c r="B20" s="37"/>
      <c r="C20" s="30"/>
      <c r="D20" s="30"/>
      <c r="E20" s="30"/>
    </row>
    <row r="21" spans="1:6" ht="20.399999999999999" x14ac:dyDescent="0.3">
      <c r="A21" s="91" t="s">
        <v>678</v>
      </c>
      <c r="B21" s="30"/>
      <c r="C21" s="38">
        <v>63188</v>
      </c>
      <c r="D21" s="38">
        <v>74334</v>
      </c>
      <c r="E21" s="38">
        <f>D21*(1+مفروضات!C3)</f>
        <v>111501</v>
      </c>
    </row>
    <row r="22" spans="1:6" ht="20.399999999999999" x14ac:dyDescent="0.3">
      <c r="A22" s="91" t="s">
        <v>3616</v>
      </c>
      <c r="B22" s="41"/>
      <c r="C22" s="39">
        <v>13551</v>
      </c>
      <c r="D22" s="38">
        <v>14131</v>
      </c>
      <c r="E22" s="39">
        <f>D22</f>
        <v>14131</v>
      </c>
    </row>
    <row r="23" spans="1:6" ht="20.399999999999999" x14ac:dyDescent="0.3">
      <c r="A23" s="91" t="s">
        <v>3617</v>
      </c>
      <c r="B23" s="40"/>
      <c r="C23" s="38">
        <v>7076</v>
      </c>
      <c r="D23" s="38">
        <v>13137</v>
      </c>
      <c r="E23" s="39">
        <f>D23*D23/C23</f>
        <v>24389.594262295082</v>
      </c>
    </row>
    <row r="24" spans="1:6" ht="24" customHeight="1" x14ac:dyDescent="0.3">
      <c r="A24" s="91" t="s">
        <v>3618</v>
      </c>
      <c r="B24" s="146"/>
      <c r="C24" s="213">
        <v>2108</v>
      </c>
      <c r="D24" s="146">
        <v>3992</v>
      </c>
      <c r="E24" s="213">
        <f>D24*(1+مفروضات!C3)</f>
        <v>5988</v>
      </c>
    </row>
    <row r="25" spans="1:6" ht="21.75" customHeight="1" x14ac:dyDescent="0.3">
      <c r="A25" s="91" t="s">
        <v>576</v>
      </c>
      <c r="B25" s="40"/>
      <c r="C25" s="53">
        <f>SUM(C21:C24)</f>
        <v>85923</v>
      </c>
      <c r="D25" s="53">
        <f>SUM(D21:D24)</f>
        <v>105594</v>
      </c>
      <c r="E25" s="53">
        <f>SUM(E21:E24)</f>
        <v>156009.59426229508</v>
      </c>
    </row>
    <row r="26" spans="1:6" ht="21.75" customHeight="1" x14ac:dyDescent="0.3">
      <c r="A26" s="91"/>
      <c r="B26" s="40"/>
      <c r="C26" s="102"/>
      <c r="D26" s="53"/>
      <c r="E26" s="102"/>
    </row>
    <row r="27" spans="1:6" ht="20.399999999999999" x14ac:dyDescent="0.3">
      <c r="A27" s="101" t="s">
        <v>547</v>
      </c>
      <c r="B27" s="40"/>
      <c r="D27" s="38"/>
    </row>
    <row r="28" spans="1:6" ht="20.399999999999999" x14ac:dyDescent="0.3">
      <c r="A28" s="91" t="s">
        <v>3619</v>
      </c>
      <c r="B28" s="40"/>
      <c r="C28" s="39">
        <v>118207</v>
      </c>
      <c r="D28" s="38">
        <v>139590</v>
      </c>
      <c r="E28" s="39">
        <f>D28*(1+مفروضات!C4)</f>
        <v>202405.5</v>
      </c>
    </row>
    <row r="29" spans="1:6" ht="20.399999999999999" x14ac:dyDescent="0.3">
      <c r="A29" s="92" t="s">
        <v>549</v>
      </c>
      <c r="B29" s="73"/>
      <c r="C29" s="39">
        <v>82911</v>
      </c>
      <c r="D29" s="38">
        <v>71953</v>
      </c>
      <c r="E29" s="39">
        <f>D29</f>
        <v>71953</v>
      </c>
      <c r="F29" s="25"/>
    </row>
    <row r="30" spans="1:6" ht="20.399999999999999" x14ac:dyDescent="0.3">
      <c r="A30" s="92" t="s">
        <v>3620</v>
      </c>
      <c r="B30" s="73"/>
      <c r="C30" s="39">
        <v>26684</v>
      </c>
      <c r="D30" s="38">
        <v>21946</v>
      </c>
      <c r="E30" s="39">
        <f>D30</f>
        <v>21946</v>
      </c>
      <c r="F30" s="25"/>
    </row>
    <row r="31" spans="1:6" ht="20.399999999999999" x14ac:dyDescent="0.3">
      <c r="A31" s="92" t="s">
        <v>3621</v>
      </c>
      <c r="B31" s="73"/>
      <c r="C31" s="39">
        <v>4248</v>
      </c>
      <c r="D31" s="38">
        <v>27265</v>
      </c>
      <c r="E31" s="39">
        <f>D31*(1+مفروضات!C4)</f>
        <v>39534.25</v>
      </c>
      <c r="F31" s="25"/>
    </row>
    <row r="32" spans="1:6" ht="20.399999999999999" x14ac:dyDescent="0.3">
      <c r="A32" s="103" t="s">
        <v>3622</v>
      </c>
      <c r="B32" s="73"/>
      <c r="C32" s="213">
        <v>4360</v>
      </c>
      <c r="D32" s="38">
        <v>11624</v>
      </c>
      <c r="E32" s="213">
        <f>D32*(1+مفروضات!C4)</f>
        <v>16854.8</v>
      </c>
      <c r="F32" s="25"/>
    </row>
    <row r="33" spans="1:6" ht="20.399999999999999" x14ac:dyDescent="0.3">
      <c r="A33" s="92" t="s">
        <v>3623</v>
      </c>
      <c r="B33" s="93"/>
      <c r="C33" s="77">
        <f>SUM(C28:C32)</f>
        <v>236410</v>
      </c>
      <c r="D33" s="118">
        <f t="shared" ref="D33:E33" si="0">SUM(D28:D32)</f>
        <v>272378</v>
      </c>
      <c r="E33" s="77">
        <f t="shared" si="0"/>
        <v>352693.55</v>
      </c>
      <c r="F33" s="25"/>
    </row>
    <row r="34" spans="1:6" ht="20.399999999999999" x14ac:dyDescent="0.3">
      <c r="A34" s="92"/>
      <c r="B34" s="93"/>
      <c r="C34" s="77"/>
      <c r="D34" s="77"/>
      <c r="E34" s="77"/>
      <c r="F34" s="25"/>
    </row>
    <row r="35" spans="1:6" ht="20.399999999999999" x14ac:dyDescent="0.3">
      <c r="A35" s="377" t="s">
        <v>3624</v>
      </c>
      <c r="B35" s="93"/>
      <c r="C35" s="77">
        <f>C25+C33</f>
        <v>322333</v>
      </c>
      <c r="D35" s="77">
        <f t="shared" ref="D35:E35" si="1">D25+D33</f>
        <v>377972</v>
      </c>
      <c r="E35" s="77">
        <f t="shared" si="1"/>
        <v>508703.1442622951</v>
      </c>
      <c r="F35" s="25"/>
    </row>
    <row r="36" spans="1:6" ht="20.399999999999999" x14ac:dyDescent="0.3">
      <c r="A36" s="92"/>
      <c r="B36" s="93"/>
      <c r="C36" s="77"/>
      <c r="D36" s="77"/>
      <c r="E36" s="77"/>
      <c r="F36" s="25"/>
    </row>
    <row r="37" spans="1:6" ht="20.399999999999999" x14ac:dyDescent="0.3">
      <c r="A37" s="92"/>
      <c r="B37" s="93"/>
      <c r="C37" s="77"/>
      <c r="D37" s="77"/>
      <c r="E37" s="77"/>
      <c r="F37" s="25"/>
    </row>
    <row r="38" spans="1:6" ht="20.399999999999999" x14ac:dyDescent="0.3">
      <c r="A38" s="92"/>
      <c r="B38" s="93"/>
      <c r="C38" s="77"/>
      <c r="D38" s="77"/>
      <c r="E38" s="77"/>
      <c r="F38" s="25"/>
    </row>
    <row r="39" spans="1:6" ht="19.2" thickBot="1" x14ac:dyDescent="0.35">
      <c r="A39" s="2" t="s">
        <v>3625</v>
      </c>
      <c r="B39" s="2"/>
      <c r="C39" s="2" t="s">
        <v>2</v>
      </c>
      <c r="D39" s="2" t="s">
        <v>3</v>
      </c>
      <c r="E39" s="2" t="s">
        <v>4</v>
      </c>
      <c r="F39" s="25"/>
    </row>
    <row r="40" spans="1:6" ht="21" thickTop="1" x14ac:dyDescent="0.3">
      <c r="A40" s="92" t="s">
        <v>537</v>
      </c>
      <c r="B40" s="93"/>
      <c r="C40" s="77">
        <v>41459</v>
      </c>
      <c r="D40" s="77">
        <v>95196</v>
      </c>
      <c r="E40" s="77">
        <f>D40*(1+مفروضات!C4)</f>
        <v>138034.19999999998</v>
      </c>
      <c r="F40" s="25"/>
    </row>
    <row r="41" spans="1:6" ht="20.399999999999999" x14ac:dyDescent="0.3">
      <c r="A41" s="92"/>
      <c r="B41" s="93"/>
      <c r="C41" s="77"/>
      <c r="D41" s="77"/>
      <c r="E41" s="77"/>
      <c r="F41" s="25"/>
    </row>
    <row r="42" spans="1:6" ht="20.399999999999999" x14ac:dyDescent="0.3">
      <c r="A42" s="91"/>
      <c r="B42" s="40"/>
      <c r="C42" s="39"/>
      <c r="D42" s="39"/>
      <c r="E42" s="39"/>
      <c r="F42" s="25"/>
    </row>
    <row r="43" spans="1:6" ht="19.2" thickBot="1" x14ac:dyDescent="0.35">
      <c r="A43" s="44" t="s">
        <v>3626</v>
      </c>
      <c r="B43" s="44" t="s">
        <v>1</v>
      </c>
      <c r="C43" s="44" t="s">
        <v>2</v>
      </c>
      <c r="D43" s="44" t="s">
        <v>3</v>
      </c>
      <c r="E43" s="44" t="s">
        <v>4</v>
      </c>
      <c r="F43" s="25"/>
    </row>
    <row r="44" spans="1:6" ht="21" thickTop="1" x14ac:dyDescent="0.3">
      <c r="A44" s="45" t="s">
        <v>3627</v>
      </c>
      <c r="B44" s="47" t="s">
        <v>23</v>
      </c>
      <c r="C44" s="38">
        <v>6876</v>
      </c>
      <c r="D44" s="38">
        <v>92</v>
      </c>
      <c r="E44" s="38">
        <v>0</v>
      </c>
      <c r="F44" s="25"/>
    </row>
    <row r="45" spans="1:6" ht="20.399999999999999" x14ac:dyDescent="0.3">
      <c r="A45" s="45" t="s">
        <v>3628</v>
      </c>
      <c r="B45" s="47" t="s">
        <v>23</v>
      </c>
      <c r="C45" s="38">
        <v>-6413</v>
      </c>
      <c r="D45" s="38">
        <v>-22647</v>
      </c>
      <c r="E45" s="38">
        <v>0</v>
      </c>
      <c r="F45" s="25"/>
    </row>
    <row r="46" spans="1:6" ht="20.399999999999999" x14ac:dyDescent="0.3">
      <c r="A46" s="45" t="s">
        <v>3629</v>
      </c>
      <c r="B46" s="47" t="s">
        <v>23</v>
      </c>
      <c r="C46" s="38">
        <v>-5488</v>
      </c>
      <c r="D46" s="38">
        <v>-436331</v>
      </c>
      <c r="E46" s="38">
        <v>0</v>
      </c>
    </row>
    <row r="47" spans="1:6" ht="20.399999999999999" x14ac:dyDescent="0.3">
      <c r="A47" s="45" t="s">
        <v>3630</v>
      </c>
      <c r="B47" s="47" t="s">
        <v>23</v>
      </c>
      <c r="C47" s="40">
        <v>0</v>
      </c>
      <c r="D47" s="40">
        <v>-9532</v>
      </c>
      <c r="E47" s="40">
        <v>0</v>
      </c>
    </row>
    <row r="48" spans="1:6" ht="20.399999999999999" x14ac:dyDescent="0.3">
      <c r="A48" s="45" t="s">
        <v>3631</v>
      </c>
      <c r="B48" s="160" t="s">
        <v>23</v>
      </c>
      <c r="C48" s="146">
        <v>-703</v>
      </c>
      <c r="D48" s="146">
        <v>10137</v>
      </c>
      <c r="E48" s="146">
        <f>D48*(1+مفروضات!C4)</f>
        <v>14698.65</v>
      </c>
    </row>
    <row r="49" spans="1:18" ht="20.399999999999999" x14ac:dyDescent="0.3">
      <c r="A49" s="45" t="s">
        <v>22</v>
      </c>
      <c r="B49" s="94" t="s">
        <v>23</v>
      </c>
      <c r="C49" s="53">
        <f>SUM(C44:C48)</f>
        <v>-5728</v>
      </c>
      <c r="D49" s="53">
        <f>SUM(D44:D48)</f>
        <v>-458281</v>
      </c>
      <c r="E49" s="53">
        <f>SUM(E44:E48)</f>
        <v>14698.65</v>
      </c>
    </row>
    <row r="50" spans="1:18" ht="20.399999999999999" x14ac:dyDescent="0.3">
      <c r="A50" s="120"/>
      <c r="B50" s="77"/>
      <c r="C50" s="53"/>
      <c r="D50" s="53"/>
      <c r="E50" s="53"/>
    </row>
    <row r="51" spans="1:18" ht="22.2" x14ac:dyDescent="0.6">
      <c r="A51" s="27"/>
      <c r="B51" s="26"/>
      <c r="C51" s="26"/>
      <c r="D51" s="26"/>
      <c r="E51" s="26"/>
      <c r="F51" s="121"/>
      <c r="G51" s="164"/>
      <c r="H51" s="164"/>
      <c r="I51" s="164"/>
      <c r="J51" s="164"/>
      <c r="K51" s="164"/>
      <c r="L51" s="164"/>
      <c r="Q51" s="121"/>
      <c r="R51" s="121"/>
    </row>
    <row r="52" spans="1:18" x14ac:dyDescent="0.3">
      <c r="C52" s="19"/>
      <c r="G52" s="122"/>
      <c r="H52" s="122"/>
      <c r="I52" s="122"/>
      <c r="J52" s="122"/>
      <c r="K52" s="122"/>
      <c r="L52" s="122"/>
    </row>
    <row r="53" spans="1:18" ht="19.2" thickBot="1" x14ac:dyDescent="0.35">
      <c r="A53" s="2" t="s">
        <v>29</v>
      </c>
      <c r="B53" s="2" t="s">
        <v>23</v>
      </c>
      <c r="C53" s="2" t="s">
        <v>2</v>
      </c>
      <c r="D53" s="2" t="s">
        <v>3</v>
      </c>
      <c r="E53" s="2" t="s">
        <v>4</v>
      </c>
      <c r="G53" s="122"/>
      <c r="H53" s="122"/>
      <c r="I53" s="122"/>
      <c r="J53" s="122"/>
      <c r="K53" s="122"/>
      <c r="L53" s="122"/>
    </row>
    <row r="54" spans="1:18" ht="21" thickTop="1" x14ac:dyDescent="0.3">
      <c r="A54" s="6" t="s">
        <v>531</v>
      </c>
      <c r="B54" s="7" t="s">
        <v>23</v>
      </c>
      <c r="C54" s="38">
        <f>C14</f>
        <v>2028125</v>
      </c>
      <c r="D54" s="38">
        <f t="shared" ref="D54:E54" si="2">D14</f>
        <v>3484436</v>
      </c>
      <c r="E54" s="38">
        <f t="shared" si="2"/>
        <v>7598458.566978192</v>
      </c>
    </row>
    <row r="55" spans="1:18" ht="20.399999999999999" x14ac:dyDescent="0.3">
      <c r="A55" s="6" t="s">
        <v>532</v>
      </c>
      <c r="B55" s="7" t="s">
        <v>23</v>
      </c>
      <c r="C55" s="38">
        <f>-C35</f>
        <v>-322333</v>
      </c>
      <c r="D55" s="38">
        <f t="shared" ref="D55:E55" si="3">-D35</f>
        <v>-377972</v>
      </c>
      <c r="E55" s="38">
        <f t="shared" si="3"/>
        <v>-508703.1442622951</v>
      </c>
    </row>
    <row r="56" spans="1:18" ht="20.399999999999999" x14ac:dyDescent="0.3">
      <c r="A56" s="98" t="s">
        <v>533</v>
      </c>
      <c r="B56" s="7" t="s">
        <v>23</v>
      </c>
      <c r="C56" s="53">
        <f>C54+C55</f>
        <v>1705792</v>
      </c>
      <c r="D56" s="53">
        <f t="shared" ref="D56:E56" si="4">D54+D55</f>
        <v>3106464</v>
      </c>
      <c r="E56" s="53">
        <f t="shared" si="4"/>
        <v>7089755.4227158967</v>
      </c>
    </row>
    <row r="57" spans="1:18" ht="20.399999999999999" x14ac:dyDescent="0.3">
      <c r="A57" s="6" t="s">
        <v>534</v>
      </c>
      <c r="B57" s="7" t="s">
        <v>23</v>
      </c>
      <c r="C57" s="38">
        <f>-C40</f>
        <v>-41459</v>
      </c>
      <c r="D57" s="38">
        <f t="shared" ref="D57:E57" si="5">-D40</f>
        <v>-95196</v>
      </c>
      <c r="E57" s="38">
        <f t="shared" si="5"/>
        <v>-138034.19999999998</v>
      </c>
    </row>
    <row r="58" spans="1:18" ht="20.399999999999999" x14ac:dyDescent="0.3">
      <c r="A58" s="98" t="s">
        <v>535</v>
      </c>
      <c r="B58" s="7" t="s">
        <v>23</v>
      </c>
      <c r="C58" s="53">
        <f>C57+C56</f>
        <v>1664333</v>
      </c>
      <c r="D58" s="53">
        <f t="shared" ref="D58:E58" si="6">D57+D56</f>
        <v>3011268</v>
      </c>
      <c r="E58" s="53">
        <f t="shared" si="6"/>
        <v>6951721.2227158966</v>
      </c>
    </row>
    <row r="59" spans="1:18" ht="20.399999999999999" x14ac:dyDescent="0.3">
      <c r="A59" s="6" t="s">
        <v>566</v>
      </c>
      <c r="B59" s="7" t="s">
        <v>23</v>
      </c>
      <c r="C59" s="38">
        <f>C49</f>
        <v>-5728</v>
      </c>
      <c r="D59" s="38">
        <f t="shared" ref="D59:E59" si="7">D49</f>
        <v>-458281</v>
      </c>
      <c r="E59" s="38">
        <f t="shared" si="7"/>
        <v>14698.65</v>
      </c>
    </row>
    <row r="60" spans="1:18" ht="20.399999999999999" x14ac:dyDescent="0.3">
      <c r="A60" s="98" t="s">
        <v>567</v>
      </c>
      <c r="B60" s="7" t="s">
        <v>23</v>
      </c>
      <c r="C60" s="53">
        <f>C58+C59</f>
        <v>1658605</v>
      </c>
      <c r="D60" s="53">
        <f t="shared" ref="D60:E60" si="8">D58+D59</f>
        <v>2552987</v>
      </c>
      <c r="E60" s="53">
        <f t="shared" si="8"/>
        <v>6966419.8727158969</v>
      </c>
    </row>
    <row r="61" spans="1:18" ht="20.399999999999999" x14ac:dyDescent="0.3">
      <c r="A61" s="6" t="s">
        <v>568</v>
      </c>
      <c r="B61" s="7" t="s">
        <v>23</v>
      </c>
      <c r="C61" s="38">
        <v>0</v>
      </c>
      <c r="D61" s="38">
        <v>0</v>
      </c>
      <c r="E61" s="38">
        <v>0</v>
      </c>
    </row>
    <row r="62" spans="1:18" ht="20.399999999999999" x14ac:dyDescent="0.3">
      <c r="A62" s="6" t="s">
        <v>569</v>
      </c>
      <c r="B62" s="7" t="s">
        <v>23</v>
      </c>
      <c r="C62" s="38">
        <v>0</v>
      </c>
      <c r="D62" s="38">
        <v>0</v>
      </c>
      <c r="E62" s="38">
        <v>0</v>
      </c>
    </row>
    <row r="63" spans="1:18" ht="20.399999999999999" x14ac:dyDescent="0.3">
      <c r="A63" s="98" t="s">
        <v>12</v>
      </c>
      <c r="B63" s="7" t="s">
        <v>23</v>
      </c>
      <c r="C63" s="53">
        <f>C60+C61+C62</f>
        <v>1658605</v>
      </c>
      <c r="D63" s="53">
        <f t="shared" ref="D63:E63" si="9">D60+D61+D62</f>
        <v>2552987</v>
      </c>
      <c r="E63" s="53">
        <f t="shared" si="9"/>
        <v>6966419.8727158969</v>
      </c>
    </row>
    <row r="64" spans="1:18" ht="20.399999999999999" x14ac:dyDescent="0.3">
      <c r="A64" s="6" t="s">
        <v>13</v>
      </c>
      <c r="B64" s="7" t="s">
        <v>14</v>
      </c>
      <c r="C64" s="383">
        <f>C63*1000/C65</f>
        <v>5528.6833333333334</v>
      </c>
      <c r="D64" s="383">
        <f t="shared" ref="D64:E64" si="10">D63*1000/D65</f>
        <v>8509.9566666666669</v>
      </c>
      <c r="E64" s="383">
        <f t="shared" si="10"/>
        <v>23221.399575719657</v>
      </c>
    </row>
    <row r="65" spans="1:22" ht="19.2" thickBot="1" x14ac:dyDescent="0.35">
      <c r="A65" s="14" t="s">
        <v>15</v>
      </c>
      <c r="B65" s="7" t="s">
        <v>23</v>
      </c>
      <c r="C65" s="38">
        <v>300000</v>
      </c>
      <c r="D65" s="38">
        <v>300000</v>
      </c>
      <c r="E65" s="38">
        <v>300000</v>
      </c>
    </row>
    <row r="66" spans="1:22" ht="21" thickTop="1" x14ac:dyDescent="0.3">
      <c r="A66" s="15" t="s">
        <v>16</v>
      </c>
      <c r="B66" s="74" t="s">
        <v>5</v>
      </c>
      <c r="C66" s="54">
        <f>C56/C54</f>
        <v>0.84106847457627121</v>
      </c>
      <c r="D66" s="54">
        <f t="shared" ref="D66:E66" si="11">D56/D54</f>
        <v>0.89152562997282769</v>
      </c>
      <c r="E66" s="54">
        <f t="shared" si="11"/>
        <v>0.93305179731149079</v>
      </c>
    </row>
    <row r="67" spans="1:22" ht="20.399999999999999" x14ac:dyDescent="0.3">
      <c r="A67" s="16" t="s">
        <v>17</v>
      </c>
      <c r="B67" s="75" t="s">
        <v>5</v>
      </c>
      <c r="C67" s="55">
        <f>C58/C54</f>
        <v>0.82062644067796608</v>
      </c>
      <c r="D67" s="55">
        <f t="shared" ref="D67:E67" si="12">D58/D54</f>
        <v>0.86420528315055867</v>
      </c>
      <c r="E67" s="55">
        <f t="shared" si="12"/>
        <v>0.91488571812802633</v>
      </c>
    </row>
    <row r="68" spans="1:22" ht="20.399999999999999" x14ac:dyDescent="0.3">
      <c r="A68" s="16" t="s">
        <v>18</v>
      </c>
      <c r="B68" s="75" t="s">
        <v>5</v>
      </c>
      <c r="C68" s="55">
        <f>C63/C54</f>
        <v>0.81780215716486904</v>
      </c>
      <c r="D68" s="55">
        <f t="shared" ref="D68:E68" si="13">D63/D54</f>
        <v>0.73268299374705115</v>
      </c>
      <c r="E68" s="55">
        <f t="shared" si="13"/>
        <v>0.91682014336314943</v>
      </c>
    </row>
    <row r="69" spans="1:22" ht="21" thickBot="1" x14ac:dyDescent="0.35">
      <c r="A69" s="17" t="s">
        <v>19</v>
      </c>
      <c r="B69" s="76" t="s">
        <v>5</v>
      </c>
      <c r="C69" s="56">
        <v>0</v>
      </c>
      <c r="D69" s="56">
        <f>7000/D64</f>
        <v>0.82256588067232617</v>
      </c>
      <c r="E69" s="56"/>
    </row>
    <row r="70" spans="1:22" ht="15" thickTop="1" x14ac:dyDescent="0.3">
      <c r="C70" s="13"/>
      <c r="D70" s="13"/>
      <c r="E70" s="13"/>
    </row>
    <row r="71" spans="1:22" x14ac:dyDescent="0.3">
      <c r="C71" s="13"/>
      <c r="D71" s="13"/>
      <c r="E71" s="13"/>
    </row>
    <row r="72" spans="1:22" x14ac:dyDescent="0.3">
      <c r="H72" s="61"/>
      <c r="I72" s="61"/>
      <c r="J72" s="59"/>
      <c r="K72" s="59"/>
      <c r="L72" s="57"/>
      <c r="M72" s="57"/>
      <c r="N72" s="57"/>
      <c r="O72" s="57"/>
      <c r="P72" s="57"/>
      <c r="Q72" s="57"/>
      <c r="R72" s="57"/>
      <c r="S72" s="57"/>
      <c r="T72" s="57"/>
      <c r="U72" s="57"/>
      <c r="V72" s="57"/>
    </row>
    <row r="73" spans="1:22" x14ac:dyDescent="0.3">
      <c r="H73" s="59"/>
      <c r="I73" s="59"/>
      <c r="J73" s="59"/>
      <c r="K73" s="59"/>
      <c r="L73" s="57"/>
      <c r="M73" s="57"/>
      <c r="N73" s="57"/>
      <c r="O73" s="57"/>
      <c r="P73" s="57"/>
      <c r="Q73" s="57"/>
      <c r="R73" s="57"/>
      <c r="S73" s="57"/>
      <c r="T73" s="57"/>
      <c r="U73" s="57"/>
      <c r="V73" s="57"/>
    </row>
    <row r="74" spans="1:22" x14ac:dyDescent="0.3">
      <c r="H74" s="59"/>
      <c r="I74" s="71"/>
      <c r="J74" s="59"/>
      <c r="K74" s="59"/>
      <c r="L74" s="57"/>
      <c r="M74" s="57"/>
      <c r="N74" s="57"/>
      <c r="O74" s="57"/>
      <c r="P74" s="57"/>
      <c r="Q74" s="57"/>
      <c r="R74" s="57"/>
      <c r="S74" s="57"/>
      <c r="T74" s="57"/>
      <c r="U74" s="57"/>
      <c r="V74" s="57"/>
    </row>
    <row r="75" spans="1:22" x14ac:dyDescent="0.3">
      <c r="H75" s="59"/>
      <c r="I75" s="59"/>
      <c r="J75" s="59"/>
      <c r="K75" s="59"/>
      <c r="L75" s="57"/>
      <c r="M75" s="57"/>
      <c r="N75" s="57"/>
      <c r="O75" s="57"/>
      <c r="P75" s="57"/>
      <c r="Q75" s="57"/>
      <c r="R75" s="57"/>
      <c r="S75" s="57"/>
      <c r="T75" s="57"/>
      <c r="U75" s="57"/>
      <c r="V75" s="57"/>
    </row>
    <row r="76" spans="1:22" x14ac:dyDescent="0.3">
      <c r="H76" s="59"/>
      <c r="I76" s="59"/>
      <c r="J76" s="59"/>
      <c r="K76" s="59"/>
      <c r="L76" s="57"/>
      <c r="M76" s="57"/>
      <c r="N76" s="57"/>
      <c r="O76" s="57"/>
      <c r="P76" s="57"/>
      <c r="Q76" s="57"/>
      <c r="R76" s="57"/>
      <c r="S76" s="57"/>
      <c r="T76" s="57"/>
      <c r="U76" s="57"/>
      <c r="V76" s="57"/>
    </row>
    <row r="77" spans="1:22" x14ac:dyDescent="0.3">
      <c r="H77" s="59"/>
      <c r="I77" s="59"/>
      <c r="J77" s="59"/>
      <c r="K77" s="59"/>
      <c r="L77" s="57"/>
      <c r="M77" s="57"/>
      <c r="N77" s="57"/>
      <c r="O77" s="57"/>
      <c r="P77" s="57"/>
      <c r="Q77" s="57"/>
      <c r="R77" s="57"/>
      <c r="S77" s="57"/>
      <c r="T77" s="57"/>
      <c r="U77" s="57"/>
      <c r="V77" s="57"/>
    </row>
    <row r="78" spans="1:22" x14ac:dyDescent="0.3">
      <c r="H78" s="59"/>
      <c r="I78" s="59"/>
      <c r="J78" s="59"/>
      <c r="K78" s="59"/>
      <c r="L78" s="57"/>
      <c r="M78" s="57"/>
      <c r="N78" s="57"/>
      <c r="O78" s="57"/>
      <c r="P78" s="57"/>
      <c r="Q78" s="57"/>
      <c r="R78" s="57"/>
      <c r="S78" s="57"/>
      <c r="T78" s="57"/>
      <c r="U78" s="57"/>
      <c r="V78" s="57"/>
    </row>
    <row r="79" spans="1:22" x14ac:dyDescent="0.3">
      <c r="H79" s="13"/>
      <c r="I79" s="13"/>
      <c r="P79" s="57"/>
      <c r="Q79" s="57"/>
      <c r="R79" s="57"/>
      <c r="S79" s="57"/>
      <c r="T79" s="57"/>
      <c r="U79" s="57"/>
      <c r="V79" s="57"/>
    </row>
    <row r="80" spans="1:22" x14ac:dyDescent="0.3">
      <c r="P80" s="57"/>
      <c r="Q80" s="57"/>
      <c r="R80" s="57"/>
      <c r="S80" s="57"/>
      <c r="T80" s="57"/>
      <c r="U80" s="57"/>
      <c r="V80" s="57"/>
    </row>
    <row r="81" spans="3:22" x14ac:dyDescent="0.3">
      <c r="P81" s="57"/>
      <c r="Q81" s="57"/>
      <c r="R81" s="57"/>
      <c r="S81" s="57"/>
      <c r="T81" s="57"/>
      <c r="U81" s="57"/>
      <c r="V81" s="57"/>
    </row>
    <row r="82" spans="3:22" ht="20.399999999999999" x14ac:dyDescent="0.3">
      <c r="I82" s="53"/>
      <c r="P82" s="57"/>
      <c r="Q82" s="57"/>
      <c r="R82" s="57"/>
      <c r="S82" s="57"/>
      <c r="T82" s="57"/>
      <c r="U82" s="57"/>
      <c r="V82" s="57"/>
    </row>
    <row r="83" spans="3:22" x14ac:dyDescent="0.3">
      <c r="P83" s="57"/>
      <c r="Q83" s="57"/>
      <c r="R83" s="57"/>
      <c r="S83" s="57"/>
      <c r="T83" s="57"/>
      <c r="U83" s="57"/>
      <c r="V83" s="57"/>
    </row>
    <row r="84" spans="3:22" x14ac:dyDescent="0.3">
      <c r="P84" s="13"/>
      <c r="Q84" s="13"/>
      <c r="R84" s="13"/>
      <c r="S84" s="13"/>
      <c r="T84" s="13"/>
      <c r="U84" s="13"/>
      <c r="V84" s="13"/>
    </row>
    <row r="85" spans="3:22" ht="17.399999999999999" x14ac:dyDescent="0.35">
      <c r="C85" s="130"/>
      <c r="D85" s="130"/>
      <c r="E85" s="130"/>
      <c r="F85" s="130"/>
      <c r="G85" s="130"/>
    </row>
    <row r="86" spans="3:22" ht="17.399999999999999" x14ac:dyDescent="0.35">
      <c r="C86" s="130"/>
      <c r="D86" s="130"/>
      <c r="E86" s="130"/>
      <c r="F86" s="130"/>
      <c r="G86" s="130"/>
    </row>
    <row r="87" spans="3:22" ht="17.399999999999999" x14ac:dyDescent="0.35">
      <c r="C87" s="130"/>
      <c r="D87" s="130"/>
      <c r="E87" s="130"/>
      <c r="F87" s="130"/>
      <c r="G87" s="130"/>
    </row>
    <row r="88" spans="3:22" ht="17.399999999999999" x14ac:dyDescent="0.35">
      <c r="C88" s="130"/>
      <c r="D88" s="130"/>
      <c r="E88" s="130"/>
      <c r="F88" s="130"/>
      <c r="G88" s="130"/>
    </row>
    <row r="89" spans="3:22" ht="17.399999999999999" x14ac:dyDescent="0.35">
      <c r="C89" s="130"/>
      <c r="D89" s="130"/>
      <c r="E89" s="130"/>
      <c r="F89" s="130"/>
      <c r="G89" s="130"/>
    </row>
    <row r="90" spans="3:22" ht="17.399999999999999" x14ac:dyDescent="0.35">
      <c r="C90" s="130"/>
      <c r="D90" s="130"/>
      <c r="E90" s="130"/>
      <c r="F90" s="130"/>
      <c r="G90" s="130"/>
    </row>
    <row r="91" spans="3:22" ht="17.399999999999999" x14ac:dyDescent="0.35">
      <c r="C91" s="130"/>
      <c r="D91" s="130"/>
      <c r="E91" s="130"/>
      <c r="F91" s="130"/>
      <c r="G91" s="130"/>
    </row>
    <row r="92" spans="3:22" ht="17.399999999999999" x14ac:dyDescent="0.35">
      <c r="C92" s="130"/>
      <c r="D92" s="130"/>
      <c r="E92" s="130"/>
      <c r="F92" s="130"/>
      <c r="G92" s="130"/>
    </row>
    <row r="93" spans="3:22" ht="17.399999999999999" x14ac:dyDescent="0.35">
      <c r="C93" s="130"/>
      <c r="D93" s="130"/>
      <c r="E93" s="130"/>
      <c r="F93" s="130"/>
      <c r="G93" s="130"/>
    </row>
    <row r="94" spans="3:22" ht="17.399999999999999" x14ac:dyDescent="0.35">
      <c r="C94" s="130"/>
      <c r="D94" s="130"/>
      <c r="E94" s="130"/>
      <c r="F94" s="130"/>
      <c r="G94" s="130"/>
      <c r="K94" s="57"/>
      <c r="L94" s="57"/>
      <c r="M94" s="57"/>
      <c r="N94" s="57"/>
    </row>
  </sheetData>
  <conditionalFormatting sqref="H73:K78 J72:K72">
    <cfRule type="colorScale" priority="1">
      <colorScale>
        <cfvo type="min"/>
        <cfvo type="max"/>
        <color rgb="FFFCFCFF"/>
        <color rgb="FF63BE7B"/>
      </colorScale>
    </cfRule>
  </conditionalFormatting>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M197"/>
  <sheetViews>
    <sheetView showGridLines="0" rightToLeft="1" zoomScale="70" zoomScaleNormal="70" workbookViewId="0">
      <pane ySplit="1" topLeftCell="A2" activePane="bottomLeft" state="frozen"/>
      <selection pane="bottomLeft" activeCell="E52" sqref="E52"/>
    </sheetView>
  </sheetViews>
  <sheetFormatPr defaultRowHeight="14.4" x14ac:dyDescent="0.3"/>
  <cols>
    <col min="1" max="1" width="53.33203125" bestFit="1" customWidth="1"/>
    <col min="2" max="2" width="13.109375" bestFit="1" customWidth="1"/>
    <col min="3" max="9" width="17.109375" customWidth="1"/>
    <col min="10" max="10" width="17.33203125" bestFit="1" customWidth="1"/>
    <col min="11" max="12" width="16.109375" bestFit="1" customWidth="1"/>
    <col min="13" max="13" width="13" customWidth="1"/>
    <col min="14" max="14" width="31.33203125" bestFit="1" customWidth="1"/>
    <col min="15" max="15" width="13" customWidth="1"/>
    <col min="16" max="16" width="21" bestFit="1" customWidth="1"/>
    <col min="17" max="17" width="24.88671875" bestFit="1" customWidth="1"/>
    <col min="18" max="18" width="16.88671875" bestFit="1" customWidth="1"/>
    <col min="19" max="19" width="13.109375" bestFit="1" customWidth="1"/>
    <col min="20" max="20" width="16.88671875" bestFit="1" customWidth="1"/>
    <col min="21" max="21" width="13.6640625" bestFit="1" customWidth="1"/>
    <col min="22" max="22" width="14.109375" bestFit="1" customWidth="1"/>
    <col min="23" max="23" width="20.5546875" bestFit="1" customWidth="1"/>
    <col min="24" max="38" width="11.5546875" bestFit="1" customWidth="1"/>
    <col min="39" max="39" width="8.88671875" bestFit="1" customWidth="1"/>
  </cols>
  <sheetData>
    <row r="1" spans="1:13" ht="20.399999999999999" x14ac:dyDescent="0.3">
      <c r="A1" s="1" t="str">
        <f>A164</f>
        <v>سود هر سهم</v>
      </c>
      <c r="B1" s="1" t="str">
        <f>B159</f>
        <v>م.ر</v>
      </c>
      <c r="C1" s="1">
        <f t="shared" ref="C1:K1" si="0">C164</f>
        <v>-4.3445664629397331</v>
      </c>
      <c r="D1" s="1">
        <f t="shared" si="0"/>
        <v>-7.5915708832453079</v>
      </c>
      <c r="E1" s="1">
        <f t="shared" si="0"/>
        <v>11.205147192889207</v>
      </c>
      <c r="F1" s="1">
        <f t="shared" si="0"/>
        <v>-19.833274538269819</v>
      </c>
      <c r="G1" s="1">
        <f t="shared" si="0"/>
        <v>-95.70450272343453</v>
      </c>
      <c r="H1" s="1">
        <f t="shared" si="0"/>
        <v>0</v>
      </c>
      <c r="I1" s="1">
        <f t="shared" si="0"/>
        <v>-1.459842829821806</v>
      </c>
      <c r="J1" s="1">
        <f t="shared" si="0"/>
        <v>-97.164345553256325</v>
      </c>
      <c r="K1" s="1">
        <f t="shared" si="0"/>
        <v>0</v>
      </c>
    </row>
    <row r="2" spans="1:13" ht="20.399999999999999" x14ac:dyDescent="0.3">
      <c r="A2" s="72"/>
      <c r="B2" s="72"/>
      <c r="C2" s="180" t="str">
        <f>C3</f>
        <v>سال 1397</v>
      </c>
      <c r="D2" s="180" t="str">
        <f>D3</f>
        <v>سال 1398</v>
      </c>
      <c r="E2" s="180" t="s">
        <v>2</v>
      </c>
      <c r="F2" s="180" t="s">
        <v>542</v>
      </c>
      <c r="G2" s="180" t="s">
        <v>24</v>
      </c>
      <c r="H2" s="180" t="s">
        <v>527</v>
      </c>
      <c r="I2" s="180" t="s">
        <v>25</v>
      </c>
      <c r="J2" s="180" t="s">
        <v>3</v>
      </c>
      <c r="K2" s="180" t="s">
        <v>4</v>
      </c>
    </row>
    <row r="3" spans="1:13" ht="19.2" thickBot="1" x14ac:dyDescent="0.35">
      <c r="A3" s="2" t="s">
        <v>7</v>
      </c>
      <c r="B3" s="2" t="s">
        <v>1</v>
      </c>
      <c r="C3" s="2" t="s">
        <v>8</v>
      </c>
      <c r="D3" s="2" t="s">
        <v>9</v>
      </c>
      <c r="E3" s="2" t="s">
        <v>2</v>
      </c>
      <c r="F3" s="30"/>
    </row>
    <row r="4" spans="1:13" ht="21.6" thickTop="1" thickBot="1" x14ac:dyDescent="0.35">
      <c r="A4" s="3"/>
      <c r="B4" s="4" t="s">
        <v>528</v>
      </c>
      <c r="C4" s="5">
        <v>815</v>
      </c>
      <c r="D4" s="5">
        <v>815</v>
      </c>
      <c r="E4" s="5">
        <v>815</v>
      </c>
      <c r="F4" s="26"/>
    </row>
    <row r="5" spans="1:13" ht="15" thickTop="1" x14ac:dyDescent="0.3">
      <c r="A5" s="24"/>
      <c r="B5" s="24"/>
      <c r="C5" s="24"/>
      <c r="D5" s="24"/>
      <c r="E5" s="24"/>
      <c r="F5" s="25"/>
    </row>
    <row r="6" spans="1:13" x14ac:dyDescent="0.3">
      <c r="A6" s="25"/>
      <c r="B6" s="25"/>
      <c r="C6" s="25"/>
      <c r="D6" s="25"/>
      <c r="E6" s="25"/>
      <c r="F6" s="25"/>
    </row>
    <row r="7" spans="1:13" ht="19.2" thickBot="1" x14ac:dyDescent="0.35">
      <c r="A7" s="2" t="s">
        <v>20</v>
      </c>
      <c r="B7" s="2" t="s">
        <v>21</v>
      </c>
      <c r="C7" s="2" t="str">
        <f>C3</f>
        <v>سال 1397</v>
      </c>
      <c r="D7" s="2" t="str">
        <f>D3</f>
        <v>سال 1398</v>
      </c>
      <c r="E7" s="2" t="str">
        <f>E3</f>
        <v>سال 1399</v>
      </c>
      <c r="F7" s="30"/>
    </row>
    <row r="8" spans="1:13" ht="21" thickTop="1" x14ac:dyDescent="0.3">
      <c r="A8" s="3"/>
      <c r="B8" s="22"/>
      <c r="C8" s="23"/>
      <c r="D8" s="23"/>
      <c r="E8" s="23"/>
      <c r="F8" s="28"/>
    </row>
    <row r="9" spans="1:13" ht="21" thickBot="1" x14ac:dyDescent="0.35">
      <c r="A9" s="9"/>
      <c r="B9" s="11"/>
      <c r="C9" s="12"/>
      <c r="D9" s="12"/>
      <c r="E9" s="12"/>
      <c r="F9" s="28"/>
    </row>
    <row r="10" spans="1:13" ht="15" thickTop="1" x14ac:dyDescent="0.3"/>
    <row r="11" spans="1:13" ht="19.2" thickBot="1" x14ac:dyDescent="0.35">
      <c r="A11" s="2" t="s">
        <v>27</v>
      </c>
      <c r="B11" s="2" t="str">
        <f>B26</f>
        <v>واحد</v>
      </c>
      <c r="C11" s="2" t="str">
        <f>C26</f>
        <v>سال 1397</v>
      </c>
      <c r="D11" s="2" t="str">
        <f>D26</f>
        <v>سال 1398</v>
      </c>
      <c r="E11" s="2" t="str">
        <f>E26</f>
        <v>سال 1399</v>
      </c>
      <c r="F11" s="30"/>
    </row>
    <row r="12" spans="1:13" ht="21" thickTop="1" x14ac:dyDescent="0.3">
      <c r="A12" s="6"/>
      <c r="B12" s="7"/>
      <c r="C12" s="8"/>
      <c r="D12" s="8"/>
      <c r="E12" s="8"/>
      <c r="F12" s="8"/>
      <c r="M12" s="21"/>
    </row>
    <row r="13" spans="1:13" ht="20.399999999999999" x14ac:dyDescent="0.3">
      <c r="A13" s="6"/>
      <c r="B13" s="7"/>
      <c r="C13" s="8"/>
      <c r="D13" s="8"/>
      <c r="E13" s="8"/>
      <c r="F13" s="8"/>
      <c r="M13" s="21"/>
    </row>
    <row r="14" spans="1:13" ht="20.399999999999999" x14ac:dyDescent="0.3">
      <c r="A14" s="6"/>
      <c r="B14" s="7"/>
      <c r="C14" s="8"/>
      <c r="D14" s="8"/>
      <c r="E14" s="8"/>
      <c r="F14" s="8"/>
    </row>
    <row r="15" spans="1:13" ht="20.399999999999999" x14ac:dyDescent="0.3">
      <c r="A15" s="6"/>
      <c r="B15" s="29"/>
      <c r="C15" s="8"/>
      <c r="D15" s="8"/>
      <c r="E15" s="8"/>
      <c r="F15" s="8"/>
    </row>
    <row r="16" spans="1:13" ht="21" thickBot="1" x14ac:dyDescent="0.35">
      <c r="A16" s="9"/>
      <c r="B16" s="11"/>
      <c r="C16" s="33"/>
      <c r="D16" s="31"/>
      <c r="E16" s="31"/>
      <c r="F16" s="28"/>
    </row>
    <row r="17" spans="1:39" ht="21" thickTop="1" x14ac:dyDescent="0.3">
      <c r="A17" s="27"/>
      <c r="B17" s="28"/>
      <c r="C17" s="32"/>
      <c r="D17" s="32"/>
      <c r="E17" s="32"/>
      <c r="F17" s="32"/>
    </row>
    <row r="18" spans="1:39" ht="19.2" thickBot="1" x14ac:dyDescent="0.35">
      <c r="A18" s="2" t="s">
        <v>28</v>
      </c>
      <c r="B18" s="2" t="str">
        <f>B11</f>
        <v>واحد</v>
      </c>
      <c r="C18" s="2" t="str">
        <f>C11</f>
        <v>سال 1397</v>
      </c>
      <c r="D18" s="2" t="str">
        <f>D11</f>
        <v>سال 1398</v>
      </c>
      <c r="E18" s="2" t="str">
        <f>E11</f>
        <v>سال 1399</v>
      </c>
      <c r="F18" s="30"/>
    </row>
    <row r="19" spans="1:39" ht="21" thickTop="1" x14ac:dyDescent="0.3">
      <c r="A19" s="6"/>
      <c r="B19" s="7"/>
      <c r="C19" s="10"/>
      <c r="D19" s="10"/>
      <c r="E19" s="10"/>
      <c r="F19" s="10"/>
    </row>
    <row r="20" spans="1:39" ht="20.399999999999999" x14ac:dyDescent="0.3">
      <c r="A20" s="6"/>
      <c r="B20" s="7"/>
      <c r="C20" s="10"/>
      <c r="D20" s="10"/>
      <c r="E20" s="10"/>
      <c r="F20" s="10"/>
    </row>
    <row r="21" spans="1:39" ht="20.399999999999999" x14ac:dyDescent="0.3">
      <c r="A21" s="6"/>
      <c r="B21" s="7"/>
      <c r="C21" s="10"/>
      <c r="D21" s="10"/>
      <c r="E21" s="10"/>
      <c r="F21" s="10"/>
    </row>
    <row r="22" spans="1:39" ht="20.399999999999999" x14ac:dyDescent="0.3">
      <c r="A22" s="6"/>
      <c r="B22" s="7"/>
      <c r="C22" s="10"/>
      <c r="D22" s="10"/>
      <c r="E22" s="10"/>
      <c r="F22" s="10"/>
    </row>
    <row r="23" spans="1:39" ht="21" thickBot="1" x14ac:dyDescent="0.35">
      <c r="A23" s="49"/>
      <c r="B23" s="42"/>
      <c r="C23" s="50"/>
      <c r="D23" s="50"/>
      <c r="E23" s="50"/>
      <c r="F23" s="36"/>
    </row>
    <row r="24" spans="1:39" ht="21" thickTop="1" x14ac:dyDescent="0.3">
      <c r="A24" s="27"/>
      <c r="B24" s="28"/>
      <c r="C24" s="32"/>
      <c r="D24" s="32"/>
      <c r="E24" s="32"/>
      <c r="F24" s="32"/>
    </row>
    <row r="25" spans="1:39" ht="23.4" x14ac:dyDescent="0.7">
      <c r="C25" s="13"/>
      <c r="D25" s="20"/>
      <c r="E25" s="20"/>
      <c r="F25" s="20"/>
      <c r="G25" s="20"/>
      <c r="H25" s="20"/>
      <c r="I25" s="20"/>
      <c r="J25" s="20"/>
      <c r="K25" s="20"/>
      <c r="N25" s="132" t="s">
        <v>580</v>
      </c>
    </row>
    <row r="26" spans="1:39" ht="19.2" thickBot="1" x14ac:dyDescent="0.35">
      <c r="A26" s="2" t="s">
        <v>10</v>
      </c>
      <c r="B26" s="2" t="str">
        <f>B3</f>
        <v>واحد</v>
      </c>
      <c r="C26" s="2" t="s">
        <v>8</v>
      </c>
      <c r="D26" s="2" t="s">
        <v>9</v>
      </c>
      <c r="E26" s="2" t="s">
        <v>2</v>
      </c>
      <c r="F26" s="2" t="s">
        <v>542</v>
      </c>
      <c r="G26" s="2" t="s">
        <v>24</v>
      </c>
      <c r="H26" s="2" t="s">
        <v>527</v>
      </c>
      <c r="I26" s="2" t="s">
        <v>25</v>
      </c>
      <c r="J26" s="2" t="s">
        <v>3</v>
      </c>
      <c r="K26" s="2" t="s">
        <v>4</v>
      </c>
      <c r="N26" s="2" t="s">
        <v>31</v>
      </c>
      <c r="O26" s="2"/>
      <c r="P26" s="82"/>
      <c r="Q26" s="82">
        <v>13990131</v>
      </c>
      <c r="R26" s="82">
        <v>13990231</v>
      </c>
      <c r="S26" s="82">
        <v>13990331</v>
      </c>
      <c r="T26" s="82">
        <v>13990431</v>
      </c>
      <c r="U26" s="82">
        <v>13990531</v>
      </c>
      <c r="V26" s="82">
        <v>13990631</v>
      </c>
      <c r="W26" s="82">
        <v>13990730</v>
      </c>
      <c r="X26" s="82">
        <v>13990830</v>
      </c>
      <c r="Y26" s="82">
        <v>13990930</v>
      </c>
      <c r="Z26" s="82">
        <v>13991030</v>
      </c>
      <c r="AA26" s="82">
        <v>13991130</v>
      </c>
      <c r="AB26" s="82">
        <v>13991230</v>
      </c>
      <c r="AC26" s="88">
        <v>14000131</v>
      </c>
      <c r="AD26" s="88">
        <v>14000231</v>
      </c>
      <c r="AE26" s="88">
        <v>14000331</v>
      </c>
      <c r="AF26" s="88">
        <v>14000431</v>
      </c>
      <c r="AG26" s="88">
        <v>14000531</v>
      </c>
      <c r="AH26" s="88">
        <v>14000631</v>
      </c>
      <c r="AI26" s="88">
        <v>14000730</v>
      </c>
      <c r="AJ26" s="88">
        <v>14000830</v>
      </c>
      <c r="AK26" s="88">
        <v>14000930</v>
      </c>
      <c r="AL26" s="88">
        <v>14001030</v>
      </c>
      <c r="AM26" s="82" t="s">
        <v>538</v>
      </c>
    </row>
    <row r="27" spans="1:39" ht="21" thickTop="1" x14ac:dyDescent="0.3">
      <c r="A27" s="34"/>
      <c r="B27" s="35" t="s">
        <v>528</v>
      </c>
      <c r="C27" s="8"/>
      <c r="D27" s="8"/>
      <c r="E27" s="8"/>
      <c r="F27" s="8"/>
      <c r="G27" s="8"/>
      <c r="H27" s="8"/>
      <c r="I27" s="8"/>
      <c r="J27" s="8"/>
      <c r="K27" s="8"/>
      <c r="N27" s="34" t="s">
        <v>570</v>
      </c>
      <c r="O27" s="35"/>
      <c r="P27" s="8"/>
      <c r="Q27" s="8"/>
      <c r="R27" s="8"/>
      <c r="S27" s="8"/>
      <c r="T27" s="8"/>
      <c r="U27" s="8"/>
      <c r="V27" s="8"/>
      <c r="W27" s="8"/>
      <c r="X27" s="8"/>
      <c r="Y27" s="8"/>
      <c r="Z27" s="8"/>
      <c r="AA27" s="8"/>
      <c r="AB27" s="8"/>
      <c r="AC27" s="8"/>
      <c r="AD27" s="8"/>
      <c r="AE27" s="8"/>
      <c r="AF27" s="8"/>
      <c r="AG27" s="8"/>
      <c r="AH27" s="8"/>
      <c r="AI27" s="8"/>
      <c r="AJ27" s="8"/>
      <c r="AK27" s="8"/>
      <c r="AL27" s="8"/>
    </row>
    <row r="28" spans="1:39" ht="20.399999999999999" x14ac:dyDescent="0.3">
      <c r="A28" s="34" t="s">
        <v>541</v>
      </c>
      <c r="B28" s="35" t="s">
        <v>528</v>
      </c>
      <c r="C28" s="8"/>
      <c r="D28" s="8"/>
      <c r="E28" s="8"/>
      <c r="F28" s="8"/>
      <c r="G28" s="8"/>
      <c r="H28" s="8"/>
      <c r="I28" s="8"/>
      <c r="J28" s="8"/>
      <c r="K28" s="8"/>
      <c r="N28" s="34" t="s">
        <v>571</v>
      </c>
      <c r="O28" s="35"/>
      <c r="P28" s="8"/>
      <c r="Q28" s="8"/>
      <c r="R28" s="8"/>
      <c r="S28" s="8"/>
      <c r="T28" s="8"/>
      <c r="U28" s="8"/>
      <c r="V28" s="8"/>
      <c r="W28" s="8"/>
      <c r="X28" s="8"/>
      <c r="Y28" s="8"/>
      <c r="Z28" s="8"/>
      <c r="AA28" s="8"/>
      <c r="AB28" s="8"/>
      <c r="AC28" s="8"/>
      <c r="AD28" s="8"/>
      <c r="AE28" s="8"/>
      <c r="AF28" s="8"/>
      <c r="AG28" s="8"/>
      <c r="AH28" s="8"/>
      <c r="AI28" s="8"/>
      <c r="AJ28" s="8"/>
      <c r="AK28" s="8"/>
      <c r="AL28" s="8"/>
    </row>
    <row r="29" spans="1:39" ht="22.2" x14ac:dyDescent="0.3">
      <c r="A29" s="90" t="s">
        <v>530</v>
      </c>
      <c r="B29" s="78" t="s">
        <v>528</v>
      </c>
      <c r="C29" s="79"/>
      <c r="D29" s="79"/>
      <c r="E29" s="79"/>
      <c r="F29" s="79"/>
      <c r="G29" s="79"/>
      <c r="H29" s="79"/>
      <c r="I29" s="79"/>
      <c r="J29" s="79"/>
      <c r="K29" s="79"/>
      <c r="N29" s="34" t="s">
        <v>572</v>
      </c>
      <c r="O29" s="35"/>
      <c r="P29" s="8"/>
      <c r="Q29" s="8"/>
      <c r="R29" s="8"/>
      <c r="S29" s="8"/>
      <c r="T29" s="8"/>
      <c r="U29" s="8"/>
      <c r="V29" s="8"/>
      <c r="W29" s="8"/>
      <c r="X29" s="8"/>
      <c r="Y29" s="8"/>
      <c r="Z29" s="8"/>
      <c r="AA29" s="8"/>
      <c r="AB29" s="8"/>
      <c r="AC29" s="8"/>
      <c r="AD29" s="8"/>
      <c r="AE29" s="8"/>
      <c r="AF29" s="8"/>
      <c r="AG29" s="8"/>
      <c r="AH29" s="8"/>
      <c r="AI29" s="8"/>
      <c r="AJ29" s="8"/>
      <c r="AK29" s="8"/>
      <c r="AL29" s="8"/>
      <c r="AM29" s="8"/>
    </row>
    <row r="30" spans="1:39" ht="20.399999999999999" x14ac:dyDescent="0.3">
      <c r="A30" s="27"/>
      <c r="B30" s="26"/>
      <c r="C30" s="8"/>
      <c r="D30" s="8"/>
      <c r="E30" s="8"/>
      <c r="F30" s="8"/>
      <c r="G30" s="8"/>
      <c r="H30" s="8"/>
      <c r="I30" s="8"/>
      <c r="J30" s="8"/>
      <c r="K30" s="8"/>
      <c r="N30" s="27"/>
      <c r="O30" s="35"/>
      <c r="P30" s="8"/>
      <c r="U30" s="8"/>
      <c r="V30" s="8"/>
      <c r="W30" s="8"/>
      <c r="X30" s="8"/>
      <c r="Y30" s="8"/>
      <c r="Z30" s="8"/>
      <c r="AA30" s="8"/>
      <c r="AB30" s="8"/>
      <c r="AC30" s="8"/>
      <c r="AD30" s="8"/>
      <c r="AE30" s="8"/>
      <c r="AF30" s="8"/>
      <c r="AG30" s="8"/>
      <c r="AH30" s="8"/>
      <c r="AI30" s="8"/>
      <c r="AJ30" s="8"/>
      <c r="AK30" s="8"/>
      <c r="AL30" s="8"/>
    </row>
    <row r="31" spans="1:39" ht="21" thickBot="1" x14ac:dyDescent="0.35">
      <c r="A31" s="2" t="s">
        <v>536</v>
      </c>
      <c r="B31" s="2" t="s">
        <v>1</v>
      </c>
      <c r="C31" s="2" t="s">
        <v>8</v>
      </c>
      <c r="D31" s="2" t="s">
        <v>9</v>
      </c>
      <c r="E31" s="2" t="s">
        <v>2</v>
      </c>
      <c r="F31" s="2" t="s">
        <v>542</v>
      </c>
      <c r="G31" s="2" t="s">
        <v>24</v>
      </c>
      <c r="H31" s="2" t="s">
        <v>527</v>
      </c>
      <c r="I31" s="2" t="s">
        <v>25</v>
      </c>
      <c r="J31" s="2" t="s">
        <v>3</v>
      </c>
      <c r="K31" s="2" t="s">
        <v>4</v>
      </c>
      <c r="N31" s="83" t="s">
        <v>537</v>
      </c>
      <c r="O31" s="84"/>
      <c r="P31" s="85"/>
      <c r="Q31" s="86">
        <f t="shared" ref="Q31:AL31" si="1">SUM(Q27:Q29)</f>
        <v>0</v>
      </c>
      <c r="R31" s="86">
        <f t="shared" si="1"/>
        <v>0</v>
      </c>
      <c r="S31" s="86">
        <f t="shared" si="1"/>
        <v>0</v>
      </c>
      <c r="T31" s="86">
        <f t="shared" si="1"/>
        <v>0</v>
      </c>
      <c r="U31" s="86">
        <f t="shared" si="1"/>
        <v>0</v>
      </c>
      <c r="V31" s="86">
        <f t="shared" si="1"/>
        <v>0</v>
      </c>
      <c r="W31" s="86">
        <f t="shared" si="1"/>
        <v>0</v>
      </c>
      <c r="X31" s="86">
        <f t="shared" si="1"/>
        <v>0</v>
      </c>
      <c r="Y31" s="86">
        <f t="shared" si="1"/>
        <v>0</v>
      </c>
      <c r="Z31" s="86">
        <f t="shared" si="1"/>
        <v>0</v>
      </c>
      <c r="AA31" s="86">
        <f t="shared" si="1"/>
        <v>0</v>
      </c>
      <c r="AB31" s="86">
        <f t="shared" si="1"/>
        <v>0</v>
      </c>
      <c r="AC31" s="99">
        <f t="shared" si="1"/>
        <v>0</v>
      </c>
      <c r="AD31" s="86">
        <f t="shared" si="1"/>
        <v>0</v>
      </c>
      <c r="AE31" s="86">
        <f t="shared" si="1"/>
        <v>0</v>
      </c>
      <c r="AF31" s="86">
        <f t="shared" si="1"/>
        <v>0</v>
      </c>
      <c r="AG31" s="86">
        <f t="shared" si="1"/>
        <v>0</v>
      </c>
      <c r="AH31" s="86">
        <f t="shared" si="1"/>
        <v>0</v>
      </c>
      <c r="AI31" s="86">
        <f t="shared" si="1"/>
        <v>0</v>
      </c>
      <c r="AJ31" s="86">
        <f t="shared" si="1"/>
        <v>0</v>
      </c>
      <c r="AK31" s="86">
        <f t="shared" si="1"/>
        <v>0</v>
      </c>
      <c r="AL31" s="86">
        <f t="shared" si="1"/>
        <v>0</v>
      </c>
      <c r="AM31" s="86"/>
    </row>
    <row r="32" spans="1:39" ht="21" thickTop="1" x14ac:dyDescent="0.3">
      <c r="A32" s="34" t="s">
        <v>540</v>
      </c>
      <c r="B32" s="35" t="s">
        <v>528</v>
      </c>
      <c r="C32" s="80"/>
      <c r="D32" s="80"/>
      <c r="E32" s="80"/>
      <c r="F32" s="80"/>
      <c r="G32" s="80"/>
      <c r="H32" s="80"/>
      <c r="I32" s="80"/>
      <c r="J32" s="80"/>
      <c r="K32" s="80"/>
    </row>
    <row r="33" spans="1:39" ht="20.399999999999999" x14ac:dyDescent="0.3">
      <c r="A33" s="34" t="s">
        <v>541</v>
      </c>
      <c r="B33" s="35" t="s">
        <v>528</v>
      </c>
      <c r="C33" s="80"/>
      <c r="D33" s="80"/>
      <c r="E33" s="80"/>
      <c r="F33" s="80"/>
      <c r="G33" s="80"/>
      <c r="H33" s="80"/>
      <c r="I33" s="80"/>
      <c r="J33" s="80"/>
      <c r="K33" s="80"/>
    </row>
    <row r="34" spans="1:39" ht="21" thickBot="1" x14ac:dyDescent="0.35">
      <c r="A34" s="34" t="s">
        <v>530</v>
      </c>
      <c r="B34" s="78" t="s">
        <v>528</v>
      </c>
      <c r="C34" s="81"/>
      <c r="D34" s="81"/>
      <c r="E34" s="81"/>
      <c r="F34" s="81"/>
      <c r="G34" s="81"/>
      <c r="H34" s="81"/>
      <c r="I34" s="81"/>
      <c r="J34" s="81"/>
      <c r="K34" s="81"/>
      <c r="N34" s="2" t="s">
        <v>529</v>
      </c>
      <c r="O34" s="2"/>
      <c r="P34" s="82">
        <f t="shared" ref="P34:AL34" si="2">P26</f>
        <v>0</v>
      </c>
      <c r="Q34" s="82">
        <f t="shared" si="2"/>
        <v>13990131</v>
      </c>
      <c r="R34" s="82">
        <f t="shared" si="2"/>
        <v>13990231</v>
      </c>
      <c r="S34" s="82">
        <f t="shared" si="2"/>
        <v>13990331</v>
      </c>
      <c r="T34" s="82">
        <f t="shared" si="2"/>
        <v>13990431</v>
      </c>
      <c r="U34" s="82">
        <f t="shared" si="2"/>
        <v>13990531</v>
      </c>
      <c r="V34" s="82">
        <f t="shared" si="2"/>
        <v>13990631</v>
      </c>
      <c r="W34" s="82">
        <f t="shared" si="2"/>
        <v>13990730</v>
      </c>
      <c r="X34" s="82">
        <f t="shared" si="2"/>
        <v>13990830</v>
      </c>
      <c r="Y34" s="82">
        <f t="shared" si="2"/>
        <v>13990930</v>
      </c>
      <c r="Z34" s="82">
        <f t="shared" si="2"/>
        <v>13991030</v>
      </c>
      <c r="AA34" s="82">
        <f t="shared" si="2"/>
        <v>13991130</v>
      </c>
      <c r="AB34" s="82">
        <f t="shared" si="2"/>
        <v>13991230</v>
      </c>
      <c r="AC34" s="88">
        <f t="shared" si="2"/>
        <v>14000131</v>
      </c>
      <c r="AD34" s="88">
        <f t="shared" si="2"/>
        <v>14000231</v>
      </c>
      <c r="AE34" s="88">
        <f t="shared" si="2"/>
        <v>14000331</v>
      </c>
      <c r="AF34" s="88">
        <f t="shared" si="2"/>
        <v>14000431</v>
      </c>
      <c r="AG34" s="88">
        <f t="shared" si="2"/>
        <v>14000531</v>
      </c>
      <c r="AH34" s="88">
        <f t="shared" si="2"/>
        <v>14000631</v>
      </c>
      <c r="AI34" s="88">
        <f t="shared" si="2"/>
        <v>14000730</v>
      </c>
      <c r="AJ34" s="88">
        <f t="shared" si="2"/>
        <v>14000830</v>
      </c>
      <c r="AK34" s="88">
        <f t="shared" si="2"/>
        <v>14000930</v>
      </c>
      <c r="AL34" s="88">
        <f t="shared" si="2"/>
        <v>14001030</v>
      </c>
      <c r="AM34" s="82"/>
    </row>
    <row r="35" spans="1:39" ht="21" thickTop="1" x14ac:dyDescent="0.3">
      <c r="A35" s="34"/>
      <c r="B35" s="80"/>
      <c r="C35" s="80"/>
      <c r="D35" s="80"/>
      <c r="E35" s="80"/>
      <c r="F35" s="80"/>
      <c r="G35" s="80"/>
      <c r="H35" s="80"/>
      <c r="I35" s="80"/>
      <c r="J35" s="80"/>
      <c r="K35" s="80"/>
      <c r="N35" s="34" t="s">
        <v>570</v>
      </c>
      <c r="O35" s="35"/>
      <c r="P35" s="8"/>
      <c r="Q35" s="8"/>
      <c r="R35" s="8"/>
      <c r="S35" s="8"/>
      <c r="T35" s="8"/>
      <c r="U35" s="8"/>
      <c r="V35" s="8"/>
      <c r="W35" s="8"/>
      <c r="X35" s="8"/>
      <c r="Y35" s="8"/>
      <c r="Z35" s="8"/>
      <c r="AA35" s="8"/>
      <c r="AB35" s="8"/>
      <c r="AC35" s="8"/>
      <c r="AD35" s="8"/>
      <c r="AE35" s="8"/>
      <c r="AF35" s="8"/>
      <c r="AG35" s="8"/>
      <c r="AH35" s="8"/>
      <c r="AI35" s="8"/>
      <c r="AJ35" s="8"/>
      <c r="AK35" s="8"/>
      <c r="AL35" s="38"/>
      <c r="AM35" s="87"/>
    </row>
    <row r="36" spans="1:39" ht="20.25" customHeight="1" x14ac:dyDescent="0.3">
      <c r="A36" s="30"/>
      <c r="B36" s="26"/>
      <c r="C36" s="36"/>
      <c r="D36" s="36"/>
      <c r="E36" s="36"/>
      <c r="F36" s="36"/>
      <c r="G36" s="36"/>
      <c r="H36" s="36"/>
      <c r="I36" s="36"/>
      <c r="J36" s="36"/>
      <c r="K36" s="36"/>
      <c r="N36" s="34" t="s">
        <v>571</v>
      </c>
      <c r="O36" s="35"/>
      <c r="P36" s="8"/>
      <c r="Q36" s="8"/>
      <c r="R36" s="8"/>
      <c r="S36" s="8"/>
      <c r="T36" s="8"/>
      <c r="U36" s="8"/>
      <c r="V36" s="8"/>
      <c r="W36" s="8"/>
      <c r="X36" s="8"/>
      <c r="Y36" s="8"/>
      <c r="Z36" s="8"/>
      <c r="AA36" s="8"/>
      <c r="AB36" s="8"/>
      <c r="AC36" s="8"/>
      <c r="AD36" s="8"/>
      <c r="AE36" s="8"/>
      <c r="AF36" s="8"/>
      <c r="AG36" s="8"/>
      <c r="AH36" s="8"/>
      <c r="AI36" s="8"/>
      <c r="AJ36" s="8"/>
      <c r="AK36" s="8"/>
      <c r="AL36" s="38"/>
      <c r="AM36" s="38"/>
    </row>
    <row r="37" spans="1:39" ht="20.25" customHeight="1" thickBot="1" x14ac:dyDescent="0.35">
      <c r="A37" s="2" t="s">
        <v>529</v>
      </c>
      <c r="B37" s="2" t="str">
        <f>B26</f>
        <v>واحد</v>
      </c>
      <c r="C37" s="2" t="str">
        <f>C26</f>
        <v>سال 1397</v>
      </c>
      <c r="D37" s="2" t="str">
        <f>D26</f>
        <v>سال 1398</v>
      </c>
      <c r="E37" s="2" t="str">
        <f>E26</f>
        <v>سال 1399</v>
      </c>
      <c r="F37" s="2" t="s">
        <v>542</v>
      </c>
      <c r="G37" s="2" t="s">
        <v>24</v>
      </c>
      <c r="H37" s="2" t="s">
        <v>527</v>
      </c>
      <c r="I37" s="2" t="s">
        <v>25</v>
      </c>
      <c r="J37" s="2" t="s">
        <v>3</v>
      </c>
      <c r="K37" s="2" t="s">
        <v>4</v>
      </c>
      <c r="N37" s="34" t="s">
        <v>572</v>
      </c>
      <c r="O37" s="35"/>
      <c r="P37" s="8"/>
      <c r="Q37" s="8"/>
      <c r="R37" s="8"/>
      <c r="S37" s="8"/>
      <c r="T37" s="8"/>
      <c r="U37" s="8"/>
      <c r="V37" s="8"/>
      <c r="W37" s="8"/>
      <c r="X37" s="8"/>
      <c r="Y37" s="8"/>
      <c r="Z37" s="8"/>
      <c r="AA37" s="8"/>
      <c r="AB37" s="8"/>
      <c r="AC37" s="8"/>
      <c r="AD37" s="8"/>
      <c r="AE37" s="8"/>
      <c r="AF37" s="8"/>
      <c r="AG37" s="8"/>
      <c r="AH37" s="8"/>
      <c r="AI37" s="8"/>
      <c r="AJ37" s="8"/>
      <c r="AK37" s="8"/>
      <c r="AL37" s="38"/>
      <c r="AM37" s="38"/>
    </row>
    <row r="38" spans="1:39" ht="100.5" customHeight="1" thickTop="1" x14ac:dyDescent="0.3">
      <c r="A38" s="34" t="s">
        <v>540</v>
      </c>
      <c r="B38" s="35" t="s">
        <v>14</v>
      </c>
      <c r="C38" s="8"/>
      <c r="D38" s="8"/>
      <c r="E38" s="8"/>
      <c r="F38" s="8"/>
      <c r="G38" s="8"/>
      <c r="H38" s="8"/>
      <c r="I38" s="8"/>
      <c r="J38" s="8"/>
      <c r="K38" s="8"/>
      <c r="N38" s="34"/>
      <c r="O38" s="35"/>
      <c r="P38" s="8"/>
      <c r="Q38" s="8"/>
      <c r="AC38" s="8"/>
      <c r="AD38" s="8"/>
      <c r="AE38" s="8"/>
      <c r="AF38" s="8"/>
      <c r="AG38" s="8"/>
      <c r="AH38" s="8"/>
      <c r="AI38" s="8"/>
      <c r="AJ38" s="8"/>
      <c r="AK38" s="8"/>
      <c r="AL38" s="8"/>
    </row>
    <row r="39" spans="1:39" ht="20.399999999999999" x14ac:dyDescent="0.3">
      <c r="A39" s="34" t="s">
        <v>541</v>
      </c>
      <c r="B39" s="35" t="s">
        <v>14</v>
      </c>
      <c r="C39" s="8"/>
      <c r="D39" s="8"/>
      <c r="E39" s="8"/>
      <c r="F39" s="8"/>
      <c r="G39" s="8"/>
      <c r="H39" s="8"/>
      <c r="I39" s="8"/>
      <c r="J39" s="8"/>
      <c r="K39" s="8"/>
      <c r="N39" s="27"/>
      <c r="V39" s="79"/>
      <c r="W39" s="79"/>
      <c r="X39" s="79"/>
      <c r="Y39" s="79"/>
      <c r="Z39" s="79"/>
      <c r="AA39" s="79"/>
      <c r="AB39" s="79"/>
      <c r="AC39" s="79"/>
      <c r="AD39" s="79"/>
      <c r="AE39" s="79"/>
      <c r="AF39" s="79"/>
      <c r="AG39" s="79"/>
      <c r="AH39" s="79"/>
      <c r="AI39" s="79"/>
      <c r="AJ39" s="79"/>
      <c r="AK39" s="79"/>
      <c r="AL39" s="79"/>
    </row>
    <row r="40" spans="1:39" ht="50.25" customHeight="1" thickBot="1" x14ac:dyDescent="0.35">
      <c r="A40" s="34"/>
      <c r="B40" s="8"/>
      <c r="C40" s="8"/>
      <c r="D40" s="8"/>
      <c r="E40" s="8"/>
      <c r="F40" s="8"/>
      <c r="G40" s="8"/>
      <c r="H40" s="8"/>
      <c r="I40" s="8"/>
      <c r="J40" s="8"/>
      <c r="K40" s="8"/>
      <c r="N40" s="2" t="s">
        <v>577</v>
      </c>
      <c r="O40" s="2"/>
      <c r="P40" s="82">
        <v>0</v>
      </c>
      <c r="Q40" s="82">
        <v>13990131</v>
      </c>
      <c r="R40" s="82">
        <v>13990231</v>
      </c>
      <c r="S40" s="82">
        <v>13990331</v>
      </c>
      <c r="T40" s="82">
        <v>13990431</v>
      </c>
      <c r="U40" s="82">
        <v>13990531</v>
      </c>
      <c r="V40" s="82">
        <v>13990631</v>
      </c>
      <c r="W40" s="82">
        <v>13990730</v>
      </c>
      <c r="X40" s="82">
        <v>13990830</v>
      </c>
      <c r="Y40" s="82">
        <v>13990930</v>
      </c>
      <c r="Z40" s="82">
        <v>13991030</v>
      </c>
      <c r="AA40" s="82">
        <v>13991130</v>
      </c>
      <c r="AB40" s="82">
        <v>13991230</v>
      </c>
      <c r="AC40" s="88">
        <v>14000131</v>
      </c>
      <c r="AD40" s="88">
        <v>14000231</v>
      </c>
      <c r="AE40" s="88">
        <v>14000331</v>
      </c>
      <c r="AF40" s="88">
        <v>14000431</v>
      </c>
      <c r="AG40" s="88">
        <v>14000531</v>
      </c>
      <c r="AH40" s="88">
        <v>14000631</v>
      </c>
      <c r="AI40" s="88">
        <v>14000730</v>
      </c>
      <c r="AJ40" s="88">
        <v>14000830</v>
      </c>
      <c r="AK40" s="88">
        <v>14000930</v>
      </c>
      <c r="AL40" s="88">
        <v>14001030</v>
      </c>
      <c r="AM40" s="82"/>
    </row>
    <row r="41" spans="1:39" ht="21" thickTop="1" x14ac:dyDescent="0.3">
      <c r="A41" s="30"/>
      <c r="B41" s="26"/>
      <c r="C41" s="36"/>
      <c r="D41" s="36"/>
      <c r="E41" s="36"/>
      <c r="F41" s="36"/>
      <c r="G41" s="36"/>
      <c r="H41" s="36"/>
      <c r="I41" s="36"/>
      <c r="J41" s="36"/>
      <c r="K41" s="36"/>
      <c r="N41" s="34" t="s">
        <v>570</v>
      </c>
      <c r="O41" s="35"/>
      <c r="P41" s="8"/>
      <c r="Q41" s="38">
        <f t="shared" ref="Q41:AL43" si="3">Q27*Q35/1000000</f>
        <v>0</v>
      </c>
      <c r="R41" s="38">
        <f t="shared" si="3"/>
        <v>0</v>
      </c>
      <c r="S41" s="38">
        <f t="shared" si="3"/>
        <v>0</v>
      </c>
      <c r="T41" s="38">
        <f t="shared" si="3"/>
        <v>0</v>
      </c>
      <c r="U41" s="38">
        <f t="shared" si="3"/>
        <v>0</v>
      </c>
      <c r="V41" s="38">
        <f t="shared" si="3"/>
        <v>0</v>
      </c>
      <c r="W41" s="38">
        <f t="shared" si="3"/>
        <v>0</v>
      </c>
      <c r="X41" s="38">
        <f t="shared" si="3"/>
        <v>0</v>
      </c>
      <c r="Y41" s="38">
        <f t="shared" si="3"/>
        <v>0</v>
      </c>
      <c r="Z41" s="38">
        <f t="shared" si="3"/>
        <v>0</v>
      </c>
      <c r="AA41" s="38">
        <f t="shared" si="3"/>
        <v>0</v>
      </c>
      <c r="AB41" s="38">
        <f t="shared" si="3"/>
        <v>0</v>
      </c>
      <c r="AC41" s="38">
        <f t="shared" si="3"/>
        <v>0</v>
      </c>
      <c r="AD41" s="38">
        <f t="shared" si="3"/>
        <v>0</v>
      </c>
      <c r="AE41" s="38">
        <f t="shared" si="3"/>
        <v>0</v>
      </c>
      <c r="AF41" s="38">
        <f t="shared" si="3"/>
        <v>0</v>
      </c>
      <c r="AG41" s="38">
        <f t="shared" si="3"/>
        <v>0</v>
      </c>
      <c r="AH41" s="38">
        <f t="shared" si="3"/>
        <v>0</v>
      </c>
      <c r="AI41" s="38">
        <f t="shared" si="3"/>
        <v>0</v>
      </c>
      <c r="AJ41" s="38">
        <f t="shared" si="3"/>
        <v>0</v>
      </c>
      <c r="AK41" s="38">
        <f t="shared" si="3"/>
        <v>0</v>
      </c>
      <c r="AL41" s="38">
        <f t="shared" si="3"/>
        <v>0</v>
      </c>
      <c r="AM41" s="87"/>
    </row>
    <row r="42" spans="1:39" ht="21" thickBot="1" x14ac:dyDescent="0.35">
      <c r="A42" s="2" t="s">
        <v>32</v>
      </c>
      <c r="B42" s="2" t="s">
        <v>1</v>
      </c>
      <c r="C42" s="2" t="s">
        <v>8</v>
      </c>
      <c r="D42" s="2" t="s">
        <v>9</v>
      </c>
      <c r="E42" s="2" t="s">
        <v>2</v>
      </c>
      <c r="F42" s="2" t="s">
        <v>542</v>
      </c>
      <c r="G42" s="2" t="s">
        <v>24</v>
      </c>
      <c r="H42" s="2" t="s">
        <v>527</v>
      </c>
      <c r="I42" s="2" t="s">
        <v>25</v>
      </c>
      <c r="J42" s="2" t="s">
        <v>3</v>
      </c>
      <c r="K42" s="2" t="s">
        <v>4</v>
      </c>
      <c r="N42" s="34" t="s">
        <v>571</v>
      </c>
      <c r="O42" s="35"/>
      <c r="P42" s="8"/>
      <c r="Q42" s="38">
        <f t="shared" si="3"/>
        <v>0</v>
      </c>
      <c r="R42" s="38">
        <f t="shared" si="3"/>
        <v>0</v>
      </c>
      <c r="S42" s="38">
        <f t="shared" si="3"/>
        <v>0</v>
      </c>
      <c r="T42" s="38">
        <f t="shared" si="3"/>
        <v>0</v>
      </c>
      <c r="U42" s="38">
        <f t="shared" si="3"/>
        <v>0</v>
      </c>
      <c r="V42" s="38">
        <f t="shared" si="3"/>
        <v>0</v>
      </c>
      <c r="W42" s="38">
        <f t="shared" si="3"/>
        <v>0</v>
      </c>
      <c r="X42" s="38">
        <f t="shared" si="3"/>
        <v>0</v>
      </c>
      <c r="Y42" s="38">
        <f t="shared" si="3"/>
        <v>0</v>
      </c>
      <c r="Z42" s="38">
        <f t="shared" si="3"/>
        <v>0</v>
      </c>
      <c r="AA42" s="38">
        <f t="shared" si="3"/>
        <v>0</v>
      </c>
      <c r="AB42" s="38">
        <f t="shared" si="3"/>
        <v>0</v>
      </c>
      <c r="AC42" s="38">
        <f t="shared" si="3"/>
        <v>0</v>
      </c>
      <c r="AD42" s="38">
        <f t="shared" si="3"/>
        <v>0</v>
      </c>
      <c r="AE42" s="38">
        <f t="shared" si="3"/>
        <v>0</v>
      </c>
      <c r="AF42" s="38">
        <f t="shared" si="3"/>
        <v>0</v>
      </c>
      <c r="AG42" s="38">
        <f t="shared" si="3"/>
        <v>0</v>
      </c>
      <c r="AH42" s="38">
        <f t="shared" si="3"/>
        <v>0</v>
      </c>
      <c r="AI42" s="38">
        <f t="shared" si="3"/>
        <v>0</v>
      </c>
      <c r="AJ42" s="38">
        <f t="shared" si="3"/>
        <v>0</v>
      </c>
      <c r="AK42" s="38">
        <f t="shared" si="3"/>
        <v>0</v>
      </c>
      <c r="AL42" s="38">
        <f t="shared" si="3"/>
        <v>0</v>
      </c>
      <c r="AM42" s="38"/>
    </row>
    <row r="43" spans="1:39" ht="22.5" customHeight="1" thickTop="1" x14ac:dyDescent="0.3">
      <c r="A43" s="34" t="s">
        <v>540</v>
      </c>
      <c r="B43" s="35" t="s">
        <v>23</v>
      </c>
      <c r="C43" s="8"/>
      <c r="D43" s="8"/>
      <c r="E43" s="8"/>
      <c r="F43" s="8"/>
      <c r="G43" s="8"/>
      <c r="H43" s="8"/>
      <c r="I43" s="8"/>
      <c r="J43" s="8"/>
      <c r="K43" s="8"/>
      <c r="N43" s="34" t="s">
        <v>572</v>
      </c>
      <c r="O43" s="35"/>
      <c r="P43" s="8"/>
      <c r="Q43" s="38">
        <f t="shared" si="3"/>
        <v>0</v>
      </c>
      <c r="R43" s="38">
        <f t="shared" si="3"/>
        <v>0</v>
      </c>
      <c r="S43" s="38">
        <f t="shared" si="3"/>
        <v>0</v>
      </c>
      <c r="T43" s="38">
        <f t="shared" si="3"/>
        <v>0</v>
      </c>
      <c r="U43" s="38">
        <f t="shared" si="3"/>
        <v>0</v>
      </c>
      <c r="V43" s="38">
        <f t="shared" si="3"/>
        <v>0</v>
      </c>
      <c r="W43" s="38">
        <f t="shared" si="3"/>
        <v>0</v>
      </c>
      <c r="X43" s="38">
        <f t="shared" si="3"/>
        <v>0</v>
      </c>
      <c r="Y43" s="38">
        <f t="shared" si="3"/>
        <v>0</v>
      </c>
      <c r="Z43" s="38">
        <f t="shared" si="3"/>
        <v>0</v>
      </c>
      <c r="AA43" s="38">
        <f t="shared" si="3"/>
        <v>0</v>
      </c>
      <c r="AB43" s="38">
        <f t="shared" si="3"/>
        <v>0</v>
      </c>
      <c r="AC43" s="38">
        <f t="shared" si="3"/>
        <v>0</v>
      </c>
      <c r="AD43" s="38">
        <f t="shared" si="3"/>
        <v>0</v>
      </c>
      <c r="AE43" s="38">
        <f t="shared" si="3"/>
        <v>0</v>
      </c>
      <c r="AF43" s="38">
        <f t="shared" si="3"/>
        <v>0</v>
      </c>
      <c r="AG43" s="38">
        <f t="shared" si="3"/>
        <v>0</v>
      </c>
      <c r="AH43" s="38">
        <f t="shared" si="3"/>
        <v>0</v>
      </c>
      <c r="AI43" s="38">
        <f t="shared" si="3"/>
        <v>0</v>
      </c>
      <c r="AJ43" s="38">
        <f t="shared" si="3"/>
        <v>0</v>
      </c>
      <c r="AK43" s="38">
        <f t="shared" si="3"/>
        <v>0</v>
      </c>
      <c r="AL43" s="38">
        <f t="shared" si="3"/>
        <v>0</v>
      </c>
      <c r="AM43" s="38"/>
    </row>
    <row r="44" spans="1:39" ht="21.75" customHeight="1" x14ac:dyDescent="0.3">
      <c r="A44" s="34" t="s">
        <v>541</v>
      </c>
      <c r="B44" s="35" t="s">
        <v>23</v>
      </c>
      <c r="C44" s="8"/>
      <c r="D44" s="8"/>
      <c r="E44" s="8"/>
      <c r="F44" s="8"/>
      <c r="G44" s="8"/>
      <c r="H44" s="8"/>
      <c r="I44" s="8"/>
      <c r="J44" s="8"/>
      <c r="K44" s="8"/>
      <c r="N44" s="34"/>
      <c r="O44" s="35"/>
      <c r="P44" s="8"/>
      <c r="Q44" s="8"/>
      <c r="R44" s="8"/>
      <c r="S44" s="8"/>
      <c r="T44" s="8"/>
      <c r="U44" s="8"/>
      <c r="V44" s="8"/>
      <c r="W44" s="8"/>
      <c r="X44" s="8"/>
      <c r="Y44" s="8"/>
      <c r="Z44" s="8"/>
      <c r="AA44" s="8"/>
      <c r="AB44" s="8"/>
      <c r="AC44" s="8"/>
      <c r="AD44" s="8"/>
      <c r="AE44" s="8"/>
      <c r="AF44" s="8"/>
      <c r="AG44" s="8"/>
      <c r="AH44" s="8"/>
      <c r="AI44" s="8"/>
      <c r="AJ44" s="8"/>
      <c r="AK44" s="8"/>
      <c r="AL44" s="8"/>
    </row>
    <row r="45" spans="1:39" ht="20.399999999999999" x14ac:dyDescent="0.3">
      <c r="A45" s="34" t="s">
        <v>530</v>
      </c>
      <c r="B45" s="78" t="s">
        <v>23</v>
      </c>
      <c r="C45" s="79"/>
      <c r="D45" s="79"/>
      <c r="E45" s="79"/>
      <c r="F45" s="79"/>
      <c r="G45" s="79"/>
      <c r="H45" s="79"/>
      <c r="I45" s="79"/>
      <c r="J45" s="79"/>
      <c r="K45" s="79"/>
    </row>
    <row r="46" spans="1:39" ht="20.399999999999999" x14ac:dyDescent="0.3">
      <c r="A46" s="34"/>
      <c r="B46" s="8"/>
      <c r="C46" s="8"/>
      <c r="D46" s="8"/>
      <c r="E46" s="8"/>
      <c r="F46" s="8"/>
      <c r="G46" s="8"/>
      <c r="H46" s="8"/>
      <c r="I46" s="8"/>
      <c r="J46" s="8"/>
      <c r="K46" s="8"/>
    </row>
    <row r="47" spans="1:39" ht="19.2" thickBot="1" x14ac:dyDescent="0.35">
      <c r="N47" s="108" t="s">
        <v>579</v>
      </c>
      <c r="O47" s="2"/>
      <c r="P47" s="82">
        <v>0</v>
      </c>
      <c r="Q47" s="82">
        <v>13990131</v>
      </c>
      <c r="R47" s="82">
        <v>13990231</v>
      </c>
      <c r="S47" s="82">
        <v>13990331</v>
      </c>
      <c r="T47" s="82">
        <v>13990431</v>
      </c>
      <c r="U47" s="82">
        <v>13990531</v>
      </c>
      <c r="V47" s="82">
        <v>13990631</v>
      </c>
      <c r="W47" s="82">
        <v>13990730</v>
      </c>
      <c r="X47" s="82">
        <v>13990830</v>
      </c>
      <c r="Y47" s="82">
        <v>13990930</v>
      </c>
      <c r="Z47" s="82">
        <v>13991030</v>
      </c>
      <c r="AA47" s="82">
        <v>13991130</v>
      </c>
      <c r="AB47" s="82">
        <v>13991230</v>
      </c>
      <c r="AC47" s="88">
        <v>14000131</v>
      </c>
      <c r="AD47" s="88">
        <v>14000231</v>
      </c>
      <c r="AE47" s="88">
        <v>14000331</v>
      </c>
      <c r="AF47" s="88">
        <v>14000431</v>
      </c>
      <c r="AG47" s="88">
        <v>14000531</v>
      </c>
      <c r="AH47" s="88">
        <v>14000631</v>
      </c>
      <c r="AI47" s="88">
        <v>14000730</v>
      </c>
      <c r="AJ47" s="88">
        <v>14000830</v>
      </c>
      <c r="AK47" s="88">
        <v>14000930</v>
      </c>
      <c r="AL47" s="88">
        <v>14001030</v>
      </c>
      <c r="AM47" s="82"/>
    </row>
    <row r="48" spans="1:39" ht="21.6" thickTop="1" thickBot="1" x14ac:dyDescent="0.35">
      <c r="A48" s="2" t="s">
        <v>26</v>
      </c>
      <c r="B48" s="2" t="s">
        <v>23</v>
      </c>
      <c r="C48" s="2" t="s">
        <v>8</v>
      </c>
      <c r="D48" s="2" t="s">
        <v>9</v>
      </c>
      <c r="E48" s="2" t="s">
        <v>2</v>
      </c>
      <c r="F48" s="2" t="s">
        <v>542</v>
      </c>
      <c r="G48" s="2" t="s">
        <v>24</v>
      </c>
      <c r="H48" s="2" t="s">
        <v>527</v>
      </c>
      <c r="I48" s="2" t="s">
        <v>25</v>
      </c>
      <c r="J48" s="2" t="s">
        <v>3</v>
      </c>
      <c r="K48" s="2" t="s">
        <v>4</v>
      </c>
      <c r="N48" s="34" t="s">
        <v>570</v>
      </c>
      <c r="O48" s="35"/>
      <c r="P48" s="8"/>
      <c r="Q48" s="8"/>
      <c r="R48" s="8"/>
      <c r="S48" s="8"/>
      <c r="T48" s="8"/>
      <c r="U48" s="8"/>
      <c r="V48" s="8"/>
      <c r="W48" s="8"/>
      <c r="X48" s="8"/>
      <c r="Y48" s="8"/>
      <c r="Z48" s="8"/>
      <c r="AA48" s="8"/>
      <c r="AB48" s="8"/>
      <c r="AC48" s="8"/>
      <c r="AD48" s="8"/>
      <c r="AE48" s="8"/>
      <c r="AF48" s="8"/>
      <c r="AG48" s="8"/>
      <c r="AH48" s="8"/>
      <c r="AI48" s="8"/>
      <c r="AJ48" s="8"/>
      <c r="AK48" s="8"/>
      <c r="AL48" s="38"/>
      <c r="AM48" s="87"/>
    </row>
    <row r="49" spans="1:39" ht="21" thickTop="1" x14ac:dyDescent="0.3">
      <c r="A49" s="100" t="s">
        <v>574</v>
      </c>
      <c r="B49" s="37"/>
      <c r="C49" s="30"/>
      <c r="D49" s="30"/>
      <c r="E49" s="30"/>
      <c r="F49" s="30"/>
      <c r="G49" s="30"/>
      <c r="H49" s="30"/>
      <c r="I49" s="30"/>
      <c r="J49" s="30"/>
      <c r="K49" s="30"/>
      <c r="N49" s="34" t="s">
        <v>578</v>
      </c>
      <c r="O49" s="35"/>
      <c r="P49" s="8"/>
      <c r="Q49" s="38"/>
      <c r="R49" s="38"/>
      <c r="S49" s="38"/>
      <c r="T49" s="38"/>
      <c r="U49" s="38"/>
      <c r="V49" s="38"/>
      <c r="W49" s="38"/>
      <c r="X49" s="38"/>
      <c r="Y49" s="38"/>
      <c r="Z49" s="38"/>
      <c r="AA49" s="38"/>
      <c r="AB49" s="38"/>
      <c r="AC49" s="38"/>
      <c r="AD49" s="38"/>
      <c r="AE49" s="38"/>
      <c r="AF49" s="38"/>
      <c r="AG49" s="38"/>
      <c r="AH49" s="38"/>
      <c r="AI49" s="38"/>
      <c r="AJ49" s="38"/>
      <c r="AK49" s="38"/>
      <c r="AL49" s="38"/>
      <c r="AM49" s="38"/>
    </row>
    <row r="50" spans="1:39" ht="20.399999999999999" x14ac:dyDescent="0.3">
      <c r="A50" s="91" t="s">
        <v>543</v>
      </c>
      <c r="B50" s="30"/>
      <c r="C50" s="38"/>
      <c r="D50" s="38"/>
      <c r="E50" s="38"/>
      <c r="F50" s="38"/>
      <c r="G50" s="39"/>
      <c r="H50" s="38"/>
      <c r="I50" s="119"/>
      <c r="J50" s="38"/>
      <c r="K50" s="38"/>
    </row>
    <row r="51" spans="1:39" ht="20.399999999999999" x14ac:dyDescent="0.3">
      <c r="A51" s="91" t="s">
        <v>544</v>
      </c>
      <c r="B51" s="41"/>
      <c r="C51" s="39"/>
      <c r="D51" s="39"/>
      <c r="E51" s="39"/>
      <c r="F51" s="39"/>
      <c r="G51" s="39"/>
      <c r="H51" s="39"/>
      <c r="I51" s="39"/>
      <c r="J51" s="38"/>
      <c r="K51" s="39"/>
    </row>
    <row r="52" spans="1:39" ht="20.399999999999999" x14ac:dyDescent="0.3">
      <c r="A52" s="91" t="s">
        <v>545</v>
      </c>
      <c r="B52" s="40"/>
      <c r="C52" s="38"/>
      <c r="D52" s="38"/>
      <c r="E52" s="38"/>
      <c r="F52" s="38"/>
      <c r="G52" s="39"/>
      <c r="H52" s="39"/>
      <c r="I52" s="39"/>
      <c r="J52" s="38"/>
      <c r="K52" s="39"/>
    </row>
    <row r="53" spans="1:39" ht="24" customHeight="1" x14ac:dyDescent="0.3">
      <c r="A53" s="91" t="s">
        <v>546</v>
      </c>
      <c r="B53" s="40"/>
      <c r="C53" s="39"/>
      <c r="D53" s="39"/>
      <c r="E53" s="39"/>
      <c r="F53" s="39"/>
      <c r="G53" s="39"/>
      <c r="H53" s="39"/>
      <c r="I53" s="39"/>
      <c r="J53" s="38"/>
      <c r="K53" s="39"/>
    </row>
    <row r="54" spans="1:39" ht="36.75" customHeight="1" x14ac:dyDescent="0.3">
      <c r="A54" s="91" t="s">
        <v>552</v>
      </c>
      <c r="B54" s="40"/>
      <c r="C54" s="39"/>
      <c r="D54" s="39"/>
      <c r="E54" s="39"/>
      <c r="F54" s="39"/>
      <c r="G54" s="39"/>
      <c r="H54" s="39"/>
      <c r="I54" s="39"/>
      <c r="J54" s="38"/>
      <c r="K54" s="39"/>
    </row>
    <row r="55" spans="1:39" ht="21.75" customHeight="1" x14ac:dyDescent="0.3">
      <c r="A55" s="91" t="s">
        <v>576</v>
      </c>
      <c r="B55" s="40"/>
      <c r="C55" s="102"/>
      <c r="D55" s="102"/>
      <c r="E55" s="102"/>
      <c r="F55" s="102"/>
      <c r="G55" s="102"/>
      <c r="H55" s="102"/>
      <c r="I55" s="102"/>
      <c r="J55" s="53"/>
      <c r="K55" s="102"/>
    </row>
    <row r="56" spans="1:39" ht="20.399999999999999" x14ac:dyDescent="0.3">
      <c r="A56" s="101" t="s">
        <v>547</v>
      </c>
      <c r="B56" s="40"/>
      <c r="J56" s="38"/>
    </row>
    <row r="57" spans="1:39" ht="20.399999999999999" x14ac:dyDescent="0.3">
      <c r="A57" s="91" t="s">
        <v>548</v>
      </c>
      <c r="B57" s="40"/>
      <c r="C57" s="39"/>
      <c r="D57" s="39"/>
      <c r="E57" s="39"/>
      <c r="F57" s="39"/>
      <c r="G57" s="39"/>
      <c r="H57" s="39"/>
      <c r="I57" s="39"/>
      <c r="J57" s="38"/>
      <c r="K57" s="39"/>
    </row>
    <row r="58" spans="1:39" ht="20.399999999999999" x14ac:dyDescent="0.3">
      <c r="A58" s="92" t="s">
        <v>549</v>
      </c>
      <c r="B58" s="73"/>
      <c r="C58" s="39"/>
      <c r="D58" s="39"/>
      <c r="E58" s="39"/>
      <c r="F58" s="39"/>
      <c r="G58" s="39"/>
      <c r="H58" s="39"/>
      <c r="I58" s="39"/>
      <c r="J58" s="38"/>
      <c r="K58" s="39"/>
      <c r="L58" s="25"/>
    </row>
    <row r="59" spans="1:39" ht="20.399999999999999" x14ac:dyDescent="0.3">
      <c r="A59" s="92" t="s">
        <v>550</v>
      </c>
      <c r="B59" s="73"/>
      <c r="C59" s="39"/>
      <c r="D59" s="39"/>
      <c r="E59" s="39"/>
      <c r="F59" s="39"/>
      <c r="G59" s="39"/>
      <c r="H59" s="39"/>
      <c r="I59" s="39"/>
      <c r="J59" s="38"/>
      <c r="K59" s="39"/>
      <c r="L59" s="25"/>
    </row>
    <row r="60" spans="1:39" ht="20.399999999999999" x14ac:dyDescent="0.3">
      <c r="A60" s="92" t="s">
        <v>551</v>
      </c>
      <c r="B60" s="73"/>
      <c r="C60" s="39"/>
      <c r="D60" s="39"/>
      <c r="E60" s="39"/>
      <c r="F60" s="39"/>
      <c r="G60" s="39"/>
      <c r="H60" s="39"/>
      <c r="I60" s="39"/>
      <c r="J60" s="38"/>
      <c r="K60" s="39"/>
      <c r="L60" s="25"/>
    </row>
    <row r="61" spans="1:39" ht="20.399999999999999" x14ac:dyDescent="0.3">
      <c r="A61" s="103" t="s">
        <v>573</v>
      </c>
      <c r="B61" s="73"/>
      <c r="C61" s="105">
        <f>SUM(C57:C60)</f>
        <v>0</v>
      </c>
      <c r="D61" s="105">
        <f>SUM(D57:D60)</f>
        <v>0</v>
      </c>
      <c r="E61" s="105">
        <f>SUM(E57:E60)</f>
        <v>0</v>
      </c>
      <c r="F61" s="105">
        <f>SUM(F57:F60)</f>
        <v>0</v>
      </c>
      <c r="G61" s="105" t="e">
        <f>G62*F78</f>
        <v>#DIV/0!</v>
      </c>
      <c r="H61" s="105"/>
      <c r="I61" s="105">
        <f>SUM(I58:I60)</f>
        <v>0</v>
      </c>
      <c r="J61" s="53" t="e">
        <f>I61+G61</f>
        <v>#DIV/0!</v>
      </c>
      <c r="K61" s="105">
        <f>SUM(K57:K60)</f>
        <v>0</v>
      </c>
      <c r="L61" s="25"/>
    </row>
    <row r="62" spans="1:39" ht="20.399999999999999" x14ac:dyDescent="0.3">
      <c r="A62" s="92" t="s">
        <v>537</v>
      </c>
      <c r="B62" s="93"/>
      <c r="C62" s="77">
        <f>C61+C55</f>
        <v>0</v>
      </c>
      <c r="D62" s="77">
        <f>D61+D55</f>
        <v>0</v>
      </c>
      <c r="E62" s="77">
        <f>E61+E55</f>
        <v>0</v>
      </c>
      <c r="F62" s="77">
        <f>F61+F55</f>
        <v>0</v>
      </c>
      <c r="G62" s="77">
        <v>1645176</v>
      </c>
      <c r="H62" s="77"/>
      <c r="I62" s="77">
        <f>I61+I55</f>
        <v>0</v>
      </c>
      <c r="J62" s="118">
        <f>I62+G62</f>
        <v>1645176</v>
      </c>
      <c r="K62" s="118">
        <f>K61+K55</f>
        <v>0</v>
      </c>
      <c r="L62" s="25"/>
    </row>
    <row r="63" spans="1:39" ht="21" thickBot="1" x14ac:dyDescent="0.35">
      <c r="A63" s="92"/>
      <c r="B63" s="93"/>
      <c r="C63" s="77"/>
      <c r="D63" s="77"/>
      <c r="E63" s="77"/>
      <c r="F63" s="77"/>
      <c r="G63" s="77"/>
      <c r="H63" s="77"/>
      <c r="I63" s="77"/>
      <c r="J63" s="77"/>
      <c r="K63" s="77"/>
      <c r="L63" s="25"/>
      <c r="N63" s="108" t="s">
        <v>589</v>
      </c>
      <c r="O63" s="82" t="s">
        <v>1</v>
      </c>
      <c r="P63" s="82" t="s">
        <v>584</v>
      </c>
      <c r="Q63" s="82" t="s">
        <v>583</v>
      </c>
      <c r="R63" s="82" t="s">
        <v>586</v>
      </c>
      <c r="S63" s="82" t="s">
        <v>585</v>
      </c>
      <c r="T63" s="82" t="s">
        <v>584</v>
      </c>
      <c r="U63" s="82" t="s">
        <v>583</v>
      </c>
      <c r="V63" s="82" t="s">
        <v>586</v>
      </c>
      <c r="W63" s="82" t="s">
        <v>585</v>
      </c>
    </row>
    <row r="64" spans="1:39" ht="21" thickTop="1" x14ac:dyDescent="0.3">
      <c r="A64" s="92"/>
      <c r="B64" s="93"/>
      <c r="C64" s="77"/>
      <c r="D64" s="77"/>
      <c r="E64" s="77"/>
      <c r="F64" s="77"/>
      <c r="G64" s="77"/>
      <c r="H64" s="77"/>
      <c r="I64" s="77"/>
      <c r="J64" s="77"/>
      <c r="K64" s="77"/>
      <c r="L64" s="25"/>
      <c r="N64" s="34" t="s">
        <v>570</v>
      </c>
      <c r="O64" s="38"/>
      <c r="P64" s="38"/>
      <c r="Q64" s="38"/>
      <c r="R64" s="38">
        <f>R57</f>
        <v>0</v>
      </c>
      <c r="S64" s="38">
        <f>S57</f>
        <v>0</v>
      </c>
      <c r="T64" s="38"/>
      <c r="U64" s="38"/>
      <c r="V64" s="38">
        <f>V57</f>
        <v>0</v>
      </c>
      <c r="W64" s="38">
        <f>W57</f>
        <v>0</v>
      </c>
    </row>
    <row r="65" spans="1:23" ht="21" thickBot="1" x14ac:dyDescent="0.35">
      <c r="A65" s="2" t="s">
        <v>575</v>
      </c>
      <c r="B65" s="2"/>
      <c r="C65" s="2" t="s">
        <v>8</v>
      </c>
      <c r="D65" s="2" t="s">
        <v>9</v>
      </c>
      <c r="E65" s="2" t="s">
        <v>2</v>
      </c>
      <c r="F65" s="2" t="s">
        <v>542</v>
      </c>
      <c r="G65" s="2" t="s">
        <v>24</v>
      </c>
      <c r="H65" s="2" t="s">
        <v>527</v>
      </c>
      <c r="I65" s="2" t="s">
        <v>25</v>
      </c>
      <c r="J65" s="2" t="s">
        <v>3</v>
      </c>
      <c r="K65" s="2" t="s">
        <v>4</v>
      </c>
      <c r="L65" s="25"/>
      <c r="N65" s="34" t="s">
        <v>590</v>
      </c>
      <c r="O65" s="38"/>
      <c r="P65" s="38"/>
      <c r="Q65" s="38">
        <f>Q59</f>
        <v>0</v>
      </c>
      <c r="R65" s="38" t="e">
        <f>S65/Q65*1000000</f>
        <v>#DIV/0!</v>
      </c>
      <c r="S65" s="38">
        <f>S59+S58</f>
        <v>0</v>
      </c>
      <c r="T65" s="38"/>
      <c r="U65" s="38">
        <f>U59</f>
        <v>0</v>
      </c>
      <c r="V65" s="38" t="e">
        <f>W65/U65*1000000</f>
        <v>#DIV/0!</v>
      </c>
      <c r="W65" s="38">
        <f>W59+W58</f>
        <v>0</v>
      </c>
    </row>
    <row r="66" spans="1:23" ht="21" thickTop="1" x14ac:dyDescent="0.3">
      <c r="A66" s="100" t="s">
        <v>574</v>
      </c>
      <c r="B66" s="37"/>
      <c r="C66" s="30"/>
      <c r="D66" s="30"/>
      <c r="E66" s="30"/>
      <c r="F66" s="30"/>
      <c r="G66" s="30"/>
      <c r="H66" s="30"/>
      <c r="I66" s="30"/>
      <c r="J66" s="30"/>
      <c r="K66" s="30"/>
      <c r="L66" s="25"/>
    </row>
    <row r="67" spans="1:23" ht="20.399999999999999" x14ac:dyDescent="0.3">
      <c r="A67" s="91" t="s">
        <v>543</v>
      </c>
      <c r="B67" s="30"/>
      <c r="C67" s="87" t="e">
        <f>C50/C$55</f>
        <v>#DIV/0!</v>
      </c>
      <c r="D67" s="87" t="e">
        <f t="shared" ref="D67:G71" si="4">D50/D$55</f>
        <v>#DIV/0!</v>
      </c>
      <c r="E67" s="87" t="e">
        <f t="shared" si="4"/>
        <v>#DIV/0!</v>
      </c>
      <c r="F67" s="87" t="e">
        <f t="shared" si="4"/>
        <v>#DIV/0!</v>
      </c>
      <c r="G67" s="87" t="e">
        <f t="shared" si="4"/>
        <v>#DIV/0!</v>
      </c>
      <c r="H67" s="87"/>
      <c r="I67" s="87" t="e">
        <f t="shared" ref="I67:J71" si="5">I50/I$55</f>
        <v>#DIV/0!</v>
      </c>
      <c r="J67" s="87" t="e">
        <f t="shared" si="5"/>
        <v>#DIV/0!</v>
      </c>
      <c r="K67" s="87" t="e">
        <f>K50/K$55</f>
        <v>#DIV/0!</v>
      </c>
      <c r="L67" s="25"/>
    </row>
    <row r="68" spans="1:23" ht="20.399999999999999" x14ac:dyDescent="0.3">
      <c r="A68" s="91" t="s">
        <v>544</v>
      </c>
      <c r="B68" s="41"/>
      <c r="C68" s="87" t="e">
        <f t="shared" ref="C68:E71" si="6">C51/C$55</f>
        <v>#DIV/0!</v>
      </c>
      <c r="D68" s="87" t="e">
        <f t="shared" si="6"/>
        <v>#DIV/0!</v>
      </c>
      <c r="E68" s="87" t="e">
        <f t="shared" si="6"/>
        <v>#DIV/0!</v>
      </c>
      <c r="F68" s="87" t="e">
        <f t="shared" si="4"/>
        <v>#DIV/0!</v>
      </c>
      <c r="G68" s="87" t="e">
        <f t="shared" si="4"/>
        <v>#DIV/0!</v>
      </c>
      <c r="H68" s="87"/>
      <c r="I68" s="87" t="e">
        <f t="shared" si="5"/>
        <v>#DIV/0!</v>
      </c>
      <c r="J68" s="87" t="e">
        <f t="shared" si="5"/>
        <v>#DIV/0!</v>
      </c>
      <c r="K68" s="87" t="e">
        <f>K51/K$55</f>
        <v>#DIV/0!</v>
      </c>
      <c r="L68" s="25"/>
    </row>
    <row r="69" spans="1:23" ht="20.399999999999999" x14ac:dyDescent="0.3">
      <c r="A69" s="91" t="s">
        <v>545</v>
      </c>
      <c r="B69" s="40"/>
      <c r="C69" s="87" t="e">
        <f t="shared" si="6"/>
        <v>#DIV/0!</v>
      </c>
      <c r="D69" s="87" t="e">
        <f t="shared" si="6"/>
        <v>#DIV/0!</v>
      </c>
      <c r="E69" s="87" t="e">
        <f t="shared" si="6"/>
        <v>#DIV/0!</v>
      </c>
      <c r="F69" s="87" t="e">
        <f t="shared" si="4"/>
        <v>#DIV/0!</v>
      </c>
      <c r="G69" s="87" t="e">
        <f t="shared" si="4"/>
        <v>#DIV/0!</v>
      </c>
      <c r="H69" s="87"/>
      <c r="I69" s="87" t="e">
        <f t="shared" si="5"/>
        <v>#DIV/0!</v>
      </c>
      <c r="J69" s="87" t="e">
        <f t="shared" si="5"/>
        <v>#DIV/0!</v>
      </c>
      <c r="K69" s="87" t="e">
        <f>K52/K$55</f>
        <v>#DIV/0!</v>
      </c>
      <c r="L69" s="25"/>
    </row>
    <row r="70" spans="1:23" ht="20.399999999999999" x14ac:dyDescent="0.3">
      <c r="A70" s="91" t="s">
        <v>546</v>
      </c>
      <c r="B70" s="40"/>
      <c r="C70" s="87" t="e">
        <f t="shared" si="6"/>
        <v>#DIV/0!</v>
      </c>
      <c r="D70" s="87" t="e">
        <f t="shared" si="6"/>
        <v>#DIV/0!</v>
      </c>
      <c r="E70" s="87" t="e">
        <f t="shared" si="6"/>
        <v>#DIV/0!</v>
      </c>
      <c r="F70" s="87" t="e">
        <f t="shared" si="4"/>
        <v>#DIV/0!</v>
      </c>
      <c r="G70" s="87" t="e">
        <f t="shared" si="4"/>
        <v>#DIV/0!</v>
      </c>
      <c r="H70" s="87"/>
      <c r="I70" s="87" t="e">
        <f t="shared" si="5"/>
        <v>#DIV/0!</v>
      </c>
      <c r="J70" s="87" t="e">
        <f t="shared" si="5"/>
        <v>#DIV/0!</v>
      </c>
      <c r="K70" s="87" t="e">
        <f>K53/K$55</f>
        <v>#DIV/0!</v>
      </c>
      <c r="L70" s="25"/>
    </row>
    <row r="71" spans="1:23" ht="20.399999999999999" x14ac:dyDescent="0.3">
      <c r="A71" s="34" t="s">
        <v>552</v>
      </c>
      <c r="B71" s="40"/>
      <c r="C71" s="87" t="e">
        <f t="shared" si="6"/>
        <v>#DIV/0!</v>
      </c>
      <c r="D71" s="87" t="e">
        <f t="shared" si="6"/>
        <v>#DIV/0!</v>
      </c>
      <c r="E71" s="87" t="e">
        <f t="shared" si="6"/>
        <v>#DIV/0!</v>
      </c>
      <c r="F71" s="87" t="e">
        <f t="shared" si="4"/>
        <v>#DIV/0!</v>
      </c>
      <c r="G71" s="87" t="e">
        <f t="shared" si="4"/>
        <v>#DIV/0!</v>
      </c>
      <c r="H71" s="87"/>
      <c r="I71" s="87" t="e">
        <f t="shared" si="5"/>
        <v>#DIV/0!</v>
      </c>
      <c r="J71" s="87" t="e">
        <f t="shared" si="5"/>
        <v>#DIV/0!</v>
      </c>
      <c r="K71" s="87" t="e">
        <f>K54/K$55</f>
        <v>#DIV/0!</v>
      </c>
      <c r="L71" s="25"/>
    </row>
    <row r="72" spans="1:23" ht="20.399999999999999" x14ac:dyDescent="0.3">
      <c r="A72" s="104" t="s">
        <v>576</v>
      </c>
      <c r="B72" s="40"/>
      <c r="C72" s="106" t="e">
        <f>C55/C62</f>
        <v>#DIV/0!</v>
      </c>
      <c r="D72" s="106" t="e">
        <f>D55/D62</f>
        <v>#DIV/0!</v>
      </c>
      <c r="E72" s="106" t="e">
        <f>E55/E62</f>
        <v>#DIV/0!</v>
      </c>
      <c r="F72" s="106" t="e">
        <f>F55/F62</f>
        <v>#DIV/0!</v>
      </c>
      <c r="G72" s="106">
        <f>G55/G62</f>
        <v>0</v>
      </c>
      <c r="H72" s="106"/>
      <c r="I72" s="106" t="e">
        <f>I55/I62</f>
        <v>#DIV/0!</v>
      </c>
      <c r="J72" s="106">
        <f>J55/J62</f>
        <v>0</v>
      </c>
      <c r="K72" s="106" t="e">
        <f>K55/K62</f>
        <v>#DIV/0!</v>
      </c>
      <c r="L72" s="25"/>
    </row>
    <row r="73" spans="1:23" ht="20.399999999999999" x14ac:dyDescent="0.3">
      <c r="A73" s="101" t="s">
        <v>547</v>
      </c>
      <c r="B73" s="40"/>
      <c r="L73" s="25"/>
    </row>
    <row r="74" spans="1:23" ht="20.399999999999999" x14ac:dyDescent="0.3">
      <c r="A74" s="91" t="s">
        <v>548</v>
      </c>
      <c r="B74" s="40"/>
      <c r="C74" s="87" t="e">
        <f>C57/C$61</f>
        <v>#DIV/0!</v>
      </c>
      <c r="D74" s="87" t="e">
        <f t="shared" ref="D74:J77" si="7">D57/D$61</f>
        <v>#DIV/0!</v>
      </c>
      <c r="E74" s="87" t="e">
        <f t="shared" si="7"/>
        <v>#DIV/0!</v>
      </c>
      <c r="F74" s="87" t="e">
        <f t="shared" si="7"/>
        <v>#DIV/0!</v>
      </c>
      <c r="G74" s="87" t="e">
        <f t="shared" si="7"/>
        <v>#DIV/0!</v>
      </c>
      <c r="H74" s="87"/>
      <c r="I74" s="87" t="e">
        <f t="shared" si="7"/>
        <v>#DIV/0!</v>
      </c>
      <c r="J74" s="87" t="e">
        <f t="shared" si="7"/>
        <v>#DIV/0!</v>
      </c>
      <c r="K74" s="87" t="e">
        <f>K57/K$61</f>
        <v>#DIV/0!</v>
      </c>
      <c r="L74" s="25"/>
    </row>
    <row r="75" spans="1:23" ht="20.399999999999999" x14ac:dyDescent="0.3">
      <c r="A75" s="92" t="s">
        <v>549</v>
      </c>
      <c r="B75" s="73"/>
      <c r="C75" s="87" t="e">
        <f t="shared" ref="C75:F77" si="8">C58/C$61</f>
        <v>#DIV/0!</v>
      </c>
      <c r="D75" s="87" t="e">
        <f t="shared" si="8"/>
        <v>#DIV/0!</v>
      </c>
      <c r="E75" s="87" t="e">
        <f t="shared" si="8"/>
        <v>#DIV/0!</v>
      </c>
      <c r="F75" s="87" t="e">
        <f t="shared" si="8"/>
        <v>#DIV/0!</v>
      </c>
      <c r="G75" s="87" t="e">
        <f t="shared" si="7"/>
        <v>#DIV/0!</v>
      </c>
      <c r="H75" s="87"/>
      <c r="I75" s="87" t="e">
        <f t="shared" si="7"/>
        <v>#DIV/0!</v>
      </c>
      <c r="J75" s="87" t="e">
        <f t="shared" si="7"/>
        <v>#DIV/0!</v>
      </c>
      <c r="K75" s="87" t="e">
        <f>K58/K$61</f>
        <v>#DIV/0!</v>
      </c>
      <c r="L75" s="25"/>
    </row>
    <row r="76" spans="1:23" ht="20.399999999999999" x14ac:dyDescent="0.3">
      <c r="A76" s="92" t="s">
        <v>550</v>
      </c>
      <c r="B76" s="73"/>
      <c r="C76" s="87" t="e">
        <f t="shared" si="8"/>
        <v>#DIV/0!</v>
      </c>
      <c r="D76" s="87" t="e">
        <f t="shared" si="8"/>
        <v>#DIV/0!</v>
      </c>
      <c r="E76" s="87" t="e">
        <f t="shared" si="8"/>
        <v>#DIV/0!</v>
      </c>
      <c r="F76" s="87" t="e">
        <f t="shared" si="8"/>
        <v>#DIV/0!</v>
      </c>
      <c r="G76" s="87" t="e">
        <f t="shared" si="7"/>
        <v>#DIV/0!</v>
      </c>
      <c r="H76" s="87"/>
      <c r="I76" s="87" t="e">
        <f t="shared" si="7"/>
        <v>#DIV/0!</v>
      </c>
      <c r="J76" s="87" t="e">
        <f t="shared" si="7"/>
        <v>#DIV/0!</v>
      </c>
      <c r="K76" s="87" t="e">
        <f>K59/K$61</f>
        <v>#DIV/0!</v>
      </c>
      <c r="L76" s="25"/>
    </row>
    <row r="77" spans="1:23" ht="20.399999999999999" x14ac:dyDescent="0.3">
      <c r="A77" s="92" t="s">
        <v>551</v>
      </c>
      <c r="B77" s="73"/>
      <c r="C77" s="87" t="e">
        <f t="shared" si="8"/>
        <v>#DIV/0!</v>
      </c>
      <c r="D77" s="87" t="e">
        <f t="shared" si="8"/>
        <v>#DIV/0!</v>
      </c>
      <c r="E77" s="87" t="e">
        <f t="shared" si="8"/>
        <v>#DIV/0!</v>
      </c>
      <c r="F77" s="87" t="e">
        <f t="shared" si="8"/>
        <v>#DIV/0!</v>
      </c>
      <c r="G77" s="87" t="e">
        <f t="shared" si="7"/>
        <v>#DIV/0!</v>
      </c>
      <c r="H77" s="87"/>
      <c r="I77" s="87" t="e">
        <f t="shared" si="7"/>
        <v>#DIV/0!</v>
      </c>
      <c r="J77" s="87" t="e">
        <f t="shared" si="7"/>
        <v>#DIV/0!</v>
      </c>
      <c r="K77" s="87" t="e">
        <f>K60/K$61</f>
        <v>#DIV/0!</v>
      </c>
      <c r="L77" s="25"/>
    </row>
    <row r="78" spans="1:23" ht="20.399999999999999" x14ac:dyDescent="0.3">
      <c r="A78" s="103" t="s">
        <v>573</v>
      </c>
      <c r="B78" s="73"/>
      <c r="C78" s="107" t="e">
        <f>C61/C62</f>
        <v>#DIV/0!</v>
      </c>
      <c r="D78" s="107" t="e">
        <f t="shared" ref="D78:J78" si="9">D61/D62</f>
        <v>#DIV/0!</v>
      </c>
      <c r="E78" s="107" t="e">
        <f t="shared" si="9"/>
        <v>#DIV/0!</v>
      </c>
      <c r="F78" s="107" t="e">
        <f t="shared" si="9"/>
        <v>#DIV/0!</v>
      </c>
      <c r="G78" s="107" t="e">
        <f t="shared" si="9"/>
        <v>#DIV/0!</v>
      </c>
      <c r="H78" s="107"/>
      <c r="I78" s="107" t="e">
        <f t="shared" si="9"/>
        <v>#DIV/0!</v>
      </c>
      <c r="J78" s="107" t="e">
        <f t="shared" si="9"/>
        <v>#DIV/0!</v>
      </c>
      <c r="K78" s="107" t="e">
        <f>K61/K62</f>
        <v>#DIV/0!</v>
      </c>
      <c r="L78" s="25"/>
    </row>
    <row r="79" spans="1:23" ht="20.399999999999999" x14ac:dyDescent="0.3">
      <c r="A79" s="92" t="s">
        <v>537</v>
      </c>
      <c r="B79" s="93"/>
      <c r="C79" s="77" t="e">
        <f>C62/C62</f>
        <v>#DIV/0!</v>
      </c>
      <c r="D79" s="77" t="e">
        <f>D62/D62</f>
        <v>#DIV/0!</v>
      </c>
      <c r="E79" s="77" t="e">
        <f>E62/E62</f>
        <v>#DIV/0!</v>
      </c>
      <c r="F79" s="77" t="e">
        <f>F62/F62</f>
        <v>#DIV/0!</v>
      </c>
      <c r="G79" s="77">
        <f>G62/G62</f>
        <v>1</v>
      </c>
      <c r="H79" s="77"/>
      <c r="I79" s="77" t="e">
        <f>I62/I62</f>
        <v>#DIV/0!</v>
      </c>
      <c r="J79" s="77">
        <f>J62/J62</f>
        <v>1</v>
      </c>
      <c r="K79" s="77" t="e">
        <f>K62/K62</f>
        <v>#DIV/0!</v>
      </c>
      <c r="L79" s="25"/>
    </row>
    <row r="80" spans="1:23" ht="20.399999999999999" x14ac:dyDescent="0.3">
      <c r="A80" s="92"/>
      <c r="B80" s="93"/>
      <c r="C80" s="77"/>
      <c r="D80" s="77"/>
      <c r="E80" s="77"/>
      <c r="F80" s="77"/>
      <c r="G80" s="40"/>
      <c r="H80" s="40"/>
      <c r="I80" s="40"/>
      <c r="J80" s="40"/>
      <c r="K80" s="40"/>
      <c r="L80" s="25"/>
    </row>
    <row r="81" spans="1:12" ht="19.2" thickBot="1" x14ac:dyDescent="0.35">
      <c r="A81" s="2" t="s">
        <v>591</v>
      </c>
      <c r="B81" s="2"/>
      <c r="C81" s="2" t="s">
        <v>8</v>
      </c>
      <c r="D81" s="2" t="s">
        <v>9</v>
      </c>
      <c r="E81" s="2" t="s">
        <v>2</v>
      </c>
      <c r="F81" s="2" t="s">
        <v>542</v>
      </c>
      <c r="G81" s="2" t="s">
        <v>24</v>
      </c>
      <c r="H81" s="2" t="s">
        <v>527</v>
      </c>
      <c r="I81" s="2" t="s">
        <v>25</v>
      </c>
      <c r="J81" s="2" t="s">
        <v>3</v>
      </c>
      <c r="K81" s="2" t="s">
        <v>4</v>
      </c>
      <c r="L81" s="25"/>
    </row>
    <row r="82" spans="1:12" ht="21" thickTop="1" x14ac:dyDescent="0.3">
      <c r="A82" s="112" t="s">
        <v>592</v>
      </c>
      <c r="B82" s="37"/>
      <c r="C82" s="87" t="e">
        <f>C50/C27</f>
        <v>#DIV/0!</v>
      </c>
      <c r="D82" s="87" t="e">
        <f>D50/D27</f>
        <v>#DIV/0!</v>
      </c>
      <c r="E82" s="87" t="e">
        <f>E50/E27</f>
        <v>#DIV/0!</v>
      </c>
      <c r="F82" s="87" t="e">
        <f>F50/F27</f>
        <v>#DIV/0!</v>
      </c>
      <c r="G82" s="87" t="e">
        <f>G50/G27</f>
        <v>#DIV/0!</v>
      </c>
      <c r="H82" s="87"/>
      <c r="I82" s="87"/>
      <c r="J82" s="87"/>
      <c r="K82" s="87"/>
      <c r="L82" s="25"/>
    </row>
    <row r="83" spans="1:12" ht="20.399999999999999" x14ac:dyDescent="0.3">
      <c r="A83" s="112" t="s">
        <v>593</v>
      </c>
      <c r="B83" s="30"/>
      <c r="C83" s="87" t="e">
        <f>C50/C43</f>
        <v>#DIV/0!</v>
      </c>
      <c r="D83" s="87" t="e">
        <f>D50/D43</f>
        <v>#DIV/0!</v>
      </c>
      <c r="E83" s="87" t="e">
        <f>E50/E43</f>
        <v>#DIV/0!</v>
      </c>
      <c r="F83" s="87" t="e">
        <f>F50/F43</f>
        <v>#DIV/0!</v>
      </c>
      <c r="G83" s="87" t="e">
        <f>G50/G43</f>
        <v>#DIV/0!</v>
      </c>
      <c r="H83" s="87"/>
      <c r="I83" s="87" t="e">
        <f>G83</f>
        <v>#DIV/0!</v>
      </c>
      <c r="J83" s="87" t="e">
        <f>J50/J45</f>
        <v>#DIV/0!</v>
      </c>
      <c r="L83" s="25"/>
    </row>
    <row r="84" spans="1:12" ht="20.399999999999999" x14ac:dyDescent="0.3">
      <c r="A84" s="91"/>
      <c r="B84" s="41"/>
      <c r="C84" s="39"/>
      <c r="D84" s="39"/>
      <c r="E84" s="39"/>
      <c r="F84" s="39"/>
      <c r="G84" s="39"/>
      <c r="H84" s="39"/>
      <c r="I84" s="39"/>
      <c r="J84" s="39"/>
      <c r="K84" s="39"/>
      <c r="L84" s="25"/>
    </row>
    <row r="85" spans="1:12" ht="20.399999999999999" x14ac:dyDescent="0.3">
      <c r="A85" s="91"/>
      <c r="B85" s="40"/>
      <c r="C85" s="38"/>
      <c r="D85" s="38"/>
      <c r="E85" s="38"/>
      <c r="F85" s="38"/>
      <c r="G85" s="38"/>
      <c r="H85" s="38"/>
      <c r="I85" s="38"/>
      <c r="J85" s="38"/>
      <c r="K85" s="38"/>
      <c r="L85" s="25"/>
    </row>
    <row r="86" spans="1:12" ht="20.399999999999999" x14ac:dyDescent="0.3">
      <c r="A86" s="91"/>
      <c r="B86" s="40"/>
      <c r="C86" s="39"/>
      <c r="D86" s="39"/>
      <c r="E86" s="39"/>
      <c r="F86" s="39"/>
      <c r="G86" s="39"/>
      <c r="H86" s="39"/>
      <c r="I86" s="39"/>
      <c r="J86" s="39"/>
      <c r="K86" s="39"/>
      <c r="L86" s="25"/>
    </row>
    <row r="87" spans="1:12" ht="19.2" thickBot="1" x14ac:dyDescent="0.35">
      <c r="A87" s="44" t="s">
        <v>11</v>
      </c>
      <c r="B87" s="44" t="s">
        <v>1</v>
      </c>
      <c r="C87" s="44" t="s">
        <v>8</v>
      </c>
      <c r="D87" s="44" t="s">
        <v>9</v>
      </c>
      <c r="E87" s="44" t="s">
        <v>2</v>
      </c>
      <c r="F87" s="2" t="s">
        <v>542</v>
      </c>
      <c r="G87" s="2" t="s">
        <v>24</v>
      </c>
      <c r="H87" s="2" t="s">
        <v>527</v>
      </c>
      <c r="I87" s="2" t="s">
        <v>25</v>
      </c>
      <c r="J87" s="44" t="s">
        <v>3</v>
      </c>
      <c r="K87" s="44" t="s">
        <v>4</v>
      </c>
      <c r="L87" s="25"/>
    </row>
    <row r="88" spans="1:12" ht="21" thickTop="1" x14ac:dyDescent="0.3">
      <c r="A88" s="45" t="s">
        <v>553</v>
      </c>
      <c r="B88" s="47" t="s">
        <v>23</v>
      </c>
      <c r="C88" s="38">
        <v>2452</v>
      </c>
      <c r="D88" s="38">
        <v>4589</v>
      </c>
      <c r="E88" s="38">
        <v>4200</v>
      </c>
      <c r="F88" s="38">
        <v>2100</v>
      </c>
      <c r="G88" s="38">
        <f>G$91*F95</f>
        <v>2664.0451568676067</v>
      </c>
      <c r="H88" s="38"/>
      <c r="I88" s="38">
        <f>I$91*G95</f>
        <v>888.01505228920223</v>
      </c>
      <c r="J88" s="38">
        <f>I88+G88</f>
        <v>3552.0602091568089</v>
      </c>
      <c r="K88" s="38">
        <f>J88*(1+مفروضات!C4)</f>
        <v>5150.487303277373</v>
      </c>
      <c r="L88" s="25"/>
    </row>
    <row r="89" spans="1:12" ht="20.399999999999999" x14ac:dyDescent="0.3">
      <c r="A89" s="45" t="s">
        <v>554</v>
      </c>
      <c r="B89" s="47" t="s">
        <v>23</v>
      </c>
      <c r="C89" s="38">
        <v>30015</v>
      </c>
      <c r="D89" s="38">
        <v>48179</v>
      </c>
      <c r="E89" s="38">
        <v>59543</v>
      </c>
      <c r="F89" s="38">
        <v>37529</v>
      </c>
      <c r="G89" s="38">
        <f>G$91*F96</f>
        <v>47609.024139087822</v>
      </c>
      <c r="H89" s="38"/>
      <c r="I89" s="38">
        <f>I$91*G96</f>
        <v>15869.674713029273</v>
      </c>
      <c r="J89" s="38">
        <f>I89+G89</f>
        <v>63478.698852117093</v>
      </c>
      <c r="K89" s="38">
        <f>J89*(1+مفروضات!C3)</f>
        <v>95218.048278175644</v>
      </c>
      <c r="L89" s="25"/>
    </row>
    <row r="90" spans="1:12" ht="20.399999999999999" x14ac:dyDescent="0.3">
      <c r="A90" s="45" t="s">
        <v>555</v>
      </c>
      <c r="B90" s="47" t="s">
        <v>23</v>
      </c>
      <c r="C90" s="38">
        <v>9060</v>
      </c>
      <c r="D90" s="38">
        <v>11175</v>
      </c>
      <c r="E90" s="38">
        <v>16176</v>
      </c>
      <c r="F90" s="38">
        <v>28932</v>
      </c>
      <c r="G90" s="38">
        <f>G$91*F97</f>
        <v>36702.930704044571</v>
      </c>
      <c r="H90" s="38"/>
      <c r="I90" s="38">
        <f>I$91*G97</f>
        <v>12234.310234681525</v>
      </c>
      <c r="J90" s="38">
        <f>I90+G90</f>
        <v>48937.2409387261</v>
      </c>
      <c r="K90" s="38">
        <f>J90*(1+مفروضات!C4)</f>
        <v>70958.999361152848</v>
      </c>
    </row>
    <row r="91" spans="1:12" ht="20.399999999999999" x14ac:dyDescent="0.3">
      <c r="A91" s="45" t="s">
        <v>22</v>
      </c>
      <c r="B91" s="94" t="s">
        <v>23</v>
      </c>
      <c r="C91" s="53">
        <f>SUM(C88:C90)</f>
        <v>41527</v>
      </c>
      <c r="D91" s="53">
        <f>SUM(D88:D90)</f>
        <v>63943</v>
      </c>
      <c r="E91" s="53">
        <f t="shared" ref="E91:K91" si="10">SUM(E88:E90)</f>
        <v>79919</v>
      </c>
      <c r="F91" s="53">
        <f t="shared" si="10"/>
        <v>68561</v>
      </c>
      <c r="G91" s="53">
        <v>86976</v>
      </c>
      <c r="H91" s="53"/>
      <c r="I91" s="53">
        <f>G91/3</f>
        <v>28992</v>
      </c>
      <c r="J91" s="53">
        <f>I91+G91</f>
        <v>115968</v>
      </c>
      <c r="K91" s="53">
        <f t="shared" si="10"/>
        <v>171327.53494260588</v>
      </c>
    </row>
    <row r="92" spans="1:12" ht="20.399999999999999" x14ac:dyDescent="0.3">
      <c r="A92" s="48"/>
      <c r="B92" s="43"/>
      <c r="C92" s="38"/>
      <c r="D92" s="38"/>
      <c r="E92" s="38"/>
      <c r="F92" s="38"/>
      <c r="G92" s="38"/>
      <c r="H92" s="38"/>
      <c r="I92" s="38"/>
      <c r="J92" s="38"/>
      <c r="K92" s="40"/>
    </row>
    <row r="94" spans="1:12" ht="19.2" thickBot="1" x14ac:dyDescent="0.35">
      <c r="A94" s="44" t="s">
        <v>594</v>
      </c>
      <c r="B94" s="44"/>
      <c r="C94" s="44" t="s">
        <v>8</v>
      </c>
      <c r="D94" s="44" t="s">
        <v>9</v>
      </c>
      <c r="E94" s="44" t="s">
        <v>2</v>
      </c>
      <c r="F94" s="2" t="s">
        <v>542</v>
      </c>
      <c r="G94" s="2" t="s">
        <v>24</v>
      </c>
      <c r="H94" s="2" t="s">
        <v>527</v>
      </c>
      <c r="I94" s="2" t="s">
        <v>25</v>
      </c>
      <c r="J94" s="44" t="s">
        <v>3</v>
      </c>
      <c r="K94" s="44" t="s">
        <v>4</v>
      </c>
    </row>
    <row r="95" spans="1:12" ht="21" thickTop="1" x14ac:dyDescent="0.3">
      <c r="A95" s="45" t="s">
        <v>553</v>
      </c>
      <c r="B95" s="47"/>
      <c r="C95" s="87">
        <f>C88/C$91</f>
        <v>5.9045921930310399E-2</v>
      </c>
      <c r="D95" s="87">
        <f>D88/D$91</f>
        <v>7.1767042522246374E-2</v>
      </c>
      <c r="E95" s="87">
        <f>E88/E$91</f>
        <v>5.2553210125251819E-2</v>
      </c>
      <c r="F95" s="87">
        <f>F88/F$91</f>
        <v>3.0629658260527121E-2</v>
      </c>
      <c r="G95" s="87">
        <f>G88/G$91</f>
        <v>3.0629658260527118E-2</v>
      </c>
      <c r="H95" s="87"/>
      <c r="I95" s="87">
        <f t="shared" ref="I95:K98" si="11">I88/I$91</f>
        <v>3.0629658260527118E-2</v>
      </c>
      <c r="J95" s="87">
        <f t="shared" si="11"/>
        <v>3.0629658260527118E-2</v>
      </c>
      <c r="K95" s="87">
        <f t="shared" si="11"/>
        <v>3.0062227329674521E-2</v>
      </c>
    </row>
    <row r="96" spans="1:12" ht="20.399999999999999" x14ac:dyDescent="0.3">
      <c r="A96" s="45" t="s">
        <v>554</v>
      </c>
      <c r="B96" s="47"/>
      <c r="C96" s="87">
        <f t="shared" ref="C96:G98" si="12">C89/C$91</f>
        <v>0.72278276783779227</v>
      </c>
      <c r="D96" s="87">
        <f t="shared" si="12"/>
        <v>0.7534679323772735</v>
      </c>
      <c r="E96" s="87">
        <f t="shared" si="12"/>
        <v>0.74504185487806407</v>
      </c>
      <c r="F96" s="87">
        <f t="shared" si="12"/>
        <v>0.54738116421872496</v>
      </c>
      <c r="G96" s="87">
        <f t="shared" si="12"/>
        <v>0.54738116421872496</v>
      </c>
      <c r="H96" s="87"/>
      <c r="I96" s="87">
        <f t="shared" si="11"/>
        <v>0.54738116421872496</v>
      </c>
      <c r="J96" s="87">
        <f t="shared" si="11"/>
        <v>0.54738116421872496</v>
      </c>
      <c r="K96" s="87">
        <f t="shared" si="11"/>
        <v>0.55576617214549517</v>
      </c>
    </row>
    <row r="97" spans="1:11" ht="20.399999999999999" x14ac:dyDescent="0.3">
      <c r="A97" s="45" t="s">
        <v>555</v>
      </c>
      <c r="B97" s="47"/>
      <c r="C97" s="87">
        <f t="shared" si="12"/>
        <v>0.21817131023189731</v>
      </c>
      <c r="D97" s="87">
        <f t="shared" si="12"/>
        <v>0.17476502510048011</v>
      </c>
      <c r="E97" s="87">
        <f t="shared" si="12"/>
        <v>0.20240493499668413</v>
      </c>
      <c r="F97" s="87">
        <f t="shared" si="12"/>
        <v>0.42198917752074794</v>
      </c>
      <c r="G97" s="87">
        <f t="shared" si="12"/>
        <v>0.42198917752074794</v>
      </c>
      <c r="H97" s="87"/>
      <c r="I97" s="87">
        <f t="shared" si="11"/>
        <v>0.42198917752074794</v>
      </c>
      <c r="J97" s="87">
        <f t="shared" si="11"/>
        <v>0.42198917752074794</v>
      </c>
      <c r="K97" s="87">
        <f t="shared" si="11"/>
        <v>0.41417160052483021</v>
      </c>
    </row>
    <row r="98" spans="1:11" ht="20.399999999999999" x14ac:dyDescent="0.3">
      <c r="A98" s="45" t="s">
        <v>22</v>
      </c>
      <c r="B98" s="94"/>
      <c r="C98" s="106">
        <f>C91/C$91</f>
        <v>1</v>
      </c>
      <c r="D98" s="106">
        <f t="shared" si="12"/>
        <v>1</v>
      </c>
      <c r="E98" s="106">
        <f t="shared" si="12"/>
        <v>1</v>
      </c>
      <c r="F98" s="106">
        <f t="shared" si="12"/>
        <v>1</v>
      </c>
      <c r="G98" s="106">
        <f t="shared" si="12"/>
        <v>1</v>
      </c>
      <c r="H98" s="106"/>
      <c r="I98" s="106">
        <f t="shared" si="11"/>
        <v>1</v>
      </c>
      <c r="J98" s="106">
        <f t="shared" si="11"/>
        <v>1</v>
      </c>
      <c r="K98" s="106">
        <f t="shared" si="11"/>
        <v>1</v>
      </c>
    </row>
    <row r="99" spans="1:11" ht="20.399999999999999" x14ac:dyDescent="0.3">
      <c r="A99" s="120"/>
      <c r="B99" s="77"/>
      <c r="C99" s="53"/>
      <c r="D99" s="53"/>
      <c r="E99" s="53"/>
      <c r="F99" s="53"/>
      <c r="G99" s="53"/>
      <c r="H99" s="53"/>
      <c r="I99" s="53"/>
      <c r="J99" s="53"/>
      <c r="K99" s="53"/>
    </row>
    <row r="100" spans="1:11" ht="20.399999999999999" x14ac:dyDescent="0.3">
      <c r="A100" s="120"/>
      <c r="B100" s="77"/>
      <c r="C100" s="53"/>
      <c r="D100" s="53"/>
      <c r="E100" s="53"/>
      <c r="F100" s="53"/>
      <c r="G100" s="53"/>
      <c r="H100" s="53"/>
      <c r="I100" s="53"/>
      <c r="J100" s="53"/>
      <c r="K100" s="53"/>
    </row>
    <row r="101" spans="1:11" ht="20.399999999999999" x14ac:dyDescent="0.3">
      <c r="A101" s="120"/>
      <c r="B101" s="77"/>
      <c r="C101" s="53"/>
      <c r="D101" s="53"/>
      <c r="E101" s="53"/>
      <c r="F101" s="53"/>
      <c r="G101" s="53"/>
      <c r="H101" s="53"/>
      <c r="I101" s="53"/>
      <c r="J101" s="53"/>
      <c r="K101" s="53"/>
    </row>
    <row r="102" spans="1:11" ht="20.399999999999999" x14ac:dyDescent="0.3">
      <c r="A102" s="120"/>
      <c r="B102" s="77"/>
      <c r="C102" s="53"/>
      <c r="D102" s="53"/>
      <c r="E102" s="53"/>
      <c r="F102" s="53"/>
      <c r="G102" s="53"/>
      <c r="H102" s="53"/>
      <c r="I102" s="53"/>
      <c r="J102" s="53"/>
      <c r="K102" s="53"/>
    </row>
    <row r="103" spans="1:11" ht="20.399999999999999" x14ac:dyDescent="0.3">
      <c r="A103" s="120"/>
      <c r="B103" s="77"/>
      <c r="C103" s="53"/>
      <c r="D103" s="53"/>
      <c r="E103" s="53"/>
      <c r="F103" s="53"/>
      <c r="G103" s="53"/>
      <c r="H103" s="53"/>
      <c r="I103" s="53"/>
      <c r="J103" s="53"/>
      <c r="K103" s="53"/>
    </row>
    <row r="104" spans="1:11" ht="20.399999999999999" x14ac:dyDescent="0.3">
      <c r="A104" s="120"/>
      <c r="B104" s="77"/>
      <c r="C104" s="53"/>
      <c r="D104" s="53"/>
      <c r="E104" s="53"/>
      <c r="F104" s="53"/>
      <c r="G104" s="53"/>
      <c r="H104" s="53"/>
      <c r="I104" s="53"/>
      <c r="J104" s="53"/>
      <c r="K104" s="53"/>
    </row>
    <row r="105" spans="1:11" ht="18.600000000000001" x14ac:dyDescent="0.3">
      <c r="B105" s="25"/>
      <c r="E105" s="38"/>
      <c r="F105" s="38"/>
      <c r="G105" s="38"/>
      <c r="H105" s="38"/>
      <c r="I105" s="38"/>
      <c r="J105" s="38"/>
      <c r="K105" s="38"/>
    </row>
    <row r="106" spans="1:11" ht="20.399999999999999" x14ac:dyDescent="0.3">
      <c r="A106" s="51"/>
      <c r="B106" s="25"/>
      <c r="C106" s="46"/>
      <c r="D106" s="46"/>
      <c r="E106" s="46"/>
      <c r="F106" s="46"/>
      <c r="G106" s="46"/>
      <c r="H106" s="46"/>
      <c r="I106" s="46"/>
      <c r="J106" s="46"/>
      <c r="K106" s="46"/>
    </row>
    <row r="107" spans="1:11" ht="20.399999999999999" x14ac:dyDescent="0.3">
      <c r="A107" s="52"/>
      <c r="B107" s="25"/>
      <c r="C107" s="46"/>
      <c r="D107" s="46"/>
      <c r="E107" s="46"/>
      <c r="F107" s="46"/>
      <c r="G107" s="46"/>
      <c r="H107" s="46"/>
      <c r="I107" s="46"/>
      <c r="J107" s="46"/>
      <c r="K107" s="46"/>
    </row>
    <row r="108" spans="1:11" ht="19.2" thickBot="1" x14ac:dyDescent="0.35">
      <c r="A108" s="2" t="s">
        <v>556</v>
      </c>
      <c r="B108" s="2" t="s">
        <v>1</v>
      </c>
      <c r="C108" s="2" t="s">
        <v>8</v>
      </c>
      <c r="D108" s="2" t="s">
        <v>9</v>
      </c>
      <c r="E108" s="2" t="s">
        <v>2</v>
      </c>
      <c r="F108" s="2" t="s">
        <v>542</v>
      </c>
      <c r="G108" s="2" t="s">
        <v>24</v>
      </c>
      <c r="H108" s="2" t="s">
        <v>527</v>
      </c>
      <c r="I108" s="2" t="s">
        <v>25</v>
      </c>
      <c r="J108" s="2" t="s">
        <v>3</v>
      </c>
      <c r="K108" s="2" t="s">
        <v>4</v>
      </c>
    </row>
    <row r="109" spans="1:11" ht="21" thickTop="1" x14ac:dyDescent="0.3">
      <c r="A109" s="6" t="s">
        <v>557</v>
      </c>
      <c r="B109" s="7"/>
      <c r="C109" s="8">
        <v>0</v>
      </c>
      <c r="D109" s="8">
        <v>0</v>
      </c>
      <c r="E109" s="8">
        <v>767857</v>
      </c>
      <c r="F109" s="8">
        <v>0</v>
      </c>
      <c r="G109" s="8">
        <v>0</v>
      </c>
      <c r="H109" s="8">
        <v>0</v>
      </c>
      <c r="I109" s="8">
        <v>0</v>
      </c>
      <c r="J109" s="8">
        <v>0</v>
      </c>
      <c r="K109" s="8">
        <v>0</v>
      </c>
    </row>
    <row r="110" spans="1:11" ht="20.399999999999999" x14ac:dyDescent="0.3">
      <c r="A110" s="27" t="s">
        <v>537</v>
      </c>
      <c r="B110" s="97"/>
      <c r="C110" s="79">
        <f t="shared" ref="C110:K110" si="13">SUM(C109)</f>
        <v>0</v>
      </c>
      <c r="D110" s="79">
        <f t="shared" si="13"/>
        <v>0</v>
      </c>
      <c r="E110" s="79">
        <f t="shared" si="13"/>
        <v>767857</v>
      </c>
      <c r="F110" s="79">
        <f t="shared" si="13"/>
        <v>0</v>
      </c>
      <c r="G110" s="79">
        <f t="shared" si="13"/>
        <v>0</v>
      </c>
      <c r="H110" s="79">
        <f t="shared" si="13"/>
        <v>0</v>
      </c>
      <c r="I110" s="79">
        <f t="shared" si="13"/>
        <v>0</v>
      </c>
      <c r="J110" s="79">
        <f t="shared" si="13"/>
        <v>0</v>
      </c>
      <c r="K110" s="79">
        <f t="shared" si="13"/>
        <v>0</v>
      </c>
    </row>
    <row r="111" spans="1:11" ht="20.399999999999999" x14ac:dyDescent="0.3">
      <c r="A111" s="27"/>
      <c r="B111" s="26"/>
      <c r="C111" s="26"/>
      <c r="D111" s="8"/>
      <c r="E111" s="38"/>
      <c r="F111" s="38"/>
      <c r="G111" s="8"/>
      <c r="H111" s="8"/>
      <c r="I111" s="8"/>
      <c r="J111" s="18"/>
      <c r="K111" s="18"/>
    </row>
    <row r="112" spans="1:11" ht="20.399999999999999" x14ac:dyDescent="0.3">
      <c r="A112" s="27"/>
      <c r="B112" s="26"/>
      <c r="C112" s="26"/>
      <c r="D112" s="8"/>
      <c r="E112" s="38"/>
      <c r="F112" s="38"/>
      <c r="G112" s="8"/>
      <c r="H112" s="8"/>
      <c r="I112" s="8"/>
      <c r="J112" s="18"/>
      <c r="K112" s="18"/>
    </row>
    <row r="113" spans="1:12" ht="19.2" thickBot="1" x14ac:dyDescent="0.35">
      <c r="A113" s="2" t="s">
        <v>563</v>
      </c>
      <c r="B113" s="2" t="s">
        <v>1</v>
      </c>
      <c r="C113" s="2" t="s">
        <v>8</v>
      </c>
      <c r="D113" s="2" t="s">
        <v>9</v>
      </c>
      <c r="E113" s="2" t="s">
        <v>2</v>
      </c>
      <c r="F113" s="2" t="s">
        <v>542</v>
      </c>
      <c r="G113" s="2" t="s">
        <v>24</v>
      </c>
      <c r="H113" s="2" t="s">
        <v>527</v>
      </c>
      <c r="I113" s="2" t="s">
        <v>25</v>
      </c>
      <c r="J113" s="2" t="s">
        <v>3</v>
      </c>
      <c r="K113" s="2" t="s">
        <v>4</v>
      </c>
    </row>
    <row r="114" spans="1:12" ht="21" thickTop="1" x14ac:dyDescent="0.3">
      <c r="A114" s="6" t="s">
        <v>564</v>
      </c>
      <c r="B114" s="7"/>
      <c r="C114" s="8">
        <v>1475</v>
      </c>
      <c r="D114" s="8">
        <v>0</v>
      </c>
      <c r="E114" s="8">
        <v>0</v>
      </c>
      <c r="F114" s="8">
        <v>0</v>
      </c>
      <c r="G114" s="8">
        <v>0</v>
      </c>
      <c r="H114" s="8">
        <v>0</v>
      </c>
      <c r="I114" s="8">
        <v>0</v>
      </c>
      <c r="J114" s="8">
        <v>0</v>
      </c>
      <c r="K114" s="8">
        <v>0</v>
      </c>
    </row>
    <row r="115" spans="1:12" ht="20.399999999999999" x14ac:dyDescent="0.3">
      <c r="A115" s="27" t="s">
        <v>537</v>
      </c>
      <c r="B115" s="97"/>
      <c r="C115" s="79">
        <f t="shared" ref="C115:K115" si="14">SUM(C114)</f>
        <v>1475</v>
      </c>
      <c r="D115" s="79">
        <f t="shared" si="14"/>
        <v>0</v>
      </c>
      <c r="E115" s="79">
        <f t="shared" si="14"/>
        <v>0</v>
      </c>
      <c r="F115" s="79">
        <f t="shared" si="14"/>
        <v>0</v>
      </c>
      <c r="G115" s="79">
        <f t="shared" si="14"/>
        <v>0</v>
      </c>
      <c r="H115" s="79">
        <f t="shared" si="14"/>
        <v>0</v>
      </c>
      <c r="I115" s="79">
        <f t="shared" si="14"/>
        <v>0</v>
      </c>
      <c r="J115" s="79">
        <f t="shared" si="14"/>
        <v>0</v>
      </c>
      <c r="K115" s="79">
        <f t="shared" si="14"/>
        <v>0</v>
      </c>
    </row>
    <row r="116" spans="1:12" ht="20.399999999999999" x14ac:dyDescent="0.3">
      <c r="A116" s="27"/>
      <c r="B116" s="26"/>
      <c r="C116" s="26"/>
      <c r="D116" s="8"/>
      <c r="E116" s="38"/>
      <c r="F116" s="38"/>
      <c r="G116" s="8"/>
      <c r="H116" s="8"/>
      <c r="I116" s="8"/>
      <c r="J116" s="18"/>
      <c r="K116" s="18"/>
    </row>
    <row r="117" spans="1:12" ht="20.399999999999999" x14ac:dyDescent="0.3">
      <c r="A117" s="27"/>
      <c r="B117" s="26"/>
      <c r="C117" s="26"/>
      <c r="D117" s="8"/>
      <c r="E117" s="38"/>
      <c r="F117" s="38"/>
      <c r="G117" s="8"/>
      <c r="H117" s="8"/>
      <c r="I117" s="8"/>
      <c r="J117" s="18"/>
      <c r="K117" s="18"/>
    </row>
    <row r="118" spans="1:12" ht="20.399999999999999" x14ac:dyDescent="0.3">
      <c r="A118" s="27"/>
      <c r="B118" s="26"/>
      <c r="C118" s="26"/>
      <c r="D118" s="26"/>
      <c r="E118" s="26"/>
      <c r="F118" s="26"/>
      <c r="G118" s="26"/>
      <c r="H118" s="26"/>
      <c r="I118" s="26"/>
      <c r="J118" s="26"/>
      <c r="K118" s="26"/>
    </row>
    <row r="119" spans="1:12" ht="19.2" thickBot="1" x14ac:dyDescent="0.35">
      <c r="A119" s="2" t="s">
        <v>558</v>
      </c>
      <c r="B119" s="2" t="s">
        <v>1</v>
      </c>
      <c r="C119" s="2" t="s">
        <v>8</v>
      </c>
      <c r="D119" s="2" t="s">
        <v>9</v>
      </c>
      <c r="E119" s="2" t="s">
        <v>2</v>
      </c>
      <c r="F119" s="2" t="s">
        <v>542</v>
      </c>
      <c r="G119" s="2" t="s">
        <v>24</v>
      </c>
      <c r="H119" s="2" t="s">
        <v>527</v>
      </c>
      <c r="I119" s="2" t="s">
        <v>25</v>
      </c>
      <c r="J119" s="2" t="s">
        <v>3</v>
      </c>
      <c r="K119" s="2" t="s">
        <v>4</v>
      </c>
    </row>
    <row r="120" spans="1:12" ht="21" thickTop="1" x14ac:dyDescent="0.3">
      <c r="A120" s="6" t="s">
        <v>559</v>
      </c>
      <c r="B120" s="7" t="s">
        <v>23</v>
      </c>
      <c r="C120" s="8">
        <v>2205</v>
      </c>
      <c r="D120" s="8">
        <v>763</v>
      </c>
      <c r="E120" s="8">
        <v>3688</v>
      </c>
      <c r="F120" s="8">
        <v>4383</v>
      </c>
      <c r="G120" s="8">
        <f>G$125*F140</f>
        <v>7384.0551508844956</v>
      </c>
      <c r="H120" s="8"/>
      <c r="I120" s="8">
        <f>G120/3</f>
        <v>2461.3517169614984</v>
      </c>
      <c r="J120" s="18">
        <f>I120+G120</f>
        <v>9845.4068678459935</v>
      </c>
      <c r="K120" s="18">
        <f>J120*(1+مفروضات!C4)</f>
        <v>14275.83995837669</v>
      </c>
    </row>
    <row r="121" spans="1:12" ht="20.399999999999999" x14ac:dyDescent="0.3">
      <c r="A121" s="6" t="s">
        <v>560</v>
      </c>
      <c r="B121" s="7" t="s">
        <v>23</v>
      </c>
      <c r="C121" s="8">
        <v>52689</v>
      </c>
      <c r="D121" s="8">
        <v>1602</v>
      </c>
      <c r="E121" s="8">
        <v>322</v>
      </c>
      <c r="F121" s="8">
        <v>0</v>
      </c>
      <c r="G121" s="8">
        <f>G$125*F141</f>
        <v>0</v>
      </c>
      <c r="H121" s="8"/>
      <c r="I121" s="8">
        <f>U149</f>
        <v>0</v>
      </c>
      <c r="J121" s="8">
        <f>I121+G121</f>
        <v>0</v>
      </c>
      <c r="K121" s="8">
        <f>J121*(1+مفروضات!C4)</f>
        <v>0</v>
      </c>
    </row>
    <row r="122" spans="1:12" ht="20.399999999999999" x14ac:dyDescent="0.3">
      <c r="A122" s="27" t="s">
        <v>561</v>
      </c>
      <c r="B122" s="7" t="s">
        <v>23</v>
      </c>
      <c r="C122" s="26">
        <v>0</v>
      </c>
      <c r="D122" s="8">
        <v>0</v>
      </c>
      <c r="E122" s="38">
        <v>0</v>
      </c>
      <c r="F122" s="38">
        <v>414</v>
      </c>
      <c r="G122" s="8">
        <f>G$125*F142</f>
        <v>697.46722164412074</v>
      </c>
      <c r="H122" s="8"/>
      <c r="I122" s="8">
        <f>G122/3</f>
        <v>232.48907388137357</v>
      </c>
      <c r="J122" s="18">
        <f>I122+G122</f>
        <v>929.95629552549428</v>
      </c>
      <c r="K122" s="18">
        <f>J122*(1+مفروضات!C4)</f>
        <v>1348.4366285119668</v>
      </c>
    </row>
    <row r="123" spans="1:12" ht="20.399999999999999" x14ac:dyDescent="0.3">
      <c r="A123" s="27" t="s">
        <v>539</v>
      </c>
      <c r="B123" s="7" t="s">
        <v>23</v>
      </c>
      <c r="C123" s="26">
        <v>0</v>
      </c>
      <c r="D123" s="26">
        <v>14587</v>
      </c>
      <c r="E123" s="40">
        <v>554</v>
      </c>
      <c r="F123" s="40">
        <v>8</v>
      </c>
      <c r="G123" s="8">
        <f>G$125*F143</f>
        <v>13.477627471383975</v>
      </c>
      <c r="H123" s="26"/>
      <c r="I123" s="26">
        <v>0</v>
      </c>
      <c r="J123" s="95">
        <f>I123+G123</f>
        <v>13.477627471383975</v>
      </c>
      <c r="K123" s="95">
        <f>J123</f>
        <v>13.477627471383975</v>
      </c>
    </row>
    <row r="124" spans="1:12" ht="20.399999999999999" x14ac:dyDescent="0.3">
      <c r="A124" s="27" t="s">
        <v>562</v>
      </c>
      <c r="B124" s="7" t="s">
        <v>23</v>
      </c>
      <c r="C124" s="26">
        <v>0</v>
      </c>
      <c r="D124" s="26">
        <v>359</v>
      </c>
      <c r="E124" s="40">
        <v>0</v>
      </c>
      <c r="F124" s="40">
        <v>0</v>
      </c>
      <c r="G124" s="8">
        <f>G$125*F144</f>
        <v>0</v>
      </c>
      <c r="H124" s="40"/>
      <c r="I124" s="40">
        <v>0</v>
      </c>
      <c r="J124" s="40">
        <v>0</v>
      </c>
      <c r="K124" s="40">
        <v>0</v>
      </c>
    </row>
    <row r="125" spans="1:12" ht="20.399999999999999" x14ac:dyDescent="0.3">
      <c r="A125" s="27" t="s">
        <v>537</v>
      </c>
      <c r="B125" s="97" t="s">
        <v>23</v>
      </c>
      <c r="C125" s="96">
        <f>SUM(C120:C124)</f>
        <v>54894</v>
      </c>
      <c r="D125" s="96">
        <f>SUM(D120:D124)</f>
        <v>17311</v>
      </c>
      <c r="E125" s="96">
        <f t="shared" ref="E125:K125" si="15">SUM(E120:E124)</f>
        <v>4564</v>
      </c>
      <c r="F125" s="96">
        <f t="shared" si="15"/>
        <v>4805</v>
      </c>
      <c r="G125" s="96">
        <v>8095</v>
      </c>
      <c r="H125" s="96"/>
      <c r="I125" s="96">
        <f t="shared" si="15"/>
        <v>2693.8407908428721</v>
      </c>
      <c r="J125" s="96">
        <f t="shared" si="15"/>
        <v>10788.840790842873</v>
      </c>
      <c r="K125" s="96">
        <f t="shared" si="15"/>
        <v>15637.75421436004</v>
      </c>
      <c r="L125" s="96"/>
    </row>
    <row r="126" spans="1:12" ht="20.399999999999999" x14ac:dyDescent="0.3">
      <c r="A126" s="27"/>
      <c r="B126" s="96"/>
      <c r="C126" s="96"/>
      <c r="D126" s="96"/>
      <c r="E126" s="96"/>
      <c r="F126" s="96"/>
      <c r="G126" s="96"/>
      <c r="H126" s="96"/>
      <c r="I126" s="96"/>
      <c r="J126" s="96"/>
      <c r="K126" s="96"/>
      <c r="L126" s="96"/>
    </row>
    <row r="127" spans="1:12" ht="20.399999999999999" x14ac:dyDescent="0.3">
      <c r="A127" s="27"/>
      <c r="B127" s="96"/>
      <c r="C127" s="96"/>
      <c r="D127" s="96"/>
      <c r="E127" s="96"/>
      <c r="F127" s="96"/>
      <c r="G127" s="96"/>
      <c r="H127" s="96"/>
      <c r="I127" s="96"/>
      <c r="J127" s="96"/>
      <c r="K127" s="96"/>
      <c r="L127" s="96"/>
    </row>
    <row r="128" spans="1:12" ht="20.399999999999999" x14ac:dyDescent="0.3">
      <c r="L128" s="96"/>
    </row>
    <row r="129" spans="1:12" ht="20.399999999999999" x14ac:dyDescent="0.3">
      <c r="L129" s="96"/>
    </row>
    <row r="130" spans="1:12" ht="20.399999999999999" x14ac:dyDescent="0.3">
      <c r="L130" s="96"/>
    </row>
    <row r="131" spans="1:12" ht="20.399999999999999" x14ac:dyDescent="0.3">
      <c r="L131" s="96"/>
    </row>
    <row r="132" spans="1:12" ht="20.399999999999999" x14ac:dyDescent="0.3">
      <c r="L132" s="96"/>
    </row>
    <row r="133" spans="1:12" ht="20.399999999999999" x14ac:dyDescent="0.3">
      <c r="L133" s="96"/>
    </row>
    <row r="134" spans="1:12" ht="20.399999999999999" x14ac:dyDescent="0.3">
      <c r="L134" s="96"/>
    </row>
    <row r="135" spans="1:12" ht="20.399999999999999" x14ac:dyDescent="0.3">
      <c r="L135" s="96"/>
    </row>
    <row r="136" spans="1:12" ht="20.399999999999999" x14ac:dyDescent="0.3">
      <c r="A136" s="27"/>
      <c r="B136" s="96"/>
      <c r="C136" s="96"/>
      <c r="D136" s="96"/>
      <c r="E136" s="96"/>
      <c r="F136" s="96"/>
      <c r="G136" s="96"/>
      <c r="H136" s="96"/>
      <c r="I136" s="96"/>
      <c r="J136" s="96"/>
      <c r="K136" s="96"/>
      <c r="L136" s="96"/>
    </row>
    <row r="137" spans="1:12" ht="20.399999999999999" x14ac:dyDescent="0.3">
      <c r="A137" s="27"/>
      <c r="B137" s="96"/>
      <c r="C137" s="96"/>
      <c r="D137" s="96"/>
      <c r="E137" s="96"/>
      <c r="F137" s="96"/>
      <c r="G137" s="96"/>
      <c r="H137" s="96"/>
      <c r="I137" s="96"/>
      <c r="J137" s="96"/>
      <c r="K137" s="96"/>
      <c r="L137" s="96"/>
    </row>
    <row r="138" spans="1:12" ht="20.399999999999999" x14ac:dyDescent="0.3">
      <c r="A138" s="27"/>
      <c r="B138" s="96"/>
      <c r="C138" s="96"/>
      <c r="D138" s="96"/>
      <c r="E138" s="96"/>
      <c r="F138" s="96"/>
      <c r="G138" s="96"/>
      <c r="H138" s="96"/>
      <c r="I138" s="96"/>
      <c r="J138" s="96"/>
      <c r="K138" s="96"/>
      <c r="L138" s="96"/>
    </row>
    <row r="139" spans="1:12" ht="21" thickBot="1" x14ac:dyDescent="0.35">
      <c r="A139" s="2" t="s">
        <v>596</v>
      </c>
      <c r="B139" s="2" t="s">
        <v>1</v>
      </c>
      <c r="C139" s="2" t="s">
        <v>8</v>
      </c>
      <c r="D139" s="2" t="s">
        <v>9</v>
      </c>
      <c r="E139" s="2" t="s">
        <v>2</v>
      </c>
      <c r="F139" s="2" t="s">
        <v>542</v>
      </c>
      <c r="G139" s="2" t="s">
        <v>24</v>
      </c>
      <c r="H139" s="2" t="s">
        <v>527</v>
      </c>
      <c r="I139" s="2" t="s">
        <v>25</v>
      </c>
      <c r="J139" s="2" t="s">
        <v>3</v>
      </c>
      <c r="K139" s="2" t="s">
        <v>4</v>
      </c>
      <c r="L139" s="96"/>
    </row>
    <row r="140" spans="1:12" ht="21" thickTop="1" x14ac:dyDescent="0.3">
      <c r="A140" s="6" t="s">
        <v>559</v>
      </c>
      <c r="B140" s="7"/>
      <c r="C140" s="80">
        <f t="shared" ref="C140:G145" si="16">C120/C$125</f>
        <v>4.0168324407039019E-2</v>
      </c>
      <c r="D140" s="80">
        <f t="shared" si="16"/>
        <v>4.4076021027092599E-2</v>
      </c>
      <c r="E140" s="80">
        <f t="shared" si="16"/>
        <v>0.80806310254163016</v>
      </c>
      <c r="F140" s="80">
        <f t="shared" si="16"/>
        <v>0.9121748178980229</v>
      </c>
      <c r="G140" s="80">
        <f t="shared" si="16"/>
        <v>0.9121748178980229</v>
      </c>
      <c r="H140" s="80"/>
      <c r="I140" s="80">
        <f t="shared" ref="I140:K145" si="17">I120/I$125</f>
        <v>0.91369606003752335</v>
      </c>
      <c r="J140" s="80">
        <f t="shared" si="17"/>
        <v>0.91255465334166141</v>
      </c>
      <c r="K140" s="80">
        <f t="shared" si="17"/>
        <v>0.91290857770787093</v>
      </c>
      <c r="L140" s="96"/>
    </row>
    <row r="141" spans="1:12" ht="20.399999999999999" x14ac:dyDescent="0.3">
      <c r="A141" s="6" t="s">
        <v>560</v>
      </c>
      <c r="B141" s="7"/>
      <c r="C141" s="80">
        <f t="shared" si="16"/>
        <v>0.95983167559296101</v>
      </c>
      <c r="D141" s="80">
        <f t="shared" si="16"/>
        <v>9.2542314135520762E-2</v>
      </c>
      <c r="E141" s="80">
        <f t="shared" si="16"/>
        <v>7.0552147239263799E-2</v>
      </c>
      <c r="F141" s="80">
        <f t="shared" si="16"/>
        <v>0</v>
      </c>
      <c r="G141" s="80">
        <f t="shared" si="16"/>
        <v>0</v>
      </c>
      <c r="H141" s="80"/>
      <c r="I141" s="80">
        <f t="shared" si="17"/>
        <v>0</v>
      </c>
      <c r="J141" s="80">
        <f t="shared" si="17"/>
        <v>0</v>
      </c>
      <c r="K141" s="80">
        <f t="shared" si="17"/>
        <v>0</v>
      </c>
      <c r="L141" s="96"/>
    </row>
    <row r="142" spans="1:12" ht="20.399999999999999" x14ac:dyDescent="0.3">
      <c r="A142" s="27" t="s">
        <v>561</v>
      </c>
      <c r="B142" s="7"/>
      <c r="C142" s="80">
        <f t="shared" si="16"/>
        <v>0</v>
      </c>
      <c r="D142" s="80">
        <f t="shared" si="16"/>
        <v>0</v>
      </c>
      <c r="E142" s="80">
        <f t="shared" si="16"/>
        <v>0</v>
      </c>
      <c r="F142" s="80">
        <f t="shared" si="16"/>
        <v>8.6160249739854325E-2</v>
      </c>
      <c r="G142" s="80">
        <f t="shared" si="16"/>
        <v>8.6160249739854325E-2</v>
      </c>
      <c r="H142" s="80"/>
      <c r="I142" s="80">
        <f t="shared" si="17"/>
        <v>8.6303939962476539E-2</v>
      </c>
      <c r="J142" s="80">
        <f t="shared" si="17"/>
        <v>8.619612742036227E-2</v>
      </c>
      <c r="K142" s="80">
        <f t="shared" si="17"/>
        <v>8.6229557647971397E-2</v>
      </c>
      <c r="L142" s="96"/>
    </row>
    <row r="143" spans="1:12" ht="20.399999999999999" x14ac:dyDescent="0.3">
      <c r="A143" s="27" t="s">
        <v>539</v>
      </c>
      <c r="B143" s="7"/>
      <c r="C143" s="80">
        <f t="shared" si="16"/>
        <v>0</v>
      </c>
      <c r="D143" s="80">
        <f t="shared" si="16"/>
        <v>0.84264340592686726</v>
      </c>
      <c r="E143" s="80">
        <f t="shared" si="16"/>
        <v>0.12138475021910605</v>
      </c>
      <c r="F143" s="80">
        <f t="shared" si="16"/>
        <v>1.6649323621227888E-3</v>
      </c>
      <c r="G143" s="80">
        <f t="shared" si="16"/>
        <v>1.6649323621227888E-3</v>
      </c>
      <c r="H143" s="80"/>
      <c r="I143" s="80">
        <f t="shared" si="17"/>
        <v>0</v>
      </c>
      <c r="J143" s="80">
        <f t="shared" si="17"/>
        <v>1.2492192379762648E-3</v>
      </c>
      <c r="K143" s="80">
        <f t="shared" si="17"/>
        <v>8.6186464415763516E-4</v>
      </c>
      <c r="L143" s="96"/>
    </row>
    <row r="144" spans="1:12" ht="20.399999999999999" x14ac:dyDescent="0.3">
      <c r="A144" s="27" t="s">
        <v>562</v>
      </c>
      <c r="B144" s="7"/>
      <c r="C144" s="80">
        <f t="shared" si="16"/>
        <v>0</v>
      </c>
      <c r="D144" s="80">
        <f t="shared" si="16"/>
        <v>2.0738258910519322E-2</v>
      </c>
      <c r="E144" s="80">
        <f t="shared" si="16"/>
        <v>0</v>
      </c>
      <c r="F144" s="80">
        <f t="shared" si="16"/>
        <v>0</v>
      </c>
      <c r="G144" s="80">
        <f t="shared" si="16"/>
        <v>0</v>
      </c>
      <c r="H144" s="80"/>
      <c r="I144" s="80">
        <f t="shared" si="17"/>
        <v>0</v>
      </c>
      <c r="J144" s="80">
        <f t="shared" si="17"/>
        <v>0</v>
      </c>
      <c r="K144" s="80">
        <f t="shared" si="17"/>
        <v>0</v>
      </c>
      <c r="L144" s="96"/>
    </row>
    <row r="145" spans="1:24" ht="20.399999999999999" x14ac:dyDescent="0.3">
      <c r="A145" s="27" t="s">
        <v>537</v>
      </c>
      <c r="B145" s="97"/>
      <c r="C145" s="80">
        <f t="shared" si="16"/>
        <v>1</v>
      </c>
      <c r="D145" s="80">
        <f t="shared" si="16"/>
        <v>1</v>
      </c>
      <c r="E145" s="80">
        <f t="shared" si="16"/>
        <v>1</v>
      </c>
      <c r="F145" s="80">
        <f t="shared" si="16"/>
        <v>1</v>
      </c>
      <c r="G145" s="80">
        <f t="shared" si="16"/>
        <v>1</v>
      </c>
      <c r="H145" s="80"/>
      <c r="I145" s="80">
        <f t="shared" si="17"/>
        <v>1</v>
      </c>
      <c r="J145" s="80">
        <f t="shared" si="17"/>
        <v>1</v>
      </c>
      <c r="K145" s="80">
        <f t="shared" si="17"/>
        <v>1</v>
      </c>
      <c r="L145" s="96"/>
    </row>
    <row r="146" spans="1:24" ht="20.399999999999999" x14ac:dyDescent="0.3">
      <c r="A146" s="27"/>
      <c r="B146" s="96"/>
      <c r="C146" s="96"/>
      <c r="D146" s="96"/>
      <c r="E146" s="96"/>
      <c r="F146" s="96"/>
      <c r="G146" s="96"/>
      <c r="H146" s="96"/>
      <c r="I146" s="96"/>
      <c r="J146" s="96"/>
      <c r="K146" s="96"/>
      <c r="L146" s="96"/>
    </row>
    <row r="147" spans="1:24" ht="20.399999999999999" x14ac:dyDescent="0.3">
      <c r="A147" s="27"/>
      <c r="B147" s="96"/>
      <c r="C147" s="96"/>
      <c r="D147" s="96"/>
      <c r="E147" s="96"/>
      <c r="F147" s="96"/>
      <c r="G147" s="96"/>
      <c r="H147" s="96"/>
      <c r="I147" s="96"/>
      <c r="J147" s="96"/>
      <c r="K147" s="96"/>
      <c r="L147" s="96"/>
    </row>
    <row r="148" spans="1:24" ht="22.2" x14ac:dyDescent="0.6">
      <c r="A148" s="27"/>
      <c r="B148" s="26"/>
      <c r="C148" s="26"/>
      <c r="D148" s="26"/>
      <c r="E148" s="26"/>
      <c r="F148" s="26"/>
      <c r="G148" s="26"/>
      <c r="H148" s="26"/>
      <c r="I148" s="26"/>
      <c r="J148" s="26"/>
      <c r="K148" s="26"/>
      <c r="L148" s="121"/>
      <c r="M148" s="126"/>
      <c r="N148" s="126"/>
      <c r="O148" s="126"/>
      <c r="P148" s="126"/>
      <c r="Q148" s="126"/>
      <c r="R148" s="126"/>
      <c r="S148" s="126"/>
      <c r="T148" s="126"/>
      <c r="U148" s="126"/>
      <c r="W148" s="121"/>
      <c r="X148" s="121"/>
    </row>
    <row r="149" spans="1:24" ht="25.2" x14ac:dyDescent="0.6">
      <c r="A149" s="27"/>
      <c r="B149" s="26"/>
      <c r="C149" s="26"/>
      <c r="D149" s="26"/>
      <c r="E149" s="26"/>
      <c r="F149" s="26"/>
      <c r="G149" s="26"/>
      <c r="H149" s="26"/>
      <c r="I149" s="26"/>
      <c r="J149" s="26"/>
      <c r="K149" s="26"/>
      <c r="L149" s="121"/>
      <c r="M149" s="123"/>
      <c r="N149" s="123"/>
      <c r="O149" s="123"/>
      <c r="P149" s="124"/>
      <c r="Q149" s="125"/>
      <c r="R149" s="127"/>
      <c r="S149" s="128"/>
      <c r="T149" s="128"/>
      <c r="U149" s="128"/>
      <c r="W149" s="121"/>
      <c r="X149" s="121"/>
    </row>
    <row r="150" spans="1:24" ht="22.2" x14ac:dyDescent="0.6">
      <c r="A150" s="27"/>
      <c r="B150" s="26"/>
      <c r="C150" s="26"/>
      <c r="D150" s="26"/>
      <c r="E150" s="26"/>
      <c r="F150" s="26"/>
      <c r="G150" s="26"/>
      <c r="H150" s="26"/>
      <c r="I150" s="26"/>
      <c r="J150" s="26"/>
      <c r="K150" s="26"/>
      <c r="L150" s="121"/>
      <c r="M150" s="164"/>
      <c r="N150" s="164"/>
      <c r="O150" s="164"/>
      <c r="P150" s="164"/>
      <c r="Q150" s="164"/>
      <c r="R150" s="164"/>
      <c r="W150" s="121"/>
      <c r="X150" s="121"/>
    </row>
    <row r="151" spans="1:24" x14ac:dyDescent="0.3">
      <c r="D151" s="19"/>
      <c r="E151" s="19"/>
      <c r="F151" s="19"/>
      <c r="M151" s="122"/>
      <c r="N151" s="122"/>
      <c r="O151" s="122"/>
      <c r="P151" s="122"/>
      <c r="Q151" s="122"/>
      <c r="R151" s="122"/>
    </row>
    <row r="152" spans="1:24" ht="19.2" thickBot="1" x14ac:dyDescent="0.35">
      <c r="A152" s="2" t="s">
        <v>29</v>
      </c>
      <c r="B152" s="2" t="s">
        <v>23</v>
      </c>
      <c r="C152" s="2" t="s">
        <v>8</v>
      </c>
      <c r="D152" s="2" t="s">
        <v>9</v>
      </c>
      <c r="E152" s="2" t="s">
        <v>2</v>
      </c>
      <c r="F152" s="2" t="s">
        <v>542</v>
      </c>
      <c r="G152" s="2" t="s">
        <v>24</v>
      </c>
      <c r="H152" s="2" t="s">
        <v>527</v>
      </c>
      <c r="I152" s="2" t="s">
        <v>25</v>
      </c>
      <c r="J152" s="2" t="s">
        <v>3</v>
      </c>
      <c r="K152" s="2" t="s">
        <v>4</v>
      </c>
      <c r="M152" s="122"/>
      <c r="N152" s="122"/>
      <c r="O152" s="122"/>
      <c r="P152" s="122"/>
      <c r="Q152" s="122"/>
      <c r="R152" s="122"/>
    </row>
    <row r="153" spans="1:24" ht="21" thickTop="1" x14ac:dyDescent="0.3">
      <c r="A153" s="6" t="s">
        <v>531</v>
      </c>
      <c r="B153" s="7" t="s">
        <v>23</v>
      </c>
      <c r="C153" s="38">
        <f>C45</f>
        <v>0</v>
      </c>
      <c r="D153" s="38">
        <f>D45</f>
        <v>0</v>
      </c>
      <c r="E153" s="38">
        <f>E45</f>
        <v>0</v>
      </c>
      <c r="F153" s="38">
        <f>F45</f>
        <v>0</v>
      </c>
      <c r="G153" s="38">
        <f>G45</f>
        <v>0</v>
      </c>
      <c r="H153" s="38"/>
      <c r="I153" s="38">
        <f>I45</f>
        <v>0</v>
      </c>
      <c r="J153" s="38">
        <f>J45</f>
        <v>0</v>
      </c>
      <c r="K153" s="38">
        <f>K45</f>
        <v>0</v>
      </c>
    </row>
    <row r="154" spans="1:24" ht="20.399999999999999" x14ac:dyDescent="0.3">
      <c r="A154" s="6" t="s">
        <v>532</v>
      </c>
      <c r="B154" s="7" t="s">
        <v>23</v>
      </c>
      <c r="C154" s="38">
        <f>-C62</f>
        <v>0</v>
      </c>
      <c r="D154" s="38">
        <f>-D62</f>
        <v>0</v>
      </c>
      <c r="E154" s="38">
        <f>-E62</f>
        <v>0</v>
      </c>
      <c r="F154" s="38">
        <f>-F62</f>
        <v>0</v>
      </c>
      <c r="G154" s="38">
        <f>-G62</f>
        <v>-1645176</v>
      </c>
      <c r="H154" s="38"/>
      <c r="I154" s="38">
        <f>-I62</f>
        <v>0</v>
      </c>
      <c r="J154" s="38">
        <f>-J62</f>
        <v>-1645176</v>
      </c>
      <c r="K154" s="38">
        <f>-K62</f>
        <v>0</v>
      </c>
    </row>
    <row r="155" spans="1:24" ht="20.399999999999999" x14ac:dyDescent="0.3">
      <c r="A155" s="98" t="s">
        <v>533</v>
      </c>
      <c r="B155" s="7" t="s">
        <v>23</v>
      </c>
      <c r="C155" s="53">
        <f>C154+C153</f>
        <v>0</v>
      </c>
      <c r="D155" s="53">
        <f t="shared" ref="D155:J155" si="18">D154+D153</f>
        <v>0</v>
      </c>
      <c r="E155" s="53">
        <f t="shared" si="18"/>
        <v>0</v>
      </c>
      <c r="F155" s="53">
        <f t="shared" si="18"/>
        <v>0</v>
      </c>
      <c r="G155" s="53">
        <f t="shared" si="18"/>
        <v>-1645176</v>
      </c>
      <c r="H155" s="53"/>
      <c r="I155" s="53">
        <f t="shared" si="18"/>
        <v>0</v>
      </c>
      <c r="J155" s="53">
        <f t="shared" si="18"/>
        <v>-1645176</v>
      </c>
      <c r="K155" s="53">
        <f>K154+K153</f>
        <v>0</v>
      </c>
    </row>
    <row r="156" spans="1:24" ht="20.399999999999999" x14ac:dyDescent="0.3">
      <c r="A156" s="6" t="s">
        <v>534</v>
      </c>
      <c r="B156" s="7" t="s">
        <v>23</v>
      </c>
      <c r="C156" s="38">
        <f>-C91</f>
        <v>-41527</v>
      </c>
      <c r="D156" s="38">
        <f>-D91</f>
        <v>-63943</v>
      </c>
      <c r="E156" s="38">
        <f>-E91</f>
        <v>-79919</v>
      </c>
      <c r="F156" s="38">
        <f>-F91</f>
        <v>-68561</v>
      </c>
      <c r="G156" s="38">
        <f>-G91</f>
        <v>-86976</v>
      </c>
      <c r="H156" s="38"/>
      <c r="I156" s="38">
        <f>-I91</f>
        <v>-28992</v>
      </c>
      <c r="J156" s="38">
        <f>-J91</f>
        <v>-115968</v>
      </c>
      <c r="K156" s="38">
        <f>-K91</f>
        <v>-171327.53494260588</v>
      </c>
    </row>
    <row r="157" spans="1:24" ht="20.399999999999999" x14ac:dyDescent="0.3">
      <c r="A157" s="6" t="s">
        <v>565</v>
      </c>
      <c r="B157" s="7" t="s">
        <v>23</v>
      </c>
      <c r="C157" s="38">
        <v>-1475</v>
      </c>
      <c r="D157" s="38">
        <f>D110</f>
        <v>0</v>
      </c>
      <c r="E157" s="38">
        <f>E110</f>
        <v>767857</v>
      </c>
      <c r="F157" s="38">
        <f>F110</f>
        <v>0</v>
      </c>
      <c r="G157" s="38">
        <f>G110</f>
        <v>0</v>
      </c>
      <c r="H157" s="38"/>
      <c r="I157" s="38">
        <f>I110</f>
        <v>0</v>
      </c>
      <c r="J157" s="38">
        <f>J110</f>
        <v>0</v>
      </c>
      <c r="K157" s="38">
        <f>K110</f>
        <v>0</v>
      </c>
    </row>
    <row r="158" spans="1:24" ht="20.399999999999999" x14ac:dyDescent="0.3">
      <c r="A158" s="98" t="s">
        <v>535</v>
      </c>
      <c r="B158" s="7" t="s">
        <v>23</v>
      </c>
      <c r="C158" s="53">
        <f>C157+C156+C155</f>
        <v>-43002</v>
      </c>
      <c r="D158" s="53">
        <f t="shared" ref="D158:J158" si="19">D157+D156+D155</f>
        <v>-63943</v>
      </c>
      <c r="E158" s="53">
        <f t="shared" si="19"/>
        <v>687938</v>
      </c>
      <c r="F158" s="53">
        <f t="shared" si="19"/>
        <v>-68561</v>
      </c>
      <c r="G158" s="53">
        <f t="shared" si="19"/>
        <v>-1732152</v>
      </c>
      <c r="H158" s="53"/>
      <c r="I158" s="53">
        <f t="shared" si="19"/>
        <v>-28992</v>
      </c>
      <c r="J158" s="53">
        <f t="shared" si="19"/>
        <v>-1761144</v>
      </c>
      <c r="K158" s="53">
        <f>K157+K156+K155</f>
        <v>-171327.53494260588</v>
      </c>
    </row>
    <row r="159" spans="1:24" ht="20.399999999999999" x14ac:dyDescent="0.3">
      <c r="A159" s="6" t="s">
        <v>566</v>
      </c>
      <c r="B159" s="7" t="s">
        <v>23</v>
      </c>
      <c r="C159" s="38">
        <f>C125</f>
        <v>54894</v>
      </c>
      <c r="D159" s="38">
        <f>D125</f>
        <v>17311</v>
      </c>
      <c r="E159" s="38">
        <f>E125</f>
        <v>4564</v>
      </c>
      <c r="F159" s="38">
        <f>F125</f>
        <v>4805</v>
      </c>
      <c r="G159" s="38">
        <f>G125</f>
        <v>8095</v>
      </c>
      <c r="H159" s="38"/>
      <c r="I159" s="38">
        <f>I125</f>
        <v>2693.8407908428721</v>
      </c>
      <c r="J159" s="38">
        <f>J125</f>
        <v>10788.840790842873</v>
      </c>
      <c r="K159" s="38">
        <f>K125</f>
        <v>15637.75421436004</v>
      </c>
    </row>
    <row r="160" spans="1:24" ht="20.399999999999999" x14ac:dyDescent="0.3">
      <c r="A160" s="98" t="s">
        <v>567</v>
      </c>
      <c r="B160" s="7"/>
      <c r="C160" s="53">
        <f>C158+C159</f>
        <v>11892</v>
      </c>
      <c r="D160" s="53">
        <f t="shared" ref="D160:J160" si="20">D158+D159</f>
        <v>-46632</v>
      </c>
      <c r="E160" s="53">
        <f t="shared" si="20"/>
        <v>692502</v>
      </c>
      <c r="F160" s="53">
        <f t="shared" si="20"/>
        <v>-63756</v>
      </c>
      <c r="G160" s="53">
        <f t="shared" si="20"/>
        <v>-1724057</v>
      </c>
      <c r="H160" s="53"/>
      <c r="I160" s="53">
        <f t="shared" si="20"/>
        <v>-26298.159209157129</v>
      </c>
      <c r="J160" s="53">
        <f t="shared" si="20"/>
        <v>-1750355.1592091571</v>
      </c>
      <c r="K160" s="53">
        <f>K158+K159</f>
        <v>-155689.78072824585</v>
      </c>
    </row>
    <row r="161" spans="1:28" ht="20.399999999999999" x14ac:dyDescent="0.3">
      <c r="A161" s="6" t="s">
        <v>568</v>
      </c>
      <c r="B161" s="7" t="s">
        <v>23</v>
      </c>
      <c r="C161" s="38">
        <v>-115836</v>
      </c>
      <c r="D161" s="38">
        <v>-120661</v>
      </c>
      <c r="E161" s="38">
        <v>-421950</v>
      </c>
      <c r="F161" s="38">
        <v>-415125</v>
      </c>
      <c r="G161" s="38">
        <v>-586760</v>
      </c>
      <c r="H161" s="38"/>
      <c r="I161" s="38">
        <f>I160*I173</f>
        <v>-8950.2307044169866</v>
      </c>
      <c r="J161" s="38">
        <f>J160*J173</f>
        <v>-595710.23070441699</v>
      </c>
      <c r="K161" s="38">
        <f>K160*K173</f>
        <v>-52986.957937066778</v>
      </c>
    </row>
    <row r="162" spans="1:28" ht="20.399999999999999" x14ac:dyDescent="0.3">
      <c r="A162" s="6" t="s">
        <v>569</v>
      </c>
      <c r="B162" s="7" t="s">
        <v>23</v>
      </c>
      <c r="C162" s="38">
        <v>-957</v>
      </c>
      <c r="D162" s="38">
        <v>-16008</v>
      </c>
      <c r="E162" s="38">
        <v>0</v>
      </c>
      <c r="F162" s="38">
        <v>0</v>
      </c>
      <c r="G162" s="38">
        <v>0</v>
      </c>
      <c r="H162" s="38"/>
      <c r="I162" s="38">
        <v>0</v>
      </c>
      <c r="J162" s="38">
        <v>0</v>
      </c>
      <c r="K162" s="38">
        <v>0</v>
      </c>
    </row>
    <row r="163" spans="1:28" ht="20.399999999999999" x14ac:dyDescent="0.3">
      <c r="A163" s="98" t="s">
        <v>12</v>
      </c>
      <c r="B163" s="7" t="s">
        <v>23</v>
      </c>
      <c r="C163" s="53">
        <f>C160+C161+C162</f>
        <v>-104901</v>
      </c>
      <c r="D163" s="53">
        <f>D160+D161+D162</f>
        <v>-183301</v>
      </c>
      <c r="E163" s="53">
        <f t="shared" ref="E163:J163" si="21">E160+E161+E162</f>
        <v>270552</v>
      </c>
      <c r="F163" s="53">
        <f t="shared" si="21"/>
        <v>-478881</v>
      </c>
      <c r="G163" s="53">
        <f t="shared" si="21"/>
        <v>-2310817</v>
      </c>
      <c r="H163" s="53"/>
      <c r="I163" s="53">
        <f t="shared" si="21"/>
        <v>-35248.389913574116</v>
      </c>
      <c r="J163" s="53">
        <f t="shared" si="21"/>
        <v>-2346065.3899135739</v>
      </c>
      <c r="K163" s="53">
        <f>K160+K161+K162</f>
        <v>-208676.73866531265</v>
      </c>
    </row>
    <row r="164" spans="1:28" ht="20.399999999999999" x14ac:dyDescent="0.3">
      <c r="A164" s="6" t="s">
        <v>13</v>
      </c>
      <c r="B164" s="7" t="s">
        <v>14</v>
      </c>
      <c r="C164" s="38">
        <f>C163*1000/C165</f>
        <v>-4.3445664629397331</v>
      </c>
      <c r="D164" s="38">
        <f t="shared" ref="D164:J164" si="22">D163*1000/D165</f>
        <v>-7.5915708832453079</v>
      </c>
      <c r="E164" s="38">
        <f t="shared" si="22"/>
        <v>11.205147192889207</v>
      </c>
      <c r="F164" s="38">
        <f t="shared" si="22"/>
        <v>-19.833274538269819</v>
      </c>
      <c r="G164" s="38">
        <f t="shared" si="22"/>
        <v>-95.70450272343453</v>
      </c>
      <c r="H164" s="38"/>
      <c r="I164" s="38">
        <f t="shared" si="22"/>
        <v>-1.459842829821806</v>
      </c>
      <c r="J164" s="38">
        <f t="shared" si="22"/>
        <v>-97.164345553256325</v>
      </c>
      <c r="K164" s="38">
        <f>مفروضات!Y55</f>
        <v>0</v>
      </c>
    </row>
    <row r="165" spans="1:28" ht="19.2" thickBot="1" x14ac:dyDescent="0.35">
      <c r="A165" s="14" t="s">
        <v>15</v>
      </c>
      <c r="B165" s="7" t="s">
        <v>23</v>
      </c>
      <c r="C165" s="38">
        <f>24145332082/1000</f>
        <v>24145332.081999999</v>
      </c>
      <c r="D165" s="38">
        <f t="shared" ref="D165:K165" si="23">24145332082/1000</f>
        <v>24145332.081999999</v>
      </c>
      <c r="E165" s="38">
        <f t="shared" si="23"/>
        <v>24145332.081999999</v>
      </c>
      <c r="F165" s="38">
        <f t="shared" si="23"/>
        <v>24145332.081999999</v>
      </c>
      <c r="G165" s="38">
        <f t="shared" si="23"/>
        <v>24145332.081999999</v>
      </c>
      <c r="H165" s="38"/>
      <c r="I165" s="38">
        <f t="shared" si="23"/>
        <v>24145332.081999999</v>
      </c>
      <c r="J165" s="38">
        <f t="shared" si="23"/>
        <v>24145332.081999999</v>
      </c>
      <c r="K165" s="38">
        <f t="shared" si="23"/>
        <v>24145332.081999999</v>
      </c>
    </row>
    <row r="166" spans="1:28" ht="21" thickTop="1" x14ac:dyDescent="0.3">
      <c r="A166" s="15" t="s">
        <v>16</v>
      </c>
      <c r="B166" s="74" t="s">
        <v>5</v>
      </c>
      <c r="C166" s="54" t="e">
        <f>C155/C153</f>
        <v>#DIV/0!</v>
      </c>
      <c r="D166" s="54" t="e">
        <f t="shared" ref="D166:J166" si="24">D155/D153</f>
        <v>#DIV/0!</v>
      </c>
      <c r="E166" s="54" t="e">
        <f t="shared" si="24"/>
        <v>#DIV/0!</v>
      </c>
      <c r="F166" s="54" t="e">
        <f t="shared" si="24"/>
        <v>#DIV/0!</v>
      </c>
      <c r="G166" s="54" t="e">
        <f t="shared" si="24"/>
        <v>#DIV/0!</v>
      </c>
      <c r="H166" s="54"/>
      <c r="I166" s="54" t="e">
        <f t="shared" si="24"/>
        <v>#DIV/0!</v>
      </c>
      <c r="J166" s="54" t="e">
        <f t="shared" si="24"/>
        <v>#DIV/0!</v>
      </c>
      <c r="K166" s="54" t="e">
        <f>K155/K153</f>
        <v>#DIV/0!</v>
      </c>
    </row>
    <row r="167" spans="1:28" ht="20.399999999999999" x14ac:dyDescent="0.3">
      <c r="A167" s="16" t="s">
        <v>17</v>
      </c>
      <c r="B167" s="75" t="s">
        <v>5</v>
      </c>
      <c r="C167" s="55" t="e">
        <f>C158/C153</f>
        <v>#DIV/0!</v>
      </c>
      <c r="D167" s="55" t="e">
        <f t="shared" ref="D167:J167" si="25">D158/D153</f>
        <v>#DIV/0!</v>
      </c>
      <c r="E167" s="55" t="e">
        <f t="shared" si="25"/>
        <v>#DIV/0!</v>
      </c>
      <c r="F167" s="55" t="e">
        <f t="shared" si="25"/>
        <v>#DIV/0!</v>
      </c>
      <c r="G167" s="55" t="e">
        <f t="shared" si="25"/>
        <v>#DIV/0!</v>
      </c>
      <c r="H167" s="55"/>
      <c r="I167" s="55" t="e">
        <f t="shared" si="25"/>
        <v>#DIV/0!</v>
      </c>
      <c r="J167" s="55" t="e">
        <f t="shared" si="25"/>
        <v>#DIV/0!</v>
      </c>
      <c r="K167" s="55" t="e">
        <f>K158/K153</f>
        <v>#DIV/0!</v>
      </c>
    </row>
    <row r="168" spans="1:28" ht="20.399999999999999" x14ac:dyDescent="0.3">
      <c r="A168" s="16" t="s">
        <v>18</v>
      </c>
      <c r="B168" s="75" t="s">
        <v>5</v>
      </c>
      <c r="C168" s="55" t="e">
        <f>C163/C153</f>
        <v>#DIV/0!</v>
      </c>
      <c r="D168" s="55" t="e">
        <f t="shared" ref="D168:J168" si="26">D163/D153</f>
        <v>#DIV/0!</v>
      </c>
      <c r="E168" s="55" t="e">
        <f t="shared" si="26"/>
        <v>#DIV/0!</v>
      </c>
      <c r="F168" s="55" t="e">
        <f t="shared" si="26"/>
        <v>#DIV/0!</v>
      </c>
      <c r="G168" s="55" t="e">
        <f t="shared" si="26"/>
        <v>#DIV/0!</v>
      </c>
      <c r="H168" s="55"/>
      <c r="I168" s="55" t="e">
        <f t="shared" si="26"/>
        <v>#DIV/0!</v>
      </c>
      <c r="J168" s="55" t="e">
        <f t="shared" si="26"/>
        <v>#DIV/0!</v>
      </c>
      <c r="K168" s="55" t="e">
        <f>K163/K153</f>
        <v>#DIV/0!</v>
      </c>
    </row>
    <row r="169" spans="1:28" ht="21" thickBot="1" x14ac:dyDescent="0.35">
      <c r="A169" s="17" t="s">
        <v>19</v>
      </c>
      <c r="B169" s="76" t="s">
        <v>5</v>
      </c>
      <c r="C169" s="56">
        <v>0.1</v>
      </c>
      <c r="D169" s="56">
        <v>0.12</v>
      </c>
      <c r="E169" s="56">
        <v>0.1</v>
      </c>
      <c r="F169" s="56"/>
      <c r="G169" s="56"/>
      <c r="H169" s="56"/>
      <c r="I169" s="56"/>
      <c r="J169" s="56"/>
      <c r="K169" s="56"/>
    </row>
    <row r="170" spans="1:28" ht="15" thickTop="1" x14ac:dyDescent="0.3">
      <c r="C170" t="s">
        <v>1330</v>
      </c>
      <c r="E170" s="13"/>
      <c r="F170" s="13"/>
      <c r="G170" s="13"/>
      <c r="H170" s="13"/>
      <c r="I170" s="13"/>
      <c r="J170" s="13"/>
      <c r="K170" s="13"/>
    </row>
    <row r="171" spans="1:28" x14ac:dyDescent="0.3">
      <c r="E171" s="13"/>
      <c r="F171" s="13"/>
      <c r="G171" s="13"/>
      <c r="H171" s="13"/>
      <c r="I171" s="13"/>
      <c r="J171" s="13"/>
      <c r="K171" s="13"/>
    </row>
    <row r="172" spans="1:28" ht="19.2" thickBot="1" x14ac:dyDescent="0.35">
      <c r="A172" s="2" t="s">
        <v>601</v>
      </c>
      <c r="B172" s="2"/>
      <c r="C172" s="2" t="s">
        <v>8</v>
      </c>
      <c r="D172" s="2" t="s">
        <v>9</v>
      </c>
      <c r="E172" s="2" t="s">
        <v>2</v>
      </c>
      <c r="F172" s="2" t="s">
        <v>542</v>
      </c>
      <c r="G172" s="2" t="s">
        <v>24</v>
      </c>
      <c r="H172" s="2" t="s">
        <v>527</v>
      </c>
      <c r="I172" s="2" t="s">
        <v>25</v>
      </c>
      <c r="J172" s="2" t="s">
        <v>3</v>
      </c>
      <c r="K172" s="2" t="s">
        <v>4</v>
      </c>
    </row>
    <row r="173" spans="1:28" ht="21" thickTop="1" x14ac:dyDescent="0.3">
      <c r="A173" s="6" t="s">
        <v>602</v>
      </c>
      <c r="B173" s="7"/>
      <c r="C173" s="87">
        <f>(C162+C161)/C160</f>
        <v>-9.8211402623612507</v>
      </c>
      <c r="D173" s="87">
        <f>(D162+D161)/D160</f>
        <v>2.9307985932406933</v>
      </c>
      <c r="E173" s="87">
        <f>(E162+E161)/E160</f>
        <v>-0.60931231967561106</v>
      </c>
      <c r="F173" s="87">
        <f>(F162+F161)/F160</f>
        <v>6.5111518915866746</v>
      </c>
      <c r="G173" s="87">
        <f>(G162+G161)/G160</f>
        <v>0.34033677540823765</v>
      </c>
      <c r="H173" s="87"/>
      <c r="I173" s="87">
        <f>G173</f>
        <v>0.34033677540823765</v>
      </c>
      <c r="J173" s="87">
        <f>G173</f>
        <v>0.34033677540823765</v>
      </c>
      <c r="K173" s="87">
        <f>G173</f>
        <v>0.34033677540823765</v>
      </c>
      <c r="N173" s="60"/>
      <c r="O173" s="60"/>
      <c r="P173" s="60"/>
      <c r="Q173" s="60"/>
      <c r="R173" s="58"/>
      <c r="S173" s="58"/>
      <c r="T173" s="58"/>
      <c r="U173" s="58"/>
      <c r="V173" s="57"/>
      <c r="W173" s="57"/>
      <c r="X173" s="57"/>
      <c r="Y173" s="57"/>
      <c r="Z173" s="57"/>
      <c r="AA173" s="57"/>
      <c r="AB173" s="57"/>
    </row>
    <row r="174" spans="1:28" ht="18.75" customHeight="1" x14ac:dyDescent="0.3">
      <c r="N174" s="59"/>
      <c r="O174" s="59"/>
      <c r="P174" s="59"/>
      <c r="Q174" s="59"/>
      <c r="R174" s="57"/>
      <c r="S174" s="57"/>
      <c r="T174" s="57"/>
      <c r="U174" s="57"/>
      <c r="V174" s="57"/>
      <c r="W174" s="57"/>
      <c r="X174" s="57"/>
      <c r="Y174" s="57"/>
      <c r="Z174" s="57"/>
      <c r="AA174" s="57"/>
      <c r="AB174" s="57"/>
    </row>
    <row r="175" spans="1:28" x14ac:dyDescent="0.3">
      <c r="N175" s="61"/>
      <c r="O175" s="61"/>
      <c r="P175" s="59"/>
      <c r="Q175" s="59"/>
      <c r="R175" s="57"/>
      <c r="S175" s="57"/>
      <c r="T175" s="57"/>
      <c r="U175" s="57"/>
      <c r="V175" s="57"/>
      <c r="W175" s="57"/>
      <c r="X175" s="57"/>
      <c r="Y175" s="57"/>
      <c r="Z175" s="57"/>
      <c r="AA175" s="57"/>
      <c r="AB175" s="57"/>
    </row>
    <row r="176" spans="1:28" x14ac:dyDescent="0.3">
      <c r="N176" s="59"/>
      <c r="O176" s="59"/>
      <c r="P176" s="59"/>
      <c r="Q176" s="59"/>
      <c r="R176" s="57"/>
      <c r="S176" s="57"/>
      <c r="T176" s="57"/>
      <c r="U176" s="57"/>
      <c r="V176" s="57"/>
      <c r="W176" s="57"/>
      <c r="X176" s="57"/>
      <c r="Y176" s="57"/>
      <c r="Z176" s="57"/>
      <c r="AA176" s="57"/>
      <c r="AB176" s="57"/>
    </row>
    <row r="177" spans="5:28" x14ac:dyDescent="0.3">
      <c r="N177" s="59"/>
      <c r="O177" s="71"/>
      <c r="P177" s="59"/>
      <c r="Q177" s="59"/>
      <c r="R177" s="57"/>
      <c r="S177" s="57"/>
      <c r="T177" s="57"/>
      <c r="U177" s="57"/>
      <c r="V177" s="57"/>
      <c r="W177" s="57"/>
      <c r="X177" s="57"/>
      <c r="Y177" s="57"/>
      <c r="Z177" s="57"/>
      <c r="AA177" s="57"/>
      <c r="AB177" s="57"/>
    </row>
    <row r="178" spans="5:28" x14ac:dyDescent="0.3">
      <c r="N178" s="59"/>
      <c r="O178" s="59"/>
      <c r="P178" s="59"/>
      <c r="Q178" s="59"/>
      <c r="R178" s="57"/>
      <c r="S178" s="57"/>
      <c r="T178" s="57"/>
      <c r="U178" s="57"/>
      <c r="V178" s="57"/>
      <c r="W178" s="57"/>
      <c r="X178" s="57"/>
      <c r="Y178" s="57"/>
      <c r="Z178" s="57"/>
      <c r="AA178" s="57"/>
      <c r="AB178" s="57"/>
    </row>
    <row r="179" spans="5:28" x14ac:dyDescent="0.3">
      <c r="N179" s="59"/>
      <c r="O179" s="59"/>
      <c r="P179" s="59"/>
      <c r="Q179" s="59"/>
      <c r="R179" s="57"/>
      <c r="S179" s="57"/>
      <c r="T179" s="57"/>
      <c r="U179" s="57"/>
      <c r="V179" s="57"/>
      <c r="W179" s="57"/>
      <c r="X179" s="57"/>
      <c r="Y179" s="57"/>
      <c r="Z179" s="57"/>
      <c r="AA179" s="57"/>
      <c r="AB179" s="57"/>
    </row>
    <row r="180" spans="5:28" x14ac:dyDescent="0.3">
      <c r="N180" s="59"/>
      <c r="O180" s="59"/>
      <c r="P180" s="59"/>
      <c r="Q180" s="59"/>
      <c r="R180" s="57"/>
      <c r="S180" s="57"/>
      <c r="T180" s="57"/>
      <c r="U180" s="57"/>
      <c r="V180" s="57"/>
      <c r="W180" s="57"/>
      <c r="X180" s="57"/>
      <c r="Y180" s="57"/>
      <c r="Z180" s="57"/>
      <c r="AA180" s="57"/>
      <c r="AB180" s="57"/>
    </row>
    <row r="181" spans="5:28" x14ac:dyDescent="0.3">
      <c r="N181" s="59"/>
      <c r="O181" s="59"/>
      <c r="P181" s="59"/>
      <c r="Q181" s="59"/>
      <c r="R181" s="57"/>
      <c r="S181" s="57"/>
      <c r="T181" s="57"/>
      <c r="U181" s="57"/>
      <c r="V181" s="57"/>
      <c r="W181" s="57"/>
      <c r="X181" s="57"/>
      <c r="Y181" s="57"/>
      <c r="Z181" s="57"/>
      <c r="AA181" s="57"/>
      <c r="AB181" s="57"/>
    </row>
    <row r="182" spans="5:28" x14ac:dyDescent="0.3">
      <c r="N182" s="13"/>
      <c r="O182" s="13"/>
      <c r="V182" s="57"/>
      <c r="W182" s="57"/>
      <c r="X182" s="57"/>
      <c r="Y182" s="57"/>
      <c r="Z182" s="57"/>
      <c r="AA182" s="57"/>
      <c r="AB182" s="57"/>
    </row>
    <row r="183" spans="5:28" x14ac:dyDescent="0.3">
      <c r="V183" s="57"/>
      <c r="W183" s="57"/>
      <c r="X183" s="57"/>
      <c r="Y183" s="57"/>
      <c r="Z183" s="57"/>
      <c r="AA183" s="57"/>
      <c r="AB183" s="57"/>
    </row>
    <row r="184" spans="5:28" x14ac:dyDescent="0.3">
      <c r="V184" s="57"/>
      <c r="W184" s="57"/>
      <c r="X184" s="57"/>
      <c r="Y184" s="57"/>
      <c r="Z184" s="57"/>
      <c r="AA184" s="57"/>
      <c r="AB184" s="57"/>
    </row>
    <row r="185" spans="5:28" ht="20.399999999999999" x14ac:dyDescent="0.3">
      <c r="O185" s="53"/>
      <c r="V185" s="57"/>
      <c r="W185" s="57"/>
      <c r="X185" s="57"/>
      <c r="Y185" s="57"/>
      <c r="Z185" s="57"/>
      <c r="AA185" s="57"/>
      <c r="AB185" s="57"/>
    </row>
    <row r="186" spans="5:28" x14ac:dyDescent="0.3">
      <c r="V186" s="57"/>
      <c r="W186" s="57"/>
      <c r="X186" s="57"/>
      <c r="Y186" s="57"/>
      <c r="Z186" s="57"/>
      <c r="AA186" s="57"/>
      <c r="AB186" s="57"/>
    </row>
    <row r="187" spans="5:28" x14ac:dyDescent="0.3">
      <c r="V187" s="13"/>
      <c r="W187" s="13"/>
      <c r="X187" s="13"/>
      <c r="Y187" s="13"/>
      <c r="Z187" s="13"/>
      <c r="AA187" s="13"/>
      <c r="AB187" s="13"/>
    </row>
    <row r="188" spans="5:28" ht="22.2" x14ac:dyDescent="0.7">
      <c r="E188" s="130"/>
      <c r="F188" s="131"/>
      <c r="G188" s="130"/>
      <c r="H188" s="130"/>
      <c r="I188" s="130"/>
      <c r="J188" s="130"/>
      <c r="K188" s="130"/>
      <c r="L188" s="130"/>
      <c r="M188" s="130"/>
    </row>
    <row r="189" spans="5:28" ht="22.2" x14ac:dyDescent="0.7">
      <c r="E189" s="130"/>
      <c r="F189" s="131"/>
      <c r="G189" s="130"/>
      <c r="H189" s="130"/>
      <c r="I189" s="130"/>
      <c r="J189" s="130"/>
      <c r="K189" s="130"/>
      <c r="L189" s="130"/>
      <c r="M189" s="130"/>
    </row>
    <row r="190" spans="5:28" ht="22.2" x14ac:dyDescent="0.7">
      <c r="E190" s="130"/>
      <c r="F190" s="131"/>
      <c r="G190" s="130"/>
      <c r="H190" s="130"/>
      <c r="I190" s="130"/>
      <c r="J190" s="130"/>
      <c r="K190" s="130"/>
      <c r="L190" s="130"/>
      <c r="M190" s="130"/>
    </row>
    <row r="191" spans="5:28" ht="17.399999999999999" x14ac:dyDescent="0.35">
      <c r="E191" s="130"/>
      <c r="F191" s="130"/>
      <c r="G191" s="130"/>
      <c r="H191" s="130"/>
      <c r="I191" s="130"/>
      <c r="J191" s="130"/>
      <c r="K191" s="130"/>
      <c r="L191" s="130"/>
      <c r="M191" s="130"/>
    </row>
    <row r="192" spans="5:28" ht="17.399999999999999" x14ac:dyDescent="0.35">
      <c r="E192" s="130"/>
      <c r="F192" s="130"/>
      <c r="G192" s="130"/>
      <c r="H192" s="130"/>
      <c r="I192" s="130"/>
      <c r="J192" s="130"/>
      <c r="K192" s="130"/>
      <c r="L192" s="130"/>
      <c r="M192" s="130"/>
    </row>
    <row r="193" spans="5:20" ht="17.399999999999999" x14ac:dyDescent="0.35">
      <c r="E193" s="130"/>
      <c r="F193" s="130"/>
      <c r="G193" s="130"/>
      <c r="H193" s="130"/>
      <c r="I193" s="130"/>
      <c r="J193" s="130"/>
      <c r="K193" s="130"/>
      <c r="L193" s="130"/>
      <c r="M193" s="130"/>
    </row>
    <row r="194" spans="5:20" ht="17.399999999999999" x14ac:dyDescent="0.35">
      <c r="E194" s="130"/>
      <c r="F194" s="130"/>
      <c r="G194" s="130"/>
      <c r="H194" s="130"/>
      <c r="I194" s="130"/>
      <c r="J194" s="130"/>
      <c r="K194" s="130"/>
      <c r="L194" s="130"/>
      <c r="M194" s="130"/>
    </row>
    <row r="195" spans="5:20" ht="17.399999999999999" x14ac:dyDescent="0.35">
      <c r="E195" s="130"/>
      <c r="F195" s="130"/>
      <c r="G195" s="130"/>
      <c r="H195" s="130"/>
      <c r="I195" s="130"/>
      <c r="J195" s="130"/>
      <c r="K195" s="130"/>
      <c r="L195" s="130"/>
      <c r="M195" s="130"/>
    </row>
    <row r="196" spans="5:20" ht="17.399999999999999" x14ac:dyDescent="0.35">
      <c r="E196" s="130"/>
      <c r="F196" s="130"/>
      <c r="G196" s="130"/>
      <c r="H196" s="130"/>
      <c r="I196" s="130"/>
      <c r="J196" s="130"/>
      <c r="K196" s="130"/>
      <c r="L196" s="130"/>
      <c r="M196" s="130"/>
    </row>
    <row r="197" spans="5:20" ht="17.399999999999999" x14ac:dyDescent="0.35">
      <c r="E197" s="130"/>
      <c r="F197" s="130"/>
      <c r="G197" s="130"/>
      <c r="H197" s="130"/>
      <c r="I197" s="130"/>
      <c r="J197" s="130"/>
      <c r="K197" s="130"/>
      <c r="L197" s="130"/>
      <c r="M197" s="130"/>
      <c r="Q197" s="57"/>
      <c r="R197" s="57"/>
      <c r="S197" s="57"/>
      <c r="T197" s="57"/>
    </row>
  </sheetData>
  <conditionalFormatting sqref="N176:Q181 P175:Q175 N173:Q174">
    <cfRule type="colorScale" priority="1">
      <colorScale>
        <cfvo type="min"/>
        <cfvo type="max"/>
        <color rgb="FFFCFCFF"/>
        <color rgb="FF63BE7B"/>
      </colorScale>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543"/>
  <sheetViews>
    <sheetView rightToLeft="1" topLeftCell="A204" workbookViewId="0">
      <selection activeCell="A381" sqref="A381"/>
    </sheetView>
  </sheetViews>
  <sheetFormatPr defaultRowHeight="14.4" x14ac:dyDescent="0.3"/>
  <cols>
    <col min="1" max="1" width="7" customWidth="1"/>
    <col min="2" max="2" width="10.44140625" customWidth="1"/>
    <col min="3" max="3" width="11.44140625" customWidth="1"/>
    <col min="4" max="4" width="9.5546875" customWidth="1"/>
    <col min="5" max="5" width="10.5546875" customWidth="1"/>
    <col min="6" max="6" width="5.88671875" customWidth="1"/>
    <col min="7" max="7" width="6.88671875" customWidth="1"/>
    <col min="8" max="8" width="6.44140625" customWidth="1"/>
    <col min="9" max="9" width="7.88671875" customWidth="1"/>
  </cols>
  <sheetData>
    <row r="1" spans="1:9" x14ac:dyDescent="0.3">
      <c r="A1" t="s">
        <v>719</v>
      </c>
      <c r="B1" t="s">
        <v>720</v>
      </c>
      <c r="C1" t="s">
        <v>721</v>
      </c>
      <c r="D1" t="s">
        <v>722</v>
      </c>
      <c r="E1" t="s">
        <v>723</v>
      </c>
      <c r="F1" t="s">
        <v>599</v>
      </c>
      <c r="G1" t="s">
        <v>724</v>
      </c>
      <c r="H1" t="s">
        <v>725</v>
      </c>
      <c r="I1" t="s">
        <v>726</v>
      </c>
    </row>
    <row r="2" spans="1:9" x14ac:dyDescent="0.3">
      <c r="A2" s="475" t="s">
        <v>713</v>
      </c>
      <c r="B2">
        <v>11900</v>
      </c>
      <c r="C2">
        <v>1.8</v>
      </c>
      <c r="D2">
        <v>11800</v>
      </c>
      <c r="E2">
        <v>1</v>
      </c>
      <c r="F2">
        <v>2522</v>
      </c>
      <c r="I2" s="475" t="s">
        <v>727</v>
      </c>
    </row>
    <row r="3" spans="1:9" x14ac:dyDescent="0.3">
      <c r="A3" s="475" t="s">
        <v>728</v>
      </c>
      <c r="B3">
        <v>6980</v>
      </c>
      <c r="C3">
        <v>0.57999999999999996</v>
      </c>
      <c r="D3">
        <v>6950</v>
      </c>
      <c r="E3">
        <v>0</v>
      </c>
      <c r="F3">
        <v>508</v>
      </c>
      <c r="I3" s="475" t="s">
        <v>727</v>
      </c>
    </row>
    <row r="4" spans="1:9" x14ac:dyDescent="0.3">
      <c r="A4" s="475" t="s">
        <v>729</v>
      </c>
      <c r="B4">
        <v>1880</v>
      </c>
      <c r="C4">
        <v>0.16</v>
      </c>
      <c r="D4">
        <v>1887</v>
      </c>
      <c r="E4">
        <v>1</v>
      </c>
      <c r="F4">
        <v>430</v>
      </c>
      <c r="I4" s="475" t="s">
        <v>727</v>
      </c>
    </row>
    <row r="5" spans="1:9" x14ac:dyDescent="0.3">
      <c r="A5" s="475" t="s">
        <v>730</v>
      </c>
      <c r="B5">
        <v>19570</v>
      </c>
      <c r="C5">
        <v>-0.96</v>
      </c>
      <c r="D5">
        <v>19750</v>
      </c>
      <c r="E5">
        <v>0</v>
      </c>
      <c r="F5">
        <v>647</v>
      </c>
      <c r="G5">
        <v>743865</v>
      </c>
      <c r="I5" s="475" t="s">
        <v>727</v>
      </c>
    </row>
    <row r="6" spans="1:9" x14ac:dyDescent="0.3">
      <c r="A6" s="475" t="s">
        <v>731</v>
      </c>
      <c r="B6">
        <v>4212</v>
      </c>
      <c r="C6">
        <v>0.02</v>
      </c>
      <c r="D6">
        <v>4213</v>
      </c>
      <c r="E6">
        <v>0</v>
      </c>
      <c r="F6">
        <v>81</v>
      </c>
      <c r="G6">
        <v>423289</v>
      </c>
      <c r="I6" s="475" t="s">
        <v>727</v>
      </c>
    </row>
    <row r="7" spans="1:9" x14ac:dyDescent="0.3">
      <c r="A7" s="475" t="s">
        <v>732</v>
      </c>
      <c r="B7">
        <v>7060</v>
      </c>
      <c r="C7">
        <v>-1.94</v>
      </c>
      <c r="D7">
        <v>7160</v>
      </c>
      <c r="E7">
        <v>-1</v>
      </c>
      <c r="F7">
        <v>765</v>
      </c>
      <c r="I7" s="475" t="s">
        <v>727</v>
      </c>
    </row>
    <row r="8" spans="1:9" x14ac:dyDescent="0.3">
      <c r="A8" s="475" t="s">
        <v>3726</v>
      </c>
      <c r="B8">
        <v>18290</v>
      </c>
      <c r="C8">
        <v>-0.16</v>
      </c>
      <c r="D8">
        <v>18320</v>
      </c>
      <c r="E8">
        <v>0</v>
      </c>
      <c r="F8">
        <v>0</v>
      </c>
      <c r="G8">
        <v>0</v>
      </c>
      <c r="H8">
        <v>0</v>
      </c>
      <c r="I8" s="475" t="s">
        <v>727</v>
      </c>
    </row>
    <row r="9" spans="1:9" x14ac:dyDescent="0.3">
      <c r="A9" s="475" t="s">
        <v>733</v>
      </c>
      <c r="B9">
        <v>48350</v>
      </c>
      <c r="C9">
        <v>4.99</v>
      </c>
      <c r="D9">
        <v>47840</v>
      </c>
      <c r="E9">
        <v>4</v>
      </c>
      <c r="F9">
        <v>772</v>
      </c>
      <c r="I9" s="475" t="s">
        <v>727</v>
      </c>
    </row>
    <row r="10" spans="1:9" x14ac:dyDescent="0.3">
      <c r="A10" s="475" t="s">
        <v>734</v>
      </c>
      <c r="B10">
        <v>2310</v>
      </c>
      <c r="C10">
        <v>0.17</v>
      </c>
      <c r="D10">
        <v>2310</v>
      </c>
      <c r="E10">
        <v>0</v>
      </c>
      <c r="F10">
        <v>460</v>
      </c>
      <c r="I10" s="475" t="s">
        <v>727</v>
      </c>
    </row>
    <row r="11" spans="1:9" x14ac:dyDescent="0.3">
      <c r="A11" s="475" t="s">
        <v>735</v>
      </c>
      <c r="B11">
        <v>5630</v>
      </c>
      <c r="C11">
        <v>-3.1</v>
      </c>
      <c r="D11">
        <v>5790</v>
      </c>
      <c r="E11">
        <v>0</v>
      </c>
      <c r="F11">
        <v>282</v>
      </c>
      <c r="I11" s="475" t="s">
        <v>727</v>
      </c>
    </row>
    <row r="12" spans="1:9" x14ac:dyDescent="0.3">
      <c r="A12" s="475" t="s">
        <v>736</v>
      </c>
      <c r="B12">
        <v>10750</v>
      </c>
      <c r="C12">
        <v>0</v>
      </c>
      <c r="D12">
        <v>10750</v>
      </c>
      <c r="E12">
        <v>0</v>
      </c>
      <c r="F12">
        <v>1315</v>
      </c>
      <c r="G12">
        <v>746751</v>
      </c>
      <c r="I12" s="475" t="s">
        <v>727</v>
      </c>
    </row>
    <row r="13" spans="1:9" x14ac:dyDescent="0.3">
      <c r="A13" s="475" t="s">
        <v>737</v>
      </c>
      <c r="B13">
        <v>51000</v>
      </c>
      <c r="C13">
        <v>-2.69</v>
      </c>
      <c r="D13">
        <v>50970</v>
      </c>
      <c r="E13">
        <v>-3</v>
      </c>
      <c r="F13">
        <v>2319</v>
      </c>
      <c r="I13" s="475" t="s">
        <v>727</v>
      </c>
    </row>
    <row r="14" spans="1:9" x14ac:dyDescent="0.3">
      <c r="A14" s="475" t="s">
        <v>738</v>
      </c>
      <c r="B14">
        <v>41750</v>
      </c>
      <c r="C14">
        <v>0.8</v>
      </c>
      <c r="D14">
        <v>41350</v>
      </c>
      <c r="E14">
        <v>0</v>
      </c>
      <c r="F14">
        <v>292</v>
      </c>
      <c r="G14">
        <v>465972</v>
      </c>
      <c r="I14" s="475" t="s">
        <v>727</v>
      </c>
    </row>
    <row r="15" spans="1:9" x14ac:dyDescent="0.3">
      <c r="A15" s="475" t="s">
        <v>739</v>
      </c>
      <c r="B15">
        <v>2134</v>
      </c>
      <c r="C15">
        <v>-2.6</v>
      </c>
      <c r="D15">
        <v>2149</v>
      </c>
      <c r="E15">
        <v>-2</v>
      </c>
      <c r="F15">
        <v>942</v>
      </c>
      <c r="I15" s="475" t="s">
        <v>727</v>
      </c>
    </row>
    <row r="16" spans="1:9" x14ac:dyDescent="0.3">
      <c r="A16" s="475" t="s">
        <v>740</v>
      </c>
      <c r="B16">
        <v>18490</v>
      </c>
      <c r="C16">
        <v>0.11</v>
      </c>
      <c r="D16">
        <v>18470</v>
      </c>
      <c r="E16">
        <v>0</v>
      </c>
      <c r="F16">
        <v>0</v>
      </c>
      <c r="G16">
        <v>0</v>
      </c>
      <c r="H16">
        <v>0</v>
      </c>
      <c r="I16" s="475" t="s">
        <v>727</v>
      </c>
    </row>
    <row r="17" spans="1:9" x14ac:dyDescent="0.3">
      <c r="A17" s="475" t="s">
        <v>741</v>
      </c>
      <c r="B17">
        <v>15520</v>
      </c>
      <c r="C17">
        <v>-2.21</v>
      </c>
      <c r="D17">
        <v>15650</v>
      </c>
      <c r="E17">
        <v>-1</v>
      </c>
      <c r="F17">
        <v>83</v>
      </c>
      <c r="G17">
        <v>624921</v>
      </c>
      <c r="I17" s="475" t="s">
        <v>727</v>
      </c>
    </row>
    <row r="18" spans="1:9" x14ac:dyDescent="0.3">
      <c r="A18" s="475" t="s">
        <v>742</v>
      </c>
      <c r="B18">
        <v>80360</v>
      </c>
      <c r="C18">
        <v>-3.01</v>
      </c>
      <c r="D18">
        <v>80370</v>
      </c>
      <c r="E18">
        <v>-3</v>
      </c>
      <c r="F18">
        <v>843</v>
      </c>
      <c r="G18">
        <v>406134</v>
      </c>
      <c r="I18" s="475" t="s">
        <v>727</v>
      </c>
    </row>
    <row r="19" spans="1:9" x14ac:dyDescent="0.3">
      <c r="A19" s="475" t="s">
        <v>743</v>
      </c>
      <c r="B19">
        <v>21140</v>
      </c>
      <c r="C19">
        <v>4.97</v>
      </c>
      <c r="D19">
        <v>21050</v>
      </c>
      <c r="E19">
        <v>5</v>
      </c>
      <c r="F19">
        <v>2245</v>
      </c>
      <c r="I19" s="475" t="s">
        <v>727</v>
      </c>
    </row>
    <row r="20" spans="1:9" x14ac:dyDescent="0.3">
      <c r="A20" s="475" t="s">
        <v>744</v>
      </c>
      <c r="B20">
        <v>63000</v>
      </c>
      <c r="C20">
        <v>-0.35</v>
      </c>
      <c r="D20">
        <v>62000</v>
      </c>
      <c r="E20">
        <v>-2</v>
      </c>
      <c r="F20">
        <v>966</v>
      </c>
      <c r="G20">
        <v>696341</v>
      </c>
      <c r="I20" s="475" t="s">
        <v>727</v>
      </c>
    </row>
    <row r="21" spans="1:9" x14ac:dyDescent="0.3">
      <c r="A21" s="475" t="s">
        <v>745</v>
      </c>
      <c r="B21">
        <v>1689</v>
      </c>
      <c r="C21">
        <v>0.42</v>
      </c>
      <c r="D21">
        <v>1682</v>
      </c>
      <c r="E21">
        <v>0</v>
      </c>
      <c r="F21">
        <v>0</v>
      </c>
      <c r="G21">
        <v>0</v>
      </c>
      <c r="H21">
        <v>0</v>
      </c>
      <c r="I21" s="475" t="s">
        <v>727</v>
      </c>
    </row>
    <row r="22" spans="1:9" x14ac:dyDescent="0.3">
      <c r="A22" s="475" t="s">
        <v>746</v>
      </c>
      <c r="B22">
        <v>3109</v>
      </c>
      <c r="C22">
        <v>-3.3</v>
      </c>
      <c r="D22">
        <v>3089</v>
      </c>
      <c r="E22">
        <v>-4</v>
      </c>
      <c r="F22">
        <v>1270</v>
      </c>
      <c r="I22" s="475" t="s">
        <v>727</v>
      </c>
    </row>
    <row r="23" spans="1:9" x14ac:dyDescent="0.3">
      <c r="A23" s="475" t="s">
        <v>747</v>
      </c>
      <c r="B23">
        <v>2511</v>
      </c>
      <c r="C23">
        <v>0.56000000000000005</v>
      </c>
      <c r="D23">
        <v>2497</v>
      </c>
      <c r="E23">
        <v>0</v>
      </c>
      <c r="F23">
        <v>123</v>
      </c>
      <c r="I23" s="475" t="s">
        <v>727</v>
      </c>
    </row>
    <row r="24" spans="1:9" x14ac:dyDescent="0.3">
      <c r="A24" s="475" t="s">
        <v>748</v>
      </c>
      <c r="B24">
        <v>7760</v>
      </c>
      <c r="C24">
        <v>-3.6</v>
      </c>
      <c r="D24">
        <v>7790</v>
      </c>
      <c r="E24">
        <v>-3</v>
      </c>
      <c r="F24">
        <v>1554</v>
      </c>
      <c r="I24" s="475" t="s">
        <v>727</v>
      </c>
    </row>
    <row r="25" spans="1:9" x14ac:dyDescent="0.3">
      <c r="A25" s="475" t="s">
        <v>749</v>
      </c>
      <c r="B25">
        <v>99480</v>
      </c>
      <c r="C25">
        <v>-1.1299999999999999</v>
      </c>
      <c r="D25">
        <v>98210</v>
      </c>
      <c r="E25">
        <v>-2</v>
      </c>
      <c r="F25">
        <v>2971</v>
      </c>
      <c r="I25" s="475" t="s">
        <v>727</v>
      </c>
    </row>
    <row r="26" spans="1:9" x14ac:dyDescent="0.3">
      <c r="A26" s="475" t="s">
        <v>750</v>
      </c>
      <c r="B26">
        <v>2980</v>
      </c>
      <c r="C26">
        <v>-1.1599999999999999</v>
      </c>
      <c r="D26">
        <v>2963</v>
      </c>
      <c r="E26">
        <v>-2</v>
      </c>
      <c r="F26">
        <v>2735</v>
      </c>
      <c r="I26" s="475" t="s">
        <v>727</v>
      </c>
    </row>
    <row r="27" spans="1:9" x14ac:dyDescent="0.3">
      <c r="A27" s="475" t="s">
        <v>751</v>
      </c>
      <c r="B27">
        <v>31700</v>
      </c>
      <c r="C27">
        <v>0.13</v>
      </c>
      <c r="D27">
        <v>31640</v>
      </c>
      <c r="E27">
        <v>0</v>
      </c>
      <c r="F27">
        <v>486</v>
      </c>
      <c r="I27" s="475" t="s">
        <v>727</v>
      </c>
    </row>
    <row r="28" spans="1:9" x14ac:dyDescent="0.3">
      <c r="A28" s="475" t="s">
        <v>752</v>
      </c>
      <c r="B28">
        <v>3549</v>
      </c>
      <c r="C28">
        <v>0.97</v>
      </c>
      <c r="D28">
        <v>3540</v>
      </c>
      <c r="E28">
        <v>1</v>
      </c>
      <c r="F28">
        <v>1120</v>
      </c>
      <c r="I28" s="475" t="s">
        <v>727</v>
      </c>
    </row>
    <row r="29" spans="1:9" x14ac:dyDescent="0.3">
      <c r="A29" s="475" t="s">
        <v>753</v>
      </c>
      <c r="B29">
        <v>12600</v>
      </c>
      <c r="C29">
        <v>-2.25</v>
      </c>
      <c r="D29">
        <v>12620</v>
      </c>
      <c r="E29">
        <v>-2</v>
      </c>
      <c r="F29">
        <v>237</v>
      </c>
      <c r="G29">
        <v>944134</v>
      </c>
      <c r="I29" s="475" t="s">
        <v>727</v>
      </c>
    </row>
    <row r="30" spans="1:9" x14ac:dyDescent="0.3">
      <c r="A30" s="475" t="s">
        <v>754</v>
      </c>
      <c r="B30">
        <v>6440</v>
      </c>
      <c r="C30">
        <v>-2.13</v>
      </c>
      <c r="D30">
        <v>6560</v>
      </c>
      <c r="E30">
        <v>0</v>
      </c>
      <c r="F30">
        <v>240</v>
      </c>
      <c r="I30" s="475" t="s">
        <v>727</v>
      </c>
    </row>
    <row r="31" spans="1:9" x14ac:dyDescent="0.3">
      <c r="A31" s="475" t="s">
        <v>755</v>
      </c>
      <c r="B31">
        <v>1445</v>
      </c>
      <c r="C31">
        <v>7.0000000000000007E-2</v>
      </c>
      <c r="D31">
        <v>1448</v>
      </c>
      <c r="E31">
        <v>0</v>
      </c>
      <c r="F31">
        <v>956</v>
      </c>
      <c r="I31" s="475" t="s">
        <v>727</v>
      </c>
    </row>
    <row r="32" spans="1:9" x14ac:dyDescent="0.3">
      <c r="A32" s="475" t="s">
        <v>756</v>
      </c>
      <c r="B32">
        <v>2268</v>
      </c>
      <c r="C32">
        <v>-0.83</v>
      </c>
      <c r="D32">
        <v>2253</v>
      </c>
      <c r="E32">
        <v>-1</v>
      </c>
      <c r="F32">
        <v>1744</v>
      </c>
      <c r="I32" s="475" t="s">
        <v>727</v>
      </c>
    </row>
    <row r="33" spans="1:9" x14ac:dyDescent="0.3">
      <c r="A33" s="475" t="s">
        <v>757</v>
      </c>
      <c r="B33">
        <v>6860</v>
      </c>
      <c r="C33">
        <v>0.28999999999999998</v>
      </c>
      <c r="D33">
        <v>6870</v>
      </c>
      <c r="E33">
        <v>0</v>
      </c>
      <c r="F33">
        <v>336</v>
      </c>
      <c r="I33" s="475" t="s">
        <v>727</v>
      </c>
    </row>
    <row r="34" spans="1:9" x14ac:dyDescent="0.3">
      <c r="A34" s="475" t="s">
        <v>758</v>
      </c>
      <c r="B34">
        <v>24160</v>
      </c>
      <c r="C34">
        <v>-0.08</v>
      </c>
      <c r="D34">
        <v>24130</v>
      </c>
      <c r="E34">
        <v>0</v>
      </c>
      <c r="F34">
        <v>147</v>
      </c>
      <c r="G34">
        <v>269849</v>
      </c>
      <c r="I34" s="475" t="s">
        <v>727</v>
      </c>
    </row>
    <row r="35" spans="1:9" x14ac:dyDescent="0.3">
      <c r="A35" s="475" t="s">
        <v>759</v>
      </c>
      <c r="B35">
        <v>3085</v>
      </c>
      <c r="C35">
        <v>0.33</v>
      </c>
      <c r="D35">
        <v>3056</v>
      </c>
      <c r="E35">
        <v>-1</v>
      </c>
      <c r="F35">
        <v>311</v>
      </c>
      <c r="I35" s="475" t="s">
        <v>727</v>
      </c>
    </row>
    <row r="36" spans="1:9" x14ac:dyDescent="0.3">
      <c r="A36" s="475" t="s">
        <v>760</v>
      </c>
      <c r="B36">
        <v>37620</v>
      </c>
      <c r="C36">
        <v>2.34</v>
      </c>
      <c r="D36">
        <v>37230</v>
      </c>
      <c r="E36">
        <v>1</v>
      </c>
      <c r="F36">
        <v>196</v>
      </c>
      <c r="G36">
        <v>497349</v>
      </c>
      <c r="I36" s="475" t="s">
        <v>727</v>
      </c>
    </row>
    <row r="37" spans="1:9" x14ac:dyDescent="0.3">
      <c r="A37" s="475" t="s">
        <v>761</v>
      </c>
      <c r="B37">
        <v>16000</v>
      </c>
      <c r="C37">
        <v>-0.81</v>
      </c>
      <c r="D37">
        <v>16080</v>
      </c>
      <c r="E37">
        <v>0</v>
      </c>
      <c r="F37">
        <v>103</v>
      </c>
      <c r="G37">
        <v>262033</v>
      </c>
      <c r="I37" s="475" t="s">
        <v>727</v>
      </c>
    </row>
    <row r="38" spans="1:9" x14ac:dyDescent="0.3">
      <c r="A38" s="475" t="s">
        <v>762</v>
      </c>
      <c r="B38">
        <v>5200</v>
      </c>
      <c r="C38">
        <v>0.19</v>
      </c>
      <c r="D38">
        <v>5170</v>
      </c>
      <c r="E38">
        <v>0</v>
      </c>
      <c r="F38">
        <v>250</v>
      </c>
      <c r="I38" s="475" t="s">
        <v>727</v>
      </c>
    </row>
    <row r="39" spans="1:9" x14ac:dyDescent="0.3">
      <c r="A39" s="475" t="s">
        <v>763</v>
      </c>
      <c r="B39">
        <v>2983</v>
      </c>
      <c r="C39">
        <v>5</v>
      </c>
      <c r="D39">
        <v>2921</v>
      </c>
      <c r="E39">
        <v>3</v>
      </c>
      <c r="F39">
        <v>367</v>
      </c>
      <c r="I39" s="475" t="s">
        <v>727</v>
      </c>
    </row>
    <row r="40" spans="1:9" x14ac:dyDescent="0.3">
      <c r="A40" s="475" t="s">
        <v>764</v>
      </c>
      <c r="B40">
        <v>17200</v>
      </c>
      <c r="C40">
        <v>-1.21</v>
      </c>
      <c r="D40">
        <v>17290</v>
      </c>
      <c r="E40">
        <v>-1</v>
      </c>
      <c r="F40">
        <v>833</v>
      </c>
      <c r="I40" s="475" t="s">
        <v>727</v>
      </c>
    </row>
    <row r="41" spans="1:9" x14ac:dyDescent="0.3">
      <c r="A41" s="475" t="s">
        <v>765</v>
      </c>
      <c r="B41">
        <v>11070</v>
      </c>
      <c r="C41">
        <v>-0.72</v>
      </c>
      <c r="D41">
        <v>11140</v>
      </c>
      <c r="E41">
        <v>0</v>
      </c>
      <c r="F41">
        <v>686</v>
      </c>
      <c r="I41" s="475" t="s">
        <v>727</v>
      </c>
    </row>
    <row r="42" spans="1:9" x14ac:dyDescent="0.3">
      <c r="A42" s="475" t="s">
        <v>766</v>
      </c>
      <c r="B42">
        <v>18330</v>
      </c>
      <c r="C42">
        <v>-1.72</v>
      </c>
      <c r="D42">
        <v>18580</v>
      </c>
      <c r="E42">
        <v>0</v>
      </c>
      <c r="F42">
        <v>144</v>
      </c>
      <c r="G42">
        <v>268809</v>
      </c>
      <c r="I42" s="475" t="s">
        <v>727</v>
      </c>
    </row>
    <row r="43" spans="1:9" x14ac:dyDescent="0.3">
      <c r="A43" s="475" t="s">
        <v>767</v>
      </c>
      <c r="B43">
        <v>19960</v>
      </c>
      <c r="C43">
        <v>0.15</v>
      </c>
      <c r="D43">
        <v>19710</v>
      </c>
      <c r="E43">
        <v>-1</v>
      </c>
      <c r="F43">
        <v>499</v>
      </c>
      <c r="I43" s="475" t="s">
        <v>727</v>
      </c>
    </row>
    <row r="44" spans="1:9" x14ac:dyDescent="0.3">
      <c r="A44" s="475" t="s">
        <v>768</v>
      </c>
      <c r="B44">
        <v>35840</v>
      </c>
      <c r="C44">
        <v>-1.4</v>
      </c>
      <c r="D44">
        <v>36240</v>
      </c>
      <c r="E44">
        <v>0</v>
      </c>
      <c r="F44">
        <v>208</v>
      </c>
      <c r="G44">
        <v>164161</v>
      </c>
      <c r="I44" s="475" t="s">
        <v>727</v>
      </c>
    </row>
    <row r="45" spans="1:9" x14ac:dyDescent="0.3">
      <c r="A45" s="475" t="s">
        <v>769</v>
      </c>
      <c r="B45">
        <v>4530</v>
      </c>
      <c r="C45">
        <v>1.0900000000000001</v>
      </c>
      <c r="D45">
        <v>4505</v>
      </c>
      <c r="E45">
        <v>1</v>
      </c>
      <c r="F45">
        <v>258</v>
      </c>
      <c r="I45" s="475" t="s">
        <v>727</v>
      </c>
    </row>
    <row r="46" spans="1:9" x14ac:dyDescent="0.3">
      <c r="A46" s="475" t="s">
        <v>770</v>
      </c>
      <c r="B46">
        <v>7650</v>
      </c>
      <c r="C46">
        <v>4.79</v>
      </c>
      <c r="D46">
        <v>7300</v>
      </c>
      <c r="E46">
        <v>0</v>
      </c>
      <c r="F46">
        <v>0</v>
      </c>
      <c r="G46">
        <v>0</v>
      </c>
      <c r="H46">
        <v>0</v>
      </c>
      <c r="I46" s="475" t="s">
        <v>727</v>
      </c>
    </row>
    <row r="47" spans="1:9" x14ac:dyDescent="0.3">
      <c r="A47" s="475" t="s">
        <v>771</v>
      </c>
      <c r="B47">
        <v>3519</v>
      </c>
      <c r="C47">
        <v>0.03</v>
      </c>
      <c r="D47">
        <v>3514</v>
      </c>
      <c r="E47">
        <v>0</v>
      </c>
      <c r="F47">
        <v>554</v>
      </c>
      <c r="I47" s="475" t="s">
        <v>727</v>
      </c>
    </row>
    <row r="48" spans="1:9" x14ac:dyDescent="0.3">
      <c r="A48" s="475" t="s">
        <v>772</v>
      </c>
      <c r="B48">
        <v>4730</v>
      </c>
      <c r="C48">
        <v>4.8099999999999996</v>
      </c>
      <c r="D48">
        <v>4606</v>
      </c>
      <c r="E48">
        <v>2</v>
      </c>
      <c r="F48">
        <v>363</v>
      </c>
      <c r="I48" s="475" t="s">
        <v>727</v>
      </c>
    </row>
    <row r="49" spans="1:9" x14ac:dyDescent="0.3">
      <c r="A49" s="475" t="s">
        <v>773</v>
      </c>
      <c r="B49">
        <v>21410</v>
      </c>
      <c r="C49">
        <v>-1.56</v>
      </c>
      <c r="D49">
        <v>21650</v>
      </c>
      <c r="E49">
        <v>0</v>
      </c>
      <c r="F49">
        <v>525</v>
      </c>
      <c r="I49" s="475" t="s">
        <v>727</v>
      </c>
    </row>
    <row r="50" spans="1:9" x14ac:dyDescent="0.3">
      <c r="A50" s="475" t="s">
        <v>774</v>
      </c>
      <c r="B50">
        <v>31000</v>
      </c>
      <c r="C50">
        <v>-2.39</v>
      </c>
      <c r="D50">
        <v>31230</v>
      </c>
      <c r="E50">
        <v>-2</v>
      </c>
      <c r="F50">
        <v>475</v>
      </c>
      <c r="G50">
        <v>638772</v>
      </c>
      <c r="I50" s="475" t="s">
        <v>727</v>
      </c>
    </row>
    <row r="51" spans="1:9" x14ac:dyDescent="0.3">
      <c r="A51" s="475" t="s">
        <v>775</v>
      </c>
      <c r="B51">
        <v>2413</v>
      </c>
      <c r="C51">
        <v>2.94</v>
      </c>
      <c r="D51">
        <v>2448</v>
      </c>
      <c r="E51">
        <v>4</v>
      </c>
      <c r="F51">
        <v>2581</v>
      </c>
      <c r="I51" s="475" t="s">
        <v>727</v>
      </c>
    </row>
    <row r="52" spans="1:9" x14ac:dyDescent="0.3">
      <c r="A52" s="475" t="s">
        <v>776</v>
      </c>
      <c r="B52">
        <v>12510</v>
      </c>
      <c r="C52">
        <v>4.95</v>
      </c>
      <c r="D52">
        <v>12450</v>
      </c>
      <c r="E52">
        <v>4</v>
      </c>
      <c r="F52">
        <v>399</v>
      </c>
      <c r="I52" s="475" t="s">
        <v>727</v>
      </c>
    </row>
    <row r="53" spans="1:9" x14ac:dyDescent="0.3">
      <c r="A53" s="475" t="s">
        <v>777</v>
      </c>
      <c r="B53">
        <v>1604</v>
      </c>
      <c r="C53">
        <v>2.89</v>
      </c>
      <c r="D53">
        <v>1595</v>
      </c>
      <c r="E53">
        <v>2</v>
      </c>
      <c r="F53">
        <v>3023</v>
      </c>
      <c r="I53" s="475" t="s">
        <v>727</v>
      </c>
    </row>
    <row r="54" spans="1:9" x14ac:dyDescent="0.3">
      <c r="A54" s="475" t="s">
        <v>778</v>
      </c>
      <c r="B54">
        <v>1545</v>
      </c>
      <c r="C54">
        <v>4.96</v>
      </c>
      <c r="D54">
        <v>1531</v>
      </c>
      <c r="E54">
        <v>4</v>
      </c>
      <c r="F54">
        <v>2960</v>
      </c>
      <c r="I54" s="475" t="s">
        <v>727</v>
      </c>
    </row>
    <row r="55" spans="1:9" x14ac:dyDescent="0.3">
      <c r="A55" s="475" t="s">
        <v>779</v>
      </c>
      <c r="B55">
        <v>9160</v>
      </c>
      <c r="C55">
        <v>1.1000000000000001</v>
      </c>
      <c r="D55">
        <v>9150</v>
      </c>
      <c r="E55">
        <v>1</v>
      </c>
      <c r="F55">
        <v>1292</v>
      </c>
      <c r="I55" s="475" t="s">
        <v>727</v>
      </c>
    </row>
    <row r="56" spans="1:9" x14ac:dyDescent="0.3">
      <c r="A56" s="475" t="s">
        <v>780</v>
      </c>
      <c r="B56">
        <v>3766</v>
      </c>
      <c r="C56">
        <v>2.92</v>
      </c>
      <c r="D56">
        <v>3749</v>
      </c>
      <c r="E56">
        <v>2</v>
      </c>
      <c r="F56">
        <v>361</v>
      </c>
      <c r="I56" s="475" t="s">
        <v>727</v>
      </c>
    </row>
    <row r="57" spans="1:9" x14ac:dyDescent="0.3">
      <c r="A57" s="475" t="s">
        <v>781</v>
      </c>
      <c r="B57">
        <v>6470</v>
      </c>
      <c r="C57">
        <v>4.8600000000000003</v>
      </c>
      <c r="D57">
        <v>6420</v>
      </c>
      <c r="E57">
        <v>4</v>
      </c>
      <c r="F57">
        <v>1233</v>
      </c>
      <c r="I57" s="475" t="s">
        <v>727</v>
      </c>
    </row>
    <row r="58" spans="1:9" x14ac:dyDescent="0.3">
      <c r="A58" s="475" t="s">
        <v>782</v>
      </c>
      <c r="B58">
        <v>3519</v>
      </c>
      <c r="C58">
        <v>0.37</v>
      </c>
      <c r="D58">
        <v>3546</v>
      </c>
      <c r="E58">
        <v>1</v>
      </c>
      <c r="F58">
        <v>487</v>
      </c>
      <c r="I58" s="475" t="s">
        <v>727</v>
      </c>
    </row>
    <row r="59" spans="1:9" x14ac:dyDescent="0.3">
      <c r="A59" s="475" t="s">
        <v>783</v>
      </c>
      <c r="B59">
        <v>4200</v>
      </c>
      <c r="C59">
        <v>1.87</v>
      </c>
      <c r="D59">
        <v>4207</v>
      </c>
      <c r="E59">
        <v>2</v>
      </c>
      <c r="F59">
        <v>930</v>
      </c>
      <c r="I59" s="475" t="s">
        <v>727</v>
      </c>
    </row>
    <row r="60" spans="1:9" x14ac:dyDescent="0.3">
      <c r="A60" s="475" t="s">
        <v>784</v>
      </c>
      <c r="B60">
        <v>46500</v>
      </c>
      <c r="C60">
        <v>-0.56000000000000005</v>
      </c>
      <c r="D60">
        <v>46710</v>
      </c>
      <c r="E60">
        <v>0</v>
      </c>
      <c r="F60">
        <v>255</v>
      </c>
      <c r="G60">
        <v>359479</v>
      </c>
      <c r="I60" s="475" t="s">
        <v>727</v>
      </c>
    </row>
    <row r="61" spans="1:9" x14ac:dyDescent="0.3">
      <c r="A61" s="475" t="s">
        <v>785</v>
      </c>
      <c r="B61">
        <v>151850</v>
      </c>
      <c r="C61">
        <v>0.09</v>
      </c>
      <c r="D61">
        <v>152910</v>
      </c>
      <c r="E61">
        <v>1</v>
      </c>
      <c r="F61">
        <v>1103</v>
      </c>
      <c r="G61">
        <v>605946</v>
      </c>
      <c r="I61" s="475" t="s">
        <v>727</v>
      </c>
    </row>
    <row r="62" spans="1:9" x14ac:dyDescent="0.3">
      <c r="A62" s="475" t="s">
        <v>786</v>
      </c>
      <c r="B62">
        <v>5698</v>
      </c>
      <c r="C62">
        <v>4.99</v>
      </c>
      <c r="D62">
        <v>5659</v>
      </c>
      <c r="E62">
        <v>4</v>
      </c>
      <c r="F62">
        <v>1518</v>
      </c>
      <c r="I62" s="475" t="s">
        <v>727</v>
      </c>
    </row>
    <row r="63" spans="1:9" x14ac:dyDescent="0.3">
      <c r="A63" s="475" t="s">
        <v>787</v>
      </c>
      <c r="B63">
        <v>2200</v>
      </c>
      <c r="C63">
        <v>0</v>
      </c>
      <c r="D63">
        <v>2200</v>
      </c>
      <c r="E63">
        <v>0</v>
      </c>
      <c r="F63">
        <v>283</v>
      </c>
      <c r="I63" s="475" t="s">
        <v>727</v>
      </c>
    </row>
    <row r="64" spans="1:9" x14ac:dyDescent="0.3">
      <c r="A64" s="475" t="s">
        <v>788</v>
      </c>
      <c r="B64">
        <v>5720</v>
      </c>
      <c r="C64">
        <v>1.42</v>
      </c>
      <c r="D64">
        <v>5640</v>
      </c>
      <c r="E64">
        <v>0</v>
      </c>
      <c r="F64">
        <v>254</v>
      </c>
      <c r="I64" s="475" t="s">
        <v>727</v>
      </c>
    </row>
    <row r="65" spans="1:9" x14ac:dyDescent="0.3">
      <c r="A65" s="475" t="s">
        <v>789</v>
      </c>
      <c r="B65">
        <v>3019</v>
      </c>
      <c r="C65">
        <v>-2.17</v>
      </c>
      <c r="D65">
        <v>3042</v>
      </c>
      <c r="E65">
        <v>-1</v>
      </c>
      <c r="F65">
        <v>856</v>
      </c>
      <c r="I65" s="475" t="s">
        <v>727</v>
      </c>
    </row>
    <row r="66" spans="1:9" x14ac:dyDescent="0.3">
      <c r="A66" s="475" t="s">
        <v>790</v>
      </c>
      <c r="B66">
        <v>2589</v>
      </c>
      <c r="C66">
        <v>-1.1100000000000001</v>
      </c>
      <c r="D66">
        <v>2585</v>
      </c>
      <c r="E66">
        <v>-1</v>
      </c>
      <c r="F66">
        <v>363</v>
      </c>
      <c r="I66" s="475" t="s">
        <v>727</v>
      </c>
    </row>
    <row r="67" spans="1:9" x14ac:dyDescent="0.3">
      <c r="A67" s="475" t="s">
        <v>791</v>
      </c>
      <c r="B67">
        <v>6880</v>
      </c>
      <c r="C67">
        <v>0</v>
      </c>
      <c r="D67">
        <v>6820</v>
      </c>
      <c r="E67">
        <v>-1</v>
      </c>
      <c r="F67">
        <v>294</v>
      </c>
      <c r="I67" s="475" t="s">
        <v>727</v>
      </c>
    </row>
    <row r="68" spans="1:9" x14ac:dyDescent="0.3">
      <c r="A68" s="475" t="s">
        <v>792</v>
      </c>
      <c r="B68">
        <v>34850</v>
      </c>
      <c r="C68">
        <v>1.96</v>
      </c>
      <c r="D68">
        <v>34730</v>
      </c>
      <c r="E68">
        <v>2</v>
      </c>
      <c r="F68">
        <v>786</v>
      </c>
      <c r="I68" s="475" t="s">
        <v>727</v>
      </c>
    </row>
    <row r="69" spans="1:9" x14ac:dyDescent="0.3">
      <c r="A69" s="475" t="s">
        <v>793</v>
      </c>
      <c r="B69">
        <v>5440</v>
      </c>
      <c r="C69">
        <v>0</v>
      </c>
      <c r="D69">
        <v>5420</v>
      </c>
      <c r="E69">
        <v>0</v>
      </c>
      <c r="F69">
        <v>404</v>
      </c>
      <c r="I69" s="475" t="s">
        <v>727</v>
      </c>
    </row>
    <row r="70" spans="1:9" x14ac:dyDescent="0.3">
      <c r="A70" s="475" t="s">
        <v>794</v>
      </c>
      <c r="B70">
        <v>19310</v>
      </c>
      <c r="C70">
        <v>0.99</v>
      </c>
      <c r="D70">
        <v>19670</v>
      </c>
      <c r="E70">
        <v>3</v>
      </c>
      <c r="F70">
        <v>365</v>
      </c>
      <c r="I70" s="475" t="s">
        <v>727</v>
      </c>
    </row>
    <row r="71" spans="1:9" x14ac:dyDescent="0.3">
      <c r="A71" s="475" t="s">
        <v>795</v>
      </c>
      <c r="B71">
        <v>10180</v>
      </c>
      <c r="C71">
        <v>-2.96</v>
      </c>
      <c r="D71">
        <v>10210</v>
      </c>
      <c r="E71">
        <v>-3</v>
      </c>
      <c r="F71">
        <v>670</v>
      </c>
      <c r="I71" s="475" t="s">
        <v>727</v>
      </c>
    </row>
    <row r="72" spans="1:9" x14ac:dyDescent="0.3">
      <c r="A72" s="475" t="s">
        <v>796</v>
      </c>
      <c r="B72">
        <v>3944</v>
      </c>
      <c r="C72">
        <v>-0.13</v>
      </c>
      <c r="D72">
        <v>3949</v>
      </c>
      <c r="E72">
        <v>0</v>
      </c>
      <c r="F72">
        <v>0</v>
      </c>
      <c r="G72">
        <v>0</v>
      </c>
      <c r="H72">
        <v>0</v>
      </c>
      <c r="I72" s="475" t="s">
        <v>727</v>
      </c>
    </row>
    <row r="73" spans="1:9" x14ac:dyDescent="0.3">
      <c r="A73" s="475" t="s">
        <v>797</v>
      </c>
      <c r="B73">
        <v>19130</v>
      </c>
      <c r="C73">
        <v>-2.94</v>
      </c>
      <c r="D73">
        <v>19110</v>
      </c>
      <c r="E73">
        <v>-3</v>
      </c>
      <c r="F73">
        <v>2484</v>
      </c>
      <c r="I73" s="475" t="s">
        <v>727</v>
      </c>
    </row>
    <row r="74" spans="1:9" x14ac:dyDescent="0.3">
      <c r="A74" s="475" t="s">
        <v>798</v>
      </c>
      <c r="B74">
        <v>2000</v>
      </c>
      <c r="C74">
        <v>1.1100000000000001</v>
      </c>
      <c r="D74">
        <v>2020</v>
      </c>
      <c r="E74">
        <v>2</v>
      </c>
      <c r="F74">
        <v>1232</v>
      </c>
      <c r="I74" s="475" t="s">
        <v>727</v>
      </c>
    </row>
    <row r="75" spans="1:9" x14ac:dyDescent="0.3">
      <c r="A75" s="475" t="s">
        <v>799</v>
      </c>
      <c r="B75">
        <v>6550</v>
      </c>
      <c r="C75">
        <v>5.99</v>
      </c>
      <c r="D75">
        <v>6510</v>
      </c>
      <c r="E75">
        <v>5</v>
      </c>
      <c r="F75">
        <v>1484</v>
      </c>
      <c r="I75" s="475" t="s">
        <v>727</v>
      </c>
    </row>
    <row r="76" spans="1:9" x14ac:dyDescent="0.3">
      <c r="A76" s="475" t="s">
        <v>800</v>
      </c>
      <c r="B76">
        <v>1831</v>
      </c>
      <c r="C76">
        <v>-1.93</v>
      </c>
      <c r="D76">
        <v>1826</v>
      </c>
      <c r="E76">
        <v>-2</v>
      </c>
      <c r="F76">
        <v>1828</v>
      </c>
      <c r="I76" s="475" t="s">
        <v>727</v>
      </c>
    </row>
    <row r="77" spans="1:9" x14ac:dyDescent="0.3">
      <c r="A77" s="475" t="s">
        <v>801</v>
      </c>
      <c r="B77">
        <v>1050</v>
      </c>
      <c r="C77">
        <v>-3.23</v>
      </c>
      <c r="D77">
        <v>1053</v>
      </c>
      <c r="E77">
        <v>-3</v>
      </c>
      <c r="F77">
        <v>2710</v>
      </c>
      <c r="I77" s="475" t="s">
        <v>727</v>
      </c>
    </row>
    <row r="78" spans="1:9" x14ac:dyDescent="0.3">
      <c r="A78" s="475" t="s">
        <v>802</v>
      </c>
      <c r="B78">
        <v>17720</v>
      </c>
      <c r="C78">
        <v>4.9800000000000004</v>
      </c>
      <c r="D78">
        <v>17650</v>
      </c>
      <c r="E78">
        <v>5</v>
      </c>
      <c r="F78">
        <v>752</v>
      </c>
      <c r="I78" s="475" t="s">
        <v>727</v>
      </c>
    </row>
    <row r="79" spans="1:9" x14ac:dyDescent="0.3">
      <c r="A79" s="475" t="s">
        <v>803</v>
      </c>
      <c r="B79">
        <v>6590</v>
      </c>
      <c r="C79">
        <v>-1.35</v>
      </c>
      <c r="D79">
        <v>6680</v>
      </c>
      <c r="E79">
        <v>0</v>
      </c>
      <c r="F79">
        <v>0</v>
      </c>
      <c r="G79">
        <v>0</v>
      </c>
      <c r="H79">
        <v>0</v>
      </c>
      <c r="I79" s="475" t="s">
        <v>727</v>
      </c>
    </row>
    <row r="80" spans="1:9" x14ac:dyDescent="0.3">
      <c r="A80" s="475" t="s">
        <v>804</v>
      </c>
      <c r="B80">
        <v>11100</v>
      </c>
      <c r="C80">
        <v>-3.06</v>
      </c>
      <c r="D80">
        <v>11180</v>
      </c>
      <c r="E80">
        <v>-2</v>
      </c>
      <c r="F80">
        <v>564</v>
      </c>
      <c r="I80" s="475" t="s">
        <v>727</v>
      </c>
    </row>
    <row r="81" spans="1:9" x14ac:dyDescent="0.3">
      <c r="A81" s="475" t="s">
        <v>805</v>
      </c>
      <c r="B81">
        <v>3280</v>
      </c>
      <c r="C81">
        <v>0.68</v>
      </c>
      <c r="D81">
        <v>3264</v>
      </c>
      <c r="E81">
        <v>0</v>
      </c>
      <c r="F81">
        <v>1959</v>
      </c>
      <c r="I81" s="475" t="s">
        <v>727</v>
      </c>
    </row>
    <row r="82" spans="1:9" x14ac:dyDescent="0.3">
      <c r="A82" s="475" t="s">
        <v>806</v>
      </c>
      <c r="B82">
        <v>18820</v>
      </c>
      <c r="C82">
        <v>5.97</v>
      </c>
      <c r="D82">
        <v>18750</v>
      </c>
      <c r="E82">
        <v>6</v>
      </c>
      <c r="F82">
        <v>2279</v>
      </c>
      <c r="I82" s="475" t="s">
        <v>727</v>
      </c>
    </row>
    <row r="83" spans="1:9" x14ac:dyDescent="0.3">
      <c r="A83" s="475" t="s">
        <v>807</v>
      </c>
      <c r="B83">
        <v>114200</v>
      </c>
      <c r="C83">
        <v>-0.57999999999999996</v>
      </c>
      <c r="D83">
        <v>114790</v>
      </c>
      <c r="E83">
        <v>0</v>
      </c>
      <c r="F83">
        <v>259</v>
      </c>
      <c r="G83">
        <v>97284</v>
      </c>
      <c r="I83" s="475" t="s">
        <v>727</v>
      </c>
    </row>
    <row r="84" spans="1:9" x14ac:dyDescent="0.3">
      <c r="A84" s="475" t="s">
        <v>808</v>
      </c>
      <c r="B84">
        <v>3216</v>
      </c>
      <c r="C84">
        <v>-0.43</v>
      </c>
      <c r="D84">
        <v>3206</v>
      </c>
      <c r="E84">
        <v>-1</v>
      </c>
      <c r="F84">
        <v>605</v>
      </c>
      <c r="I84" s="475" t="s">
        <v>727</v>
      </c>
    </row>
    <row r="85" spans="1:9" x14ac:dyDescent="0.3">
      <c r="A85" s="475" t="s">
        <v>809</v>
      </c>
      <c r="B85">
        <v>23390</v>
      </c>
      <c r="C85">
        <v>-0.38</v>
      </c>
      <c r="D85">
        <v>22940</v>
      </c>
      <c r="E85">
        <v>-2</v>
      </c>
      <c r="F85">
        <v>374</v>
      </c>
      <c r="G85">
        <v>924470</v>
      </c>
      <c r="I85" s="475" t="s">
        <v>727</v>
      </c>
    </row>
    <row r="86" spans="1:9" x14ac:dyDescent="0.3">
      <c r="A86" s="475" t="s">
        <v>810</v>
      </c>
      <c r="B86">
        <v>10320</v>
      </c>
      <c r="C86">
        <v>4.9800000000000004</v>
      </c>
      <c r="D86">
        <v>10310</v>
      </c>
      <c r="E86">
        <v>5</v>
      </c>
      <c r="F86">
        <v>3862</v>
      </c>
      <c r="I86" s="475" t="s">
        <v>727</v>
      </c>
    </row>
    <row r="87" spans="1:9" x14ac:dyDescent="0.3">
      <c r="A87" s="475" t="s">
        <v>811</v>
      </c>
      <c r="B87">
        <v>3870</v>
      </c>
      <c r="C87">
        <v>-2.4900000000000002</v>
      </c>
      <c r="D87">
        <v>3969</v>
      </c>
      <c r="E87">
        <v>0</v>
      </c>
      <c r="F87">
        <v>0</v>
      </c>
      <c r="G87">
        <v>0</v>
      </c>
      <c r="H87">
        <v>0</v>
      </c>
      <c r="I87" s="475" t="s">
        <v>727</v>
      </c>
    </row>
    <row r="88" spans="1:9" x14ac:dyDescent="0.3">
      <c r="A88" s="475" t="s">
        <v>812</v>
      </c>
      <c r="B88">
        <v>1889</v>
      </c>
      <c r="C88">
        <v>-2.2799999999999998</v>
      </c>
      <c r="D88">
        <v>1883</v>
      </c>
      <c r="E88">
        <v>-3</v>
      </c>
      <c r="F88">
        <v>5507</v>
      </c>
      <c r="I88" s="475" t="s">
        <v>727</v>
      </c>
    </row>
    <row r="89" spans="1:9" x14ac:dyDescent="0.3">
      <c r="A89" s="475" t="s">
        <v>813</v>
      </c>
      <c r="B89">
        <v>13670</v>
      </c>
      <c r="C89">
        <v>4.99</v>
      </c>
      <c r="D89">
        <v>13480</v>
      </c>
      <c r="E89">
        <v>4</v>
      </c>
      <c r="F89">
        <v>417</v>
      </c>
      <c r="I89" s="475" t="s">
        <v>727</v>
      </c>
    </row>
    <row r="90" spans="1:9" x14ac:dyDescent="0.3">
      <c r="A90" s="475" t="s">
        <v>814</v>
      </c>
      <c r="B90">
        <v>6620</v>
      </c>
      <c r="C90">
        <v>0.76</v>
      </c>
      <c r="D90">
        <v>6570</v>
      </c>
      <c r="E90">
        <v>0</v>
      </c>
      <c r="F90">
        <v>0</v>
      </c>
      <c r="G90">
        <v>0</v>
      </c>
      <c r="H90">
        <v>0</v>
      </c>
      <c r="I90" s="475" t="s">
        <v>727</v>
      </c>
    </row>
    <row r="91" spans="1:9" x14ac:dyDescent="0.3">
      <c r="A91" s="475" t="s">
        <v>815</v>
      </c>
      <c r="B91">
        <v>2542</v>
      </c>
      <c r="C91">
        <v>-2.9</v>
      </c>
      <c r="D91">
        <v>2548</v>
      </c>
      <c r="E91">
        <v>-3</v>
      </c>
      <c r="F91">
        <v>530</v>
      </c>
      <c r="I91" s="475" t="s">
        <v>727</v>
      </c>
    </row>
    <row r="92" spans="1:9" x14ac:dyDescent="0.3">
      <c r="A92" s="475" t="s">
        <v>816</v>
      </c>
      <c r="B92">
        <v>19400</v>
      </c>
      <c r="C92">
        <v>-4.43</v>
      </c>
      <c r="D92">
        <v>19540</v>
      </c>
      <c r="E92">
        <v>-4</v>
      </c>
      <c r="F92">
        <v>637</v>
      </c>
      <c r="I92" s="475" t="s">
        <v>727</v>
      </c>
    </row>
    <row r="93" spans="1:9" x14ac:dyDescent="0.3">
      <c r="A93" s="475" t="s">
        <v>817</v>
      </c>
      <c r="B93">
        <v>3380</v>
      </c>
      <c r="C93">
        <v>-1.37</v>
      </c>
      <c r="D93">
        <v>3427</v>
      </c>
      <c r="E93">
        <v>0</v>
      </c>
      <c r="F93">
        <v>0</v>
      </c>
      <c r="G93">
        <v>0</v>
      </c>
      <c r="H93">
        <v>0</v>
      </c>
      <c r="I93" s="475" t="s">
        <v>727</v>
      </c>
    </row>
    <row r="94" spans="1:9" x14ac:dyDescent="0.3">
      <c r="A94" s="475" t="s">
        <v>818</v>
      </c>
      <c r="B94">
        <v>33300</v>
      </c>
      <c r="C94">
        <v>-3.45</v>
      </c>
      <c r="D94">
        <v>33800</v>
      </c>
      <c r="E94">
        <v>-2</v>
      </c>
      <c r="F94">
        <v>325</v>
      </c>
      <c r="G94">
        <v>293473</v>
      </c>
      <c r="I94" s="475" t="s">
        <v>727</v>
      </c>
    </row>
    <row r="95" spans="1:9" x14ac:dyDescent="0.3">
      <c r="A95" s="475" t="s">
        <v>819</v>
      </c>
      <c r="B95">
        <v>3460</v>
      </c>
      <c r="C95">
        <v>-1.62</v>
      </c>
      <c r="D95">
        <v>3517</v>
      </c>
      <c r="E95">
        <v>0</v>
      </c>
      <c r="F95">
        <v>0</v>
      </c>
      <c r="G95">
        <v>0</v>
      </c>
      <c r="H95">
        <v>0</v>
      </c>
      <c r="I95" s="475" t="s">
        <v>727</v>
      </c>
    </row>
    <row r="96" spans="1:9" x14ac:dyDescent="0.3">
      <c r="A96" s="475" t="s">
        <v>820</v>
      </c>
      <c r="B96">
        <v>3138</v>
      </c>
      <c r="C96">
        <v>4.9800000000000004</v>
      </c>
      <c r="D96">
        <v>3138</v>
      </c>
      <c r="E96">
        <v>5</v>
      </c>
      <c r="F96">
        <v>131</v>
      </c>
      <c r="I96" s="475" t="s">
        <v>727</v>
      </c>
    </row>
    <row r="97" spans="1:9" x14ac:dyDescent="0.3">
      <c r="A97" s="475" t="s">
        <v>821</v>
      </c>
      <c r="B97">
        <v>1918</v>
      </c>
      <c r="C97">
        <v>1.75</v>
      </c>
      <c r="D97">
        <v>1910</v>
      </c>
      <c r="E97">
        <v>1</v>
      </c>
      <c r="F97">
        <v>1011</v>
      </c>
      <c r="I97" s="475" t="s">
        <v>727</v>
      </c>
    </row>
    <row r="98" spans="1:9" x14ac:dyDescent="0.3">
      <c r="A98" s="475" t="s">
        <v>822</v>
      </c>
      <c r="B98">
        <v>4191</v>
      </c>
      <c r="C98">
        <v>-3.1</v>
      </c>
      <c r="D98">
        <v>4325</v>
      </c>
      <c r="E98">
        <v>0</v>
      </c>
      <c r="F98">
        <v>0</v>
      </c>
      <c r="G98">
        <v>0</v>
      </c>
      <c r="H98">
        <v>0</v>
      </c>
      <c r="I98" s="475" t="s">
        <v>727</v>
      </c>
    </row>
    <row r="99" spans="1:9" x14ac:dyDescent="0.3">
      <c r="A99" s="475" t="s">
        <v>823</v>
      </c>
      <c r="B99">
        <v>14100</v>
      </c>
      <c r="C99">
        <v>-4.99</v>
      </c>
      <c r="D99">
        <v>14200</v>
      </c>
      <c r="E99">
        <v>-4</v>
      </c>
      <c r="F99">
        <v>1663</v>
      </c>
      <c r="I99" s="475" t="s">
        <v>727</v>
      </c>
    </row>
    <row r="100" spans="1:9" x14ac:dyDescent="0.3">
      <c r="A100" s="475" t="s">
        <v>824</v>
      </c>
      <c r="B100">
        <v>2078</v>
      </c>
      <c r="C100">
        <v>-2.76</v>
      </c>
      <c r="D100">
        <v>2081</v>
      </c>
      <c r="E100">
        <v>-3</v>
      </c>
      <c r="F100">
        <v>6054</v>
      </c>
      <c r="I100" s="475" t="s">
        <v>727</v>
      </c>
    </row>
    <row r="101" spans="1:9" x14ac:dyDescent="0.3">
      <c r="A101" s="475" t="s">
        <v>825</v>
      </c>
      <c r="B101">
        <v>7450</v>
      </c>
      <c r="C101">
        <v>-2.61</v>
      </c>
      <c r="D101">
        <v>7470</v>
      </c>
      <c r="E101">
        <v>-2</v>
      </c>
      <c r="F101">
        <v>379</v>
      </c>
      <c r="I101" s="475" t="s">
        <v>727</v>
      </c>
    </row>
    <row r="102" spans="1:9" x14ac:dyDescent="0.3">
      <c r="A102" s="475" t="s">
        <v>826</v>
      </c>
      <c r="B102">
        <v>24010</v>
      </c>
      <c r="C102">
        <v>-1.84</v>
      </c>
      <c r="D102">
        <v>24280</v>
      </c>
      <c r="E102">
        <v>-1</v>
      </c>
      <c r="F102">
        <v>139</v>
      </c>
      <c r="G102">
        <v>342582</v>
      </c>
      <c r="I102" s="475" t="s">
        <v>727</v>
      </c>
    </row>
    <row r="103" spans="1:9" x14ac:dyDescent="0.3">
      <c r="A103" s="475" t="s">
        <v>827</v>
      </c>
      <c r="B103">
        <v>16490</v>
      </c>
      <c r="C103">
        <v>0.67</v>
      </c>
      <c r="D103">
        <v>16400</v>
      </c>
      <c r="E103">
        <v>0</v>
      </c>
      <c r="F103">
        <v>203</v>
      </c>
      <c r="G103">
        <v>275514</v>
      </c>
      <c r="I103" s="475" t="s">
        <v>727</v>
      </c>
    </row>
    <row r="104" spans="1:9" x14ac:dyDescent="0.3">
      <c r="A104" s="475" t="s">
        <v>828</v>
      </c>
      <c r="B104">
        <v>40200</v>
      </c>
      <c r="C104">
        <v>1.1599999999999999</v>
      </c>
      <c r="D104">
        <v>40020</v>
      </c>
      <c r="E104">
        <v>1</v>
      </c>
      <c r="F104">
        <v>139</v>
      </c>
      <c r="G104">
        <v>123136</v>
      </c>
      <c r="I104" s="475" t="s">
        <v>727</v>
      </c>
    </row>
    <row r="105" spans="1:9" x14ac:dyDescent="0.3">
      <c r="A105" s="475" t="s">
        <v>829</v>
      </c>
      <c r="B105">
        <v>9200</v>
      </c>
      <c r="C105">
        <v>2.56</v>
      </c>
      <c r="D105">
        <v>9020</v>
      </c>
      <c r="E105">
        <v>1</v>
      </c>
      <c r="F105">
        <v>194</v>
      </c>
      <c r="I105" s="475" t="s">
        <v>727</v>
      </c>
    </row>
    <row r="106" spans="1:9" x14ac:dyDescent="0.3">
      <c r="A106" s="475" t="s">
        <v>830</v>
      </c>
      <c r="B106">
        <v>2857</v>
      </c>
      <c r="C106">
        <v>-1.62</v>
      </c>
      <c r="D106">
        <v>2885</v>
      </c>
      <c r="E106">
        <v>-1</v>
      </c>
      <c r="F106">
        <v>283</v>
      </c>
      <c r="I106" s="475" t="s">
        <v>727</v>
      </c>
    </row>
    <row r="107" spans="1:9" x14ac:dyDescent="0.3">
      <c r="A107" s="475" t="s">
        <v>831</v>
      </c>
      <c r="B107">
        <v>974</v>
      </c>
      <c r="C107">
        <v>-2.4</v>
      </c>
      <c r="D107">
        <v>998</v>
      </c>
      <c r="E107">
        <v>0</v>
      </c>
      <c r="F107">
        <v>0</v>
      </c>
      <c r="G107">
        <v>0</v>
      </c>
      <c r="H107">
        <v>0</v>
      </c>
      <c r="I107" s="475" t="s">
        <v>727</v>
      </c>
    </row>
    <row r="108" spans="1:9" x14ac:dyDescent="0.3">
      <c r="A108" s="475" t="s">
        <v>832</v>
      </c>
      <c r="B108">
        <v>30220</v>
      </c>
      <c r="C108">
        <v>-2.33</v>
      </c>
      <c r="D108">
        <v>30710</v>
      </c>
      <c r="E108">
        <v>-1</v>
      </c>
      <c r="F108">
        <v>91</v>
      </c>
      <c r="G108">
        <v>187535</v>
      </c>
      <c r="I108" s="475" t="s">
        <v>727</v>
      </c>
    </row>
    <row r="109" spans="1:9" x14ac:dyDescent="0.3">
      <c r="A109" s="475" t="s">
        <v>833</v>
      </c>
      <c r="B109">
        <v>41090</v>
      </c>
      <c r="C109">
        <v>-0.19</v>
      </c>
      <c r="D109">
        <v>41190</v>
      </c>
      <c r="E109">
        <v>0</v>
      </c>
      <c r="F109">
        <v>308</v>
      </c>
      <c r="G109">
        <v>417640</v>
      </c>
      <c r="I109" s="475" t="s">
        <v>727</v>
      </c>
    </row>
    <row r="110" spans="1:9" x14ac:dyDescent="0.3">
      <c r="A110" s="475" t="s">
        <v>834</v>
      </c>
      <c r="B110">
        <v>11330</v>
      </c>
      <c r="C110">
        <v>-3.08</v>
      </c>
      <c r="D110">
        <v>11610</v>
      </c>
      <c r="E110">
        <v>-1</v>
      </c>
      <c r="F110">
        <v>214</v>
      </c>
      <c r="G110">
        <v>441018</v>
      </c>
      <c r="I110" s="475" t="s">
        <v>727</v>
      </c>
    </row>
    <row r="111" spans="1:9" x14ac:dyDescent="0.3">
      <c r="A111" s="475" t="s">
        <v>835</v>
      </c>
      <c r="B111">
        <v>12120</v>
      </c>
      <c r="C111">
        <v>-4.04</v>
      </c>
      <c r="D111">
        <v>12090</v>
      </c>
      <c r="E111">
        <v>-4</v>
      </c>
      <c r="F111">
        <v>365</v>
      </c>
      <c r="I111" s="475" t="s">
        <v>727</v>
      </c>
    </row>
    <row r="112" spans="1:9" x14ac:dyDescent="0.3">
      <c r="A112" s="475" t="s">
        <v>836</v>
      </c>
      <c r="B112">
        <v>17200</v>
      </c>
      <c r="C112">
        <v>0.17</v>
      </c>
      <c r="D112">
        <v>17200</v>
      </c>
      <c r="E112">
        <v>0</v>
      </c>
      <c r="F112">
        <v>233</v>
      </c>
      <c r="G112">
        <v>619104</v>
      </c>
      <c r="I112" s="475" t="s">
        <v>727</v>
      </c>
    </row>
    <row r="113" spans="1:9" x14ac:dyDescent="0.3">
      <c r="A113" s="475" t="s">
        <v>837</v>
      </c>
      <c r="B113">
        <v>23810</v>
      </c>
      <c r="C113">
        <v>-1</v>
      </c>
      <c r="D113">
        <v>24100</v>
      </c>
      <c r="E113">
        <v>0</v>
      </c>
      <c r="F113">
        <v>285</v>
      </c>
      <c r="G113">
        <v>476380</v>
      </c>
      <c r="I113" s="475" t="s">
        <v>727</v>
      </c>
    </row>
    <row r="114" spans="1:9" x14ac:dyDescent="0.3">
      <c r="A114" s="475" t="s">
        <v>838</v>
      </c>
      <c r="B114">
        <v>4581</v>
      </c>
      <c r="C114">
        <v>-3.15</v>
      </c>
      <c r="D114">
        <v>4625</v>
      </c>
      <c r="E114">
        <v>-2</v>
      </c>
      <c r="F114">
        <v>410</v>
      </c>
      <c r="I114" s="475" t="s">
        <v>727</v>
      </c>
    </row>
    <row r="115" spans="1:9" x14ac:dyDescent="0.3">
      <c r="A115" s="475" t="s">
        <v>839</v>
      </c>
      <c r="B115">
        <v>16500</v>
      </c>
      <c r="C115">
        <v>-1.9</v>
      </c>
      <c r="D115">
        <v>16770</v>
      </c>
      <c r="E115">
        <v>0</v>
      </c>
      <c r="F115">
        <v>137</v>
      </c>
      <c r="G115">
        <v>314784</v>
      </c>
      <c r="I115" s="475" t="s">
        <v>727</v>
      </c>
    </row>
    <row r="116" spans="1:9" x14ac:dyDescent="0.3">
      <c r="A116" s="475" t="s">
        <v>840</v>
      </c>
      <c r="B116">
        <v>8350</v>
      </c>
      <c r="C116">
        <v>-1.18</v>
      </c>
      <c r="D116">
        <v>8400</v>
      </c>
      <c r="E116">
        <v>-1</v>
      </c>
      <c r="F116">
        <v>117</v>
      </c>
      <c r="G116">
        <v>651587</v>
      </c>
      <c r="I116" s="475" t="s">
        <v>727</v>
      </c>
    </row>
    <row r="117" spans="1:9" x14ac:dyDescent="0.3">
      <c r="A117" s="475" t="s">
        <v>841</v>
      </c>
      <c r="B117">
        <v>23480</v>
      </c>
      <c r="C117">
        <v>-1.59</v>
      </c>
      <c r="D117">
        <v>24130</v>
      </c>
      <c r="E117">
        <v>1</v>
      </c>
      <c r="F117">
        <v>165</v>
      </c>
      <c r="G117">
        <v>508629</v>
      </c>
      <c r="I117" s="475" t="s">
        <v>727</v>
      </c>
    </row>
    <row r="118" spans="1:9" x14ac:dyDescent="0.3">
      <c r="A118" s="475" t="s">
        <v>842</v>
      </c>
      <c r="B118">
        <v>25720</v>
      </c>
      <c r="C118">
        <v>4.9800000000000004</v>
      </c>
      <c r="D118">
        <v>25620</v>
      </c>
      <c r="E118">
        <v>5</v>
      </c>
      <c r="F118">
        <v>790</v>
      </c>
      <c r="I118" s="475" t="s">
        <v>727</v>
      </c>
    </row>
    <row r="119" spans="1:9" x14ac:dyDescent="0.3">
      <c r="A119" s="475" t="s">
        <v>843</v>
      </c>
      <c r="B119">
        <v>24500</v>
      </c>
      <c r="C119">
        <v>-0.73</v>
      </c>
      <c r="D119">
        <v>24640</v>
      </c>
      <c r="E119">
        <v>0</v>
      </c>
      <c r="F119">
        <v>204</v>
      </c>
      <c r="G119">
        <v>502016</v>
      </c>
      <c r="I119" s="475" t="s">
        <v>727</v>
      </c>
    </row>
    <row r="120" spans="1:9" x14ac:dyDescent="0.3">
      <c r="A120" s="475" t="s">
        <v>844</v>
      </c>
      <c r="B120">
        <v>12860</v>
      </c>
      <c r="C120">
        <v>0.86</v>
      </c>
      <c r="D120">
        <v>12750</v>
      </c>
      <c r="E120">
        <v>0</v>
      </c>
      <c r="F120">
        <v>0</v>
      </c>
      <c r="G120">
        <v>0</v>
      </c>
      <c r="H120">
        <v>0</v>
      </c>
      <c r="I120" s="475" t="s">
        <v>727</v>
      </c>
    </row>
    <row r="121" spans="1:9" x14ac:dyDescent="0.3">
      <c r="A121" s="475" t="s">
        <v>845</v>
      </c>
      <c r="B121">
        <v>19130</v>
      </c>
      <c r="C121">
        <v>2.35</v>
      </c>
      <c r="D121">
        <v>18610</v>
      </c>
      <c r="E121">
        <v>0</v>
      </c>
      <c r="F121">
        <v>163</v>
      </c>
      <c r="G121">
        <v>503361</v>
      </c>
      <c r="I121" s="475" t="s">
        <v>727</v>
      </c>
    </row>
    <row r="122" spans="1:9" x14ac:dyDescent="0.3">
      <c r="A122" s="475" t="s">
        <v>846</v>
      </c>
      <c r="B122">
        <v>2893</v>
      </c>
      <c r="C122">
        <v>1.1200000000000001</v>
      </c>
      <c r="D122">
        <v>2867</v>
      </c>
      <c r="E122">
        <v>0</v>
      </c>
      <c r="F122">
        <v>210</v>
      </c>
      <c r="I122" s="475" t="s">
        <v>727</v>
      </c>
    </row>
    <row r="123" spans="1:9" x14ac:dyDescent="0.3">
      <c r="A123" s="475" t="s">
        <v>847</v>
      </c>
      <c r="B123">
        <v>22150</v>
      </c>
      <c r="C123">
        <v>0.18</v>
      </c>
      <c r="D123">
        <v>22190</v>
      </c>
      <c r="E123">
        <v>0</v>
      </c>
      <c r="F123">
        <v>120</v>
      </c>
      <c r="G123">
        <v>327918</v>
      </c>
      <c r="I123" s="475" t="s">
        <v>727</v>
      </c>
    </row>
    <row r="124" spans="1:9" x14ac:dyDescent="0.3">
      <c r="A124" s="475" t="s">
        <v>848</v>
      </c>
      <c r="B124">
        <v>21300</v>
      </c>
      <c r="C124">
        <v>-2.02</v>
      </c>
      <c r="D124">
        <v>21080</v>
      </c>
      <c r="E124">
        <v>-3</v>
      </c>
      <c r="F124">
        <v>445</v>
      </c>
      <c r="I124" s="475" t="s">
        <v>727</v>
      </c>
    </row>
    <row r="125" spans="1:9" x14ac:dyDescent="0.3">
      <c r="A125" s="475" t="s">
        <v>849</v>
      </c>
      <c r="B125">
        <v>1794</v>
      </c>
      <c r="C125">
        <v>-1.86</v>
      </c>
      <c r="D125">
        <v>1816</v>
      </c>
      <c r="E125">
        <v>-1</v>
      </c>
      <c r="F125">
        <v>284</v>
      </c>
      <c r="I125" s="475" t="s">
        <v>727</v>
      </c>
    </row>
    <row r="126" spans="1:9" x14ac:dyDescent="0.3">
      <c r="A126" s="475" t="s">
        <v>850</v>
      </c>
      <c r="B126">
        <v>15590</v>
      </c>
      <c r="C126">
        <v>-5</v>
      </c>
      <c r="D126">
        <v>15690</v>
      </c>
      <c r="E126">
        <v>-4</v>
      </c>
      <c r="F126">
        <v>1720</v>
      </c>
      <c r="I126" s="475" t="s">
        <v>727</v>
      </c>
    </row>
    <row r="127" spans="1:9" x14ac:dyDescent="0.3">
      <c r="A127" s="475" t="s">
        <v>851</v>
      </c>
      <c r="B127">
        <v>2694</v>
      </c>
      <c r="C127">
        <v>-1.93</v>
      </c>
      <c r="D127">
        <v>2691</v>
      </c>
      <c r="E127">
        <v>-2</v>
      </c>
      <c r="F127">
        <v>1566</v>
      </c>
      <c r="I127" s="475" t="s">
        <v>727</v>
      </c>
    </row>
    <row r="128" spans="1:9" x14ac:dyDescent="0.3">
      <c r="A128" s="475" t="s">
        <v>852</v>
      </c>
      <c r="B128">
        <v>4062</v>
      </c>
      <c r="C128">
        <v>0.05</v>
      </c>
      <c r="D128">
        <v>4066</v>
      </c>
      <c r="E128">
        <v>0</v>
      </c>
      <c r="F128">
        <v>361</v>
      </c>
      <c r="I128" s="475" t="s">
        <v>727</v>
      </c>
    </row>
    <row r="129" spans="1:9" x14ac:dyDescent="0.3">
      <c r="A129" s="475" t="s">
        <v>853</v>
      </c>
      <c r="B129">
        <v>4758</v>
      </c>
      <c r="C129">
        <v>-0.92</v>
      </c>
      <c r="D129">
        <v>4700</v>
      </c>
      <c r="E129">
        <v>-2</v>
      </c>
      <c r="F129">
        <v>620</v>
      </c>
      <c r="I129" s="475" t="s">
        <v>727</v>
      </c>
    </row>
    <row r="130" spans="1:9" x14ac:dyDescent="0.3">
      <c r="A130" s="475" t="s">
        <v>854</v>
      </c>
      <c r="B130">
        <v>9510</v>
      </c>
      <c r="C130">
        <v>0.11</v>
      </c>
      <c r="D130">
        <v>9500</v>
      </c>
      <c r="E130">
        <v>0</v>
      </c>
      <c r="F130">
        <v>0</v>
      </c>
      <c r="G130">
        <v>0</v>
      </c>
      <c r="H130">
        <v>0</v>
      </c>
      <c r="I130" s="475" t="s">
        <v>727</v>
      </c>
    </row>
    <row r="131" spans="1:9" x14ac:dyDescent="0.3">
      <c r="A131" s="475" t="s">
        <v>855</v>
      </c>
      <c r="B131">
        <v>4148</v>
      </c>
      <c r="C131">
        <v>-1.43</v>
      </c>
      <c r="D131">
        <v>4179</v>
      </c>
      <c r="E131">
        <v>-1</v>
      </c>
      <c r="F131">
        <v>294</v>
      </c>
      <c r="I131" s="475" t="s">
        <v>727</v>
      </c>
    </row>
    <row r="132" spans="1:9" x14ac:dyDescent="0.3">
      <c r="A132" s="475" t="s">
        <v>856</v>
      </c>
      <c r="B132">
        <v>18050</v>
      </c>
      <c r="C132">
        <v>-0.06</v>
      </c>
      <c r="D132">
        <v>18000</v>
      </c>
      <c r="E132">
        <v>0</v>
      </c>
      <c r="F132">
        <v>456</v>
      </c>
      <c r="I132" s="475" t="s">
        <v>727</v>
      </c>
    </row>
    <row r="133" spans="1:9" x14ac:dyDescent="0.3">
      <c r="A133" s="475" t="s">
        <v>857</v>
      </c>
      <c r="B133">
        <v>42000</v>
      </c>
      <c r="C133">
        <v>-2.37</v>
      </c>
      <c r="D133">
        <v>43020</v>
      </c>
      <c r="E133">
        <v>0</v>
      </c>
      <c r="F133">
        <v>0</v>
      </c>
      <c r="G133">
        <v>0</v>
      </c>
      <c r="H133">
        <v>0</v>
      </c>
      <c r="I133" s="475" t="s">
        <v>727</v>
      </c>
    </row>
    <row r="134" spans="1:9" x14ac:dyDescent="0.3">
      <c r="A134" s="475" t="s">
        <v>858</v>
      </c>
      <c r="B134">
        <v>15040</v>
      </c>
      <c r="C134">
        <v>-2.02</v>
      </c>
      <c r="D134">
        <v>15120</v>
      </c>
      <c r="E134">
        <v>-2</v>
      </c>
      <c r="F134">
        <v>517</v>
      </c>
      <c r="I134" s="475" t="s">
        <v>727</v>
      </c>
    </row>
    <row r="135" spans="1:9" x14ac:dyDescent="0.3">
      <c r="A135" s="475" t="s">
        <v>859</v>
      </c>
      <c r="B135">
        <v>21720</v>
      </c>
      <c r="C135">
        <v>4.9800000000000004</v>
      </c>
      <c r="D135">
        <v>21640</v>
      </c>
      <c r="E135">
        <v>5</v>
      </c>
      <c r="F135">
        <v>1183</v>
      </c>
      <c r="I135" s="475" t="s">
        <v>727</v>
      </c>
    </row>
    <row r="136" spans="1:9" x14ac:dyDescent="0.3">
      <c r="A136" s="475" t="s">
        <v>3729</v>
      </c>
      <c r="B136">
        <v>15250</v>
      </c>
      <c r="C136">
        <v>-3.91</v>
      </c>
      <c r="D136">
        <v>15130</v>
      </c>
      <c r="E136">
        <v>-5</v>
      </c>
      <c r="F136">
        <v>86920</v>
      </c>
      <c r="I136" s="475" t="s">
        <v>727</v>
      </c>
    </row>
    <row r="137" spans="1:9" x14ac:dyDescent="0.3">
      <c r="A137" s="475" t="s">
        <v>860</v>
      </c>
      <c r="B137">
        <v>16690</v>
      </c>
      <c r="C137">
        <v>-2.5099999999999998</v>
      </c>
      <c r="D137">
        <v>17050</v>
      </c>
      <c r="E137">
        <v>0</v>
      </c>
      <c r="F137">
        <v>111</v>
      </c>
      <c r="G137">
        <v>265431</v>
      </c>
      <c r="I137" s="475" t="s">
        <v>727</v>
      </c>
    </row>
    <row r="138" spans="1:9" x14ac:dyDescent="0.3">
      <c r="A138" s="475" t="s">
        <v>861</v>
      </c>
      <c r="B138">
        <v>30300</v>
      </c>
      <c r="C138">
        <v>-2.35</v>
      </c>
      <c r="D138">
        <v>31000</v>
      </c>
      <c r="E138">
        <v>0</v>
      </c>
      <c r="F138">
        <v>142</v>
      </c>
      <c r="G138">
        <v>210142</v>
      </c>
      <c r="I138" s="475" t="s">
        <v>727</v>
      </c>
    </row>
    <row r="139" spans="1:9" x14ac:dyDescent="0.3">
      <c r="A139" s="475" t="s">
        <v>862</v>
      </c>
      <c r="B139">
        <v>32380</v>
      </c>
      <c r="C139">
        <v>1.73</v>
      </c>
      <c r="D139">
        <v>33260</v>
      </c>
      <c r="E139">
        <v>4</v>
      </c>
      <c r="F139">
        <v>1845</v>
      </c>
      <c r="I139" s="475" t="s">
        <v>727</v>
      </c>
    </row>
    <row r="140" spans="1:9" x14ac:dyDescent="0.3">
      <c r="A140" s="475" t="s">
        <v>863</v>
      </c>
      <c r="B140">
        <v>40350</v>
      </c>
      <c r="C140">
        <v>-1.66</v>
      </c>
      <c r="D140">
        <v>40800</v>
      </c>
      <c r="E140">
        <v>-1</v>
      </c>
      <c r="F140">
        <v>160</v>
      </c>
      <c r="G140">
        <v>107268</v>
      </c>
      <c r="I140" s="475" t="s">
        <v>727</v>
      </c>
    </row>
    <row r="141" spans="1:9" x14ac:dyDescent="0.3">
      <c r="A141" s="475" t="s">
        <v>864</v>
      </c>
      <c r="B141">
        <v>44630</v>
      </c>
      <c r="C141">
        <v>-7.0000000000000007E-2</v>
      </c>
      <c r="D141">
        <v>44610</v>
      </c>
      <c r="E141">
        <v>0</v>
      </c>
      <c r="F141">
        <v>211</v>
      </c>
      <c r="G141">
        <v>285593</v>
      </c>
      <c r="I141" s="475" t="s">
        <v>727</v>
      </c>
    </row>
    <row r="142" spans="1:9" x14ac:dyDescent="0.3">
      <c r="A142" s="475" t="s">
        <v>865</v>
      </c>
      <c r="B142">
        <v>24190</v>
      </c>
      <c r="C142">
        <v>4.67</v>
      </c>
      <c r="D142">
        <v>23300</v>
      </c>
      <c r="E142">
        <v>1</v>
      </c>
      <c r="F142">
        <v>308</v>
      </c>
      <c r="G142">
        <v>554653</v>
      </c>
      <c r="I142" s="475" t="s">
        <v>727</v>
      </c>
    </row>
    <row r="143" spans="1:9" x14ac:dyDescent="0.3">
      <c r="A143" s="475" t="s">
        <v>866</v>
      </c>
      <c r="B143">
        <v>11350</v>
      </c>
      <c r="C143">
        <v>1.34</v>
      </c>
      <c r="D143">
        <v>11180</v>
      </c>
      <c r="E143">
        <v>0</v>
      </c>
      <c r="F143">
        <v>1353</v>
      </c>
      <c r="I143" s="475" t="s">
        <v>727</v>
      </c>
    </row>
    <row r="144" spans="1:9" x14ac:dyDescent="0.3">
      <c r="A144" s="475" t="s">
        <v>867</v>
      </c>
      <c r="B144">
        <v>20490</v>
      </c>
      <c r="C144">
        <v>-0.34</v>
      </c>
      <c r="D144">
        <v>20390</v>
      </c>
      <c r="E144">
        <v>-1</v>
      </c>
      <c r="F144">
        <v>2337</v>
      </c>
      <c r="I144" s="475" t="s">
        <v>727</v>
      </c>
    </row>
    <row r="145" spans="1:9" x14ac:dyDescent="0.3">
      <c r="A145" s="475" t="s">
        <v>868</v>
      </c>
      <c r="B145">
        <v>31060</v>
      </c>
      <c r="C145">
        <v>-2.97</v>
      </c>
      <c r="D145">
        <v>31410</v>
      </c>
      <c r="E145">
        <v>-2</v>
      </c>
      <c r="F145">
        <v>1174</v>
      </c>
      <c r="I145" s="475" t="s">
        <v>727</v>
      </c>
    </row>
    <row r="146" spans="1:9" x14ac:dyDescent="0.3">
      <c r="A146" s="475" t="s">
        <v>869</v>
      </c>
      <c r="B146">
        <v>61400</v>
      </c>
      <c r="C146">
        <v>0.52</v>
      </c>
      <c r="D146">
        <v>61170</v>
      </c>
      <c r="E146">
        <v>0</v>
      </c>
      <c r="F146">
        <v>346</v>
      </c>
      <c r="G146">
        <v>152066</v>
      </c>
      <c r="I146" s="475" t="s">
        <v>727</v>
      </c>
    </row>
    <row r="147" spans="1:9" x14ac:dyDescent="0.3">
      <c r="A147" s="475" t="s">
        <v>870</v>
      </c>
      <c r="B147">
        <v>24030</v>
      </c>
      <c r="C147">
        <v>-3.07</v>
      </c>
      <c r="D147">
        <v>24680</v>
      </c>
      <c r="E147">
        <v>0</v>
      </c>
      <c r="F147">
        <v>135</v>
      </c>
      <c r="G147">
        <v>182224</v>
      </c>
      <c r="I147" s="475" t="s">
        <v>727</v>
      </c>
    </row>
    <row r="148" spans="1:9" x14ac:dyDescent="0.3">
      <c r="A148" s="475" t="s">
        <v>871</v>
      </c>
      <c r="B148">
        <v>25980</v>
      </c>
      <c r="C148">
        <v>-1.29</v>
      </c>
      <c r="D148">
        <v>25920</v>
      </c>
      <c r="E148">
        <v>-2</v>
      </c>
      <c r="F148">
        <v>204</v>
      </c>
      <c r="I148" s="475" t="s">
        <v>727</v>
      </c>
    </row>
    <row r="149" spans="1:9" x14ac:dyDescent="0.3">
      <c r="A149" s="475" t="s">
        <v>872</v>
      </c>
      <c r="B149">
        <v>31000</v>
      </c>
      <c r="C149">
        <v>-4.91</v>
      </c>
      <c r="D149">
        <v>31050</v>
      </c>
      <c r="E149">
        <v>-5</v>
      </c>
      <c r="F149">
        <v>408</v>
      </c>
      <c r="G149">
        <v>526287</v>
      </c>
      <c r="I149" s="475" t="s">
        <v>727</v>
      </c>
    </row>
    <row r="150" spans="1:9" x14ac:dyDescent="0.3">
      <c r="A150" s="475" t="s">
        <v>873</v>
      </c>
      <c r="B150">
        <v>7050</v>
      </c>
      <c r="C150">
        <v>-1.54</v>
      </c>
      <c r="D150">
        <v>6990</v>
      </c>
      <c r="E150">
        <v>-2</v>
      </c>
      <c r="F150">
        <v>336</v>
      </c>
      <c r="I150" s="475" t="s">
        <v>727</v>
      </c>
    </row>
    <row r="151" spans="1:9" x14ac:dyDescent="0.3">
      <c r="A151" s="475" t="s">
        <v>874</v>
      </c>
      <c r="B151">
        <v>22770</v>
      </c>
      <c r="C151">
        <v>-1.77</v>
      </c>
      <c r="D151">
        <v>23090</v>
      </c>
      <c r="E151">
        <v>0</v>
      </c>
      <c r="F151">
        <v>95</v>
      </c>
      <c r="G151">
        <v>192335</v>
      </c>
      <c r="I151" s="475" t="s">
        <v>727</v>
      </c>
    </row>
    <row r="152" spans="1:9" x14ac:dyDescent="0.3">
      <c r="A152" s="475" t="s">
        <v>875</v>
      </c>
      <c r="B152">
        <v>8760</v>
      </c>
      <c r="C152">
        <v>-3.31</v>
      </c>
      <c r="D152">
        <v>8790</v>
      </c>
      <c r="E152">
        <v>-3</v>
      </c>
      <c r="F152">
        <v>821</v>
      </c>
      <c r="I152" s="475" t="s">
        <v>727</v>
      </c>
    </row>
    <row r="153" spans="1:9" x14ac:dyDescent="0.3">
      <c r="A153" s="475" t="s">
        <v>876</v>
      </c>
      <c r="B153">
        <v>8960</v>
      </c>
      <c r="C153">
        <v>-5.19</v>
      </c>
      <c r="D153">
        <v>8980</v>
      </c>
      <c r="E153">
        <v>-5</v>
      </c>
      <c r="F153">
        <v>548</v>
      </c>
      <c r="I153" s="475" t="s">
        <v>727</v>
      </c>
    </row>
    <row r="154" spans="1:9" x14ac:dyDescent="0.3">
      <c r="A154" s="475" t="s">
        <v>877</v>
      </c>
      <c r="B154">
        <v>66710</v>
      </c>
      <c r="C154">
        <v>4.99</v>
      </c>
      <c r="D154">
        <v>66610</v>
      </c>
      <c r="E154">
        <v>5</v>
      </c>
      <c r="F154">
        <v>2557</v>
      </c>
      <c r="I154" s="475" t="s">
        <v>727</v>
      </c>
    </row>
    <row r="155" spans="1:9" x14ac:dyDescent="0.3">
      <c r="A155" s="475" t="s">
        <v>878</v>
      </c>
      <c r="B155">
        <v>19980</v>
      </c>
      <c r="C155">
        <v>-1.28</v>
      </c>
      <c r="D155">
        <v>19920</v>
      </c>
      <c r="E155">
        <v>-2</v>
      </c>
      <c r="F155">
        <v>322</v>
      </c>
      <c r="I155" s="475" t="s">
        <v>727</v>
      </c>
    </row>
    <row r="156" spans="1:9" x14ac:dyDescent="0.3">
      <c r="A156" s="475" t="s">
        <v>879</v>
      </c>
      <c r="B156">
        <v>17900</v>
      </c>
      <c r="C156">
        <v>-3.61</v>
      </c>
      <c r="D156">
        <v>18340</v>
      </c>
      <c r="E156">
        <v>-1</v>
      </c>
      <c r="F156">
        <v>197</v>
      </c>
      <c r="G156">
        <v>352451</v>
      </c>
      <c r="I156" s="475" t="s">
        <v>727</v>
      </c>
    </row>
    <row r="157" spans="1:9" x14ac:dyDescent="0.3">
      <c r="A157" s="475" t="s">
        <v>880</v>
      </c>
      <c r="B157">
        <v>89810</v>
      </c>
      <c r="C157">
        <v>4.99</v>
      </c>
      <c r="D157">
        <v>88850</v>
      </c>
      <c r="E157">
        <v>4</v>
      </c>
      <c r="F157">
        <v>410</v>
      </c>
      <c r="G157">
        <v>427424</v>
      </c>
      <c r="I157" s="475" t="s">
        <v>727</v>
      </c>
    </row>
    <row r="158" spans="1:9" x14ac:dyDescent="0.3">
      <c r="A158" s="475" t="s">
        <v>881</v>
      </c>
      <c r="B158">
        <v>22020</v>
      </c>
      <c r="C158">
        <v>0.14000000000000001</v>
      </c>
      <c r="D158">
        <v>21980</v>
      </c>
      <c r="E158">
        <v>0</v>
      </c>
      <c r="F158">
        <v>1025</v>
      </c>
      <c r="I158" s="475" t="s">
        <v>727</v>
      </c>
    </row>
    <row r="159" spans="1:9" x14ac:dyDescent="0.3">
      <c r="A159" s="475" t="s">
        <v>882</v>
      </c>
      <c r="B159">
        <v>35700</v>
      </c>
      <c r="C159">
        <v>-4.7</v>
      </c>
      <c r="D159">
        <v>35980</v>
      </c>
      <c r="E159">
        <v>-4</v>
      </c>
      <c r="F159">
        <v>260</v>
      </c>
      <c r="G159">
        <v>661654</v>
      </c>
      <c r="I159" s="475" t="s">
        <v>727</v>
      </c>
    </row>
    <row r="160" spans="1:9" x14ac:dyDescent="0.3">
      <c r="A160" s="475" t="s">
        <v>883</v>
      </c>
      <c r="B160">
        <v>42000</v>
      </c>
      <c r="C160">
        <v>-0.76</v>
      </c>
      <c r="D160">
        <v>41990</v>
      </c>
      <c r="E160">
        <v>-1</v>
      </c>
      <c r="F160">
        <v>168</v>
      </c>
      <c r="G160">
        <v>191756</v>
      </c>
      <c r="I160" s="475" t="s">
        <v>727</v>
      </c>
    </row>
    <row r="161" spans="1:9" x14ac:dyDescent="0.3">
      <c r="A161" s="475" t="s">
        <v>884</v>
      </c>
      <c r="B161">
        <v>12390</v>
      </c>
      <c r="C161">
        <v>5</v>
      </c>
      <c r="D161">
        <v>12340</v>
      </c>
      <c r="E161">
        <v>5</v>
      </c>
      <c r="F161">
        <v>1555</v>
      </c>
      <c r="I161" s="475" t="s">
        <v>727</v>
      </c>
    </row>
    <row r="162" spans="1:9" x14ac:dyDescent="0.3">
      <c r="A162" s="475" t="s">
        <v>885</v>
      </c>
      <c r="B162">
        <v>13680</v>
      </c>
      <c r="C162">
        <v>-0.87</v>
      </c>
      <c r="D162">
        <v>13660</v>
      </c>
      <c r="E162">
        <v>-1</v>
      </c>
      <c r="F162">
        <v>260</v>
      </c>
      <c r="I162" s="475" t="s">
        <v>727</v>
      </c>
    </row>
    <row r="163" spans="1:9" x14ac:dyDescent="0.3">
      <c r="A163" s="475" t="s">
        <v>886</v>
      </c>
      <c r="B163">
        <v>12500</v>
      </c>
      <c r="C163">
        <v>0</v>
      </c>
      <c r="D163">
        <v>12380</v>
      </c>
      <c r="E163">
        <v>-1</v>
      </c>
      <c r="F163">
        <v>411</v>
      </c>
      <c r="I163" s="475" t="s">
        <v>727</v>
      </c>
    </row>
    <row r="164" spans="1:9" x14ac:dyDescent="0.3">
      <c r="A164" s="475" t="s">
        <v>887</v>
      </c>
      <c r="B164">
        <v>34140</v>
      </c>
      <c r="C164">
        <v>-4.9800000000000004</v>
      </c>
      <c r="D164">
        <v>34240</v>
      </c>
      <c r="E164">
        <v>-5</v>
      </c>
      <c r="F164">
        <v>1135</v>
      </c>
      <c r="I164" s="475" t="s">
        <v>727</v>
      </c>
    </row>
    <row r="165" spans="1:9" x14ac:dyDescent="0.3">
      <c r="A165" s="475" t="s">
        <v>888</v>
      </c>
      <c r="B165">
        <v>22300</v>
      </c>
      <c r="C165">
        <v>4.4000000000000004</v>
      </c>
      <c r="D165">
        <v>21770</v>
      </c>
      <c r="E165">
        <v>2</v>
      </c>
      <c r="F165">
        <v>411</v>
      </c>
      <c r="I165" s="475" t="s">
        <v>727</v>
      </c>
    </row>
    <row r="166" spans="1:9" x14ac:dyDescent="0.3">
      <c r="A166" s="475" t="s">
        <v>889</v>
      </c>
      <c r="B166">
        <v>30470</v>
      </c>
      <c r="C166">
        <v>-0.59</v>
      </c>
      <c r="D166">
        <v>30460</v>
      </c>
      <c r="E166">
        <v>-1</v>
      </c>
      <c r="F166">
        <v>145</v>
      </c>
      <c r="G166">
        <v>497571</v>
      </c>
      <c r="I166" s="475" t="s">
        <v>727</v>
      </c>
    </row>
    <row r="167" spans="1:9" x14ac:dyDescent="0.3">
      <c r="A167" s="475" t="s">
        <v>890</v>
      </c>
      <c r="B167">
        <v>11030</v>
      </c>
      <c r="C167">
        <v>-1.52</v>
      </c>
      <c r="D167">
        <v>11140</v>
      </c>
      <c r="E167">
        <v>-1</v>
      </c>
      <c r="F167">
        <v>1597</v>
      </c>
      <c r="I167" s="475" t="s">
        <v>727</v>
      </c>
    </row>
    <row r="168" spans="1:9" x14ac:dyDescent="0.3">
      <c r="A168" s="475" t="s">
        <v>891</v>
      </c>
      <c r="B168">
        <v>7400</v>
      </c>
      <c r="C168">
        <v>-2.25</v>
      </c>
      <c r="D168">
        <v>7540</v>
      </c>
      <c r="E168">
        <v>0</v>
      </c>
      <c r="F168">
        <v>99</v>
      </c>
      <c r="G168">
        <v>568588</v>
      </c>
      <c r="I168" s="475" t="s">
        <v>727</v>
      </c>
    </row>
    <row r="169" spans="1:9" x14ac:dyDescent="0.3">
      <c r="A169" s="475" t="s">
        <v>892</v>
      </c>
      <c r="B169">
        <v>6000</v>
      </c>
      <c r="C169">
        <v>0.33</v>
      </c>
      <c r="D169">
        <v>5980</v>
      </c>
      <c r="E169">
        <v>0</v>
      </c>
      <c r="F169">
        <v>0</v>
      </c>
      <c r="G169">
        <v>0</v>
      </c>
      <c r="H169">
        <v>0</v>
      </c>
      <c r="I169" s="475" t="s">
        <v>727</v>
      </c>
    </row>
    <row r="170" spans="1:9" x14ac:dyDescent="0.3">
      <c r="A170" s="475" t="s">
        <v>893</v>
      </c>
      <c r="B170">
        <v>8000</v>
      </c>
      <c r="C170">
        <v>-1.72</v>
      </c>
      <c r="D170">
        <v>8130</v>
      </c>
      <c r="E170">
        <v>0</v>
      </c>
      <c r="F170">
        <v>189</v>
      </c>
      <c r="I170" s="475" t="s">
        <v>727</v>
      </c>
    </row>
    <row r="171" spans="1:9" x14ac:dyDescent="0.3">
      <c r="A171" s="475" t="s">
        <v>894</v>
      </c>
      <c r="B171">
        <v>24310</v>
      </c>
      <c r="C171">
        <v>-2.6</v>
      </c>
      <c r="D171">
        <v>24190</v>
      </c>
      <c r="E171">
        <v>-3</v>
      </c>
      <c r="F171">
        <v>1049</v>
      </c>
      <c r="I171" s="475" t="s">
        <v>727</v>
      </c>
    </row>
    <row r="172" spans="1:9" x14ac:dyDescent="0.3">
      <c r="A172" s="475" t="s">
        <v>895</v>
      </c>
      <c r="B172">
        <v>46720</v>
      </c>
      <c r="C172">
        <v>-5.62</v>
      </c>
      <c r="D172">
        <v>46980</v>
      </c>
      <c r="E172">
        <v>-5</v>
      </c>
      <c r="F172">
        <v>5580</v>
      </c>
      <c r="I172" s="475" t="s">
        <v>727</v>
      </c>
    </row>
    <row r="173" spans="1:9" x14ac:dyDescent="0.3">
      <c r="A173" s="475" t="s">
        <v>896</v>
      </c>
      <c r="B173">
        <v>11320</v>
      </c>
      <c r="C173">
        <v>-3.25</v>
      </c>
      <c r="D173">
        <v>11590</v>
      </c>
      <c r="E173">
        <v>-1</v>
      </c>
      <c r="F173">
        <v>171</v>
      </c>
      <c r="G173">
        <v>405620</v>
      </c>
      <c r="I173" s="475" t="s">
        <v>727</v>
      </c>
    </row>
    <row r="174" spans="1:9" x14ac:dyDescent="0.3">
      <c r="A174" s="475" t="s">
        <v>897</v>
      </c>
      <c r="B174">
        <v>22220</v>
      </c>
      <c r="C174">
        <v>-2.46</v>
      </c>
      <c r="D174">
        <v>22280</v>
      </c>
      <c r="E174">
        <v>-2</v>
      </c>
      <c r="F174">
        <v>1735</v>
      </c>
      <c r="I174" s="475" t="s">
        <v>727</v>
      </c>
    </row>
    <row r="175" spans="1:9" x14ac:dyDescent="0.3">
      <c r="A175" s="475" t="s">
        <v>898</v>
      </c>
      <c r="B175">
        <v>9170</v>
      </c>
      <c r="C175">
        <v>-0.86</v>
      </c>
      <c r="D175">
        <v>9160</v>
      </c>
      <c r="E175">
        <v>-1</v>
      </c>
      <c r="F175">
        <v>3357</v>
      </c>
      <c r="I175" s="475" t="s">
        <v>727</v>
      </c>
    </row>
    <row r="176" spans="1:9" x14ac:dyDescent="0.3">
      <c r="A176" s="475" t="s">
        <v>899</v>
      </c>
      <c r="B176">
        <v>14440</v>
      </c>
      <c r="C176">
        <v>1.19</v>
      </c>
      <c r="D176">
        <v>14310</v>
      </c>
      <c r="E176">
        <v>0</v>
      </c>
      <c r="F176">
        <v>516</v>
      </c>
      <c r="I176" s="475" t="s">
        <v>727</v>
      </c>
    </row>
    <row r="177" spans="1:9" x14ac:dyDescent="0.3">
      <c r="A177" s="475" t="s">
        <v>900</v>
      </c>
      <c r="B177">
        <v>5080</v>
      </c>
      <c r="C177">
        <v>-3.24</v>
      </c>
      <c r="D177">
        <v>5140</v>
      </c>
      <c r="E177">
        <v>-2</v>
      </c>
      <c r="F177">
        <v>406</v>
      </c>
      <c r="I177" s="475" t="s">
        <v>727</v>
      </c>
    </row>
    <row r="178" spans="1:9" x14ac:dyDescent="0.3">
      <c r="A178" s="475" t="s">
        <v>901</v>
      </c>
      <c r="B178">
        <v>2220</v>
      </c>
      <c r="C178">
        <v>-3.52</v>
      </c>
      <c r="D178">
        <v>2230</v>
      </c>
      <c r="E178">
        <v>-3</v>
      </c>
      <c r="F178">
        <v>629</v>
      </c>
      <c r="I178" s="475" t="s">
        <v>727</v>
      </c>
    </row>
    <row r="179" spans="1:9" x14ac:dyDescent="0.3">
      <c r="A179" s="475" t="s">
        <v>902</v>
      </c>
      <c r="B179">
        <v>177850</v>
      </c>
      <c r="C179">
        <v>-0.51</v>
      </c>
      <c r="D179">
        <v>178000</v>
      </c>
      <c r="E179">
        <v>0</v>
      </c>
      <c r="F179">
        <v>764</v>
      </c>
      <c r="G179">
        <v>598007</v>
      </c>
      <c r="I179" s="475" t="s">
        <v>727</v>
      </c>
    </row>
    <row r="180" spans="1:9" x14ac:dyDescent="0.3">
      <c r="A180" s="475" t="s">
        <v>903</v>
      </c>
      <c r="B180">
        <v>7160</v>
      </c>
      <c r="C180">
        <v>-1.38</v>
      </c>
      <c r="D180">
        <v>7100</v>
      </c>
      <c r="E180">
        <v>-2</v>
      </c>
      <c r="F180">
        <v>6805</v>
      </c>
      <c r="I180" s="475" t="s">
        <v>727</v>
      </c>
    </row>
    <row r="181" spans="1:9" x14ac:dyDescent="0.3">
      <c r="A181" s="475" t="s">
        <v>904</v>
      </c>
      <c r="B181">
        <v>5570</v>
      </c>
      <c r="C181">
        <v>-2.11</v>
      </c>
      <c r="D181">
        <v>5590</v>
      </c>
      <c r="E181">
        <v>-2</v>
      </c>
      <c r="F181">
        <v>3704</v>
      </c>
      <c r="I181" s="475" t="s">
        <v>727</v>
      </c>
    </row>
    <row r="182" spans="1:9" x14ac:dyDescent="0.3">
      <c r="A182" s="475" t="s">
        <v>905</v>
      </c>
      <c r="B182">
        <v>46640</v>
      </c>
      <c r="C182">
        <v>-0.21</v>
      </c>
      <c r="D182">
        <v>46720</v>
      </c>
      <c r="E182">
        <v>0</v>
      </c>
      <c r="F182">
        <v>201</v>
      </c>
      <c r="G182">
        <v>231608</v>
      </c>
      <c r="I182" s="475" t="s">
        <v>727</v>
      </c>
    </row>
    <row r="183" spans="1:9" x14ac:dyDescent="0.3">
      <c r="A183" s="475" t="s">
        <v>906</v>
      </c>
      <c r="B183">
        <v>12300</v>
      </c>
      <c r="C183">
        <v>-0.81</v>
      </c>
      <c r="D183">
        <v>12380</v>
      </c>
      <c r="E183">
        <v>0</v>
      </c>
      <c r="F183">
        <v>225</v>
      </c>
      <c r="G183">
        <v>717410</v>
      </c>
      <c r="I183" s="475" t="s">
        <v>727</v>
      </c>
    </row>
    <row r="184" spans="1:9" x14ac:dyDescent="0.3">
      <c r="A184" s="475" t="s">
        <v>907</v>
      </c>
      <c r="B184">
        <v>3367</v>
      </c>
      <c r="C184">
        <v>-1.89</v>
      </c>
      <c r="D184">
        <v>3407</v>
      </c>
      <c r="E184">
        <v>-1</v>
      </c>
      <c r="F184">
        <v>886</v>
      </c>
      <c r="I184" s="475" t="s">
        <v>727</v>
      </c>
    </row>
    <row r="185" spans="1:9" x14ac:dyDescent="0.3">
      <c r="A185" s="475" t="s">
        <v>908</v>
      </c>
      <c r="B185">
        <v>974</v>
      </c>
      <c r="C185">
        <v>-2.31</v>
      </c>
      <c r="D185">
        <v>979</v>
      </c>
      <c r="E185">
        <v>-2</v>
      </c>
      <c r="F185">
        <v>10182</v>
      </c>
      <c r="I185" s="475" t="s">
        <v>727</v>
      </c>
    </row>
    <row r="186" spans="1:9" x14ac:dyDescent="0.3">
      <c r="A186" s="475" t="s">
        <v>909</v>
      </c>
      <c r="B186">
        <v>1845</v>
      </c>
      <c r="C186">
        <v>-4.1100000000000003</v>
      </c>
      <c r="D186">
        <v>1853</v>
      </c>
      <c r="E186">
        <v>-4</v>
      </c>
      <c r="F186">
        <v>819</v>
      </c>
      <c r="I186" s="475" t="s">
        <v>727</v>
      </c>
    </row>
    <row r="187" spans="1:9" x14ac:dyDescent="0.3">
      <c r="A187" s="475" t="s">
        <v>910</v>
      </c>
      <c r="B187">
        <v>87000</v>
      </c>
      <c r="C187">
        <v>-1.58</v>
      </c>
      <c r="D187">
        <v>87270</v>
      </c>
      <c r="E187">
        <v>-1</v>
      </c>
      <c r="F187">
        <v>982</v>
      </c>
      <c r="I187" s="475" t="s">
        <v>727</v>
      </c>
    </row>
    <row r="188" spans="1:9" x14ac:dyDescent="0.3">
      <c r="A188" s="475" t="s">
        <v>911</v>
      </c>
      <c r="B188">
        <v>17940</v>
      </c>
      <c r="C188">
        <v>0.45</v>
      </c>
      <c r="D188">
        <v>17910</v>
      </c>
      <c r="E188">
        <v>0</v>
      </c>
      <c r="F188">
        <v>325</v>
      </c>
      <c r="I188" s="475" t="s">
        <v>727</v>
      </c>
    </row>
    <row r="189" spans="1:9" x14ac:dyDescent="0.3">
      <c r="A189" s="475" t="s">
        <v>912</v>
      </c>
      <c r="B189">
        <v>1300</v>
      </c>
      <c r="C189">
        <v>0.54</v>
      </c>
      <c r="D189">
        <v>1306</v>
      </c>
      <c r="E189">
        <v>1</v>
      </c>
      <c r="F189">
        <v>1181</v>
      </c>
      <c r="I189" s="475" t="s">
        <v>727</v>
      </c>
    </row>
    <row r="190" spans="1:9" x14ac:dyDescent="0.3">
      <c r="A190" s="475" t="s">
        <v>913</v>
      </c>
      <c r="B190">
        <v>12000</v>
      </c>
      <c r="C190">
        <v>-0.99</v>
      </c>
      <c r="D190">
        <v>12110</v>
      </c>
      <c r="E190">
        <v>0</v>
      </c>
      <c r="F190">
        <v>457</v>
      </c>
      <c r="G190">
        <v>890605</v>
      </c>
      <c r="I190" s="475" t="s">
        <v>727</v>
      </c>
    </row>
    <row r="191" spans="1:9" x14ac:dyDescent="0.3">
      <c r="A191" s="475" t="s">
        <v>914</v>
      </c>
      <c r="B191">
        <v>3809</v>
      </c>
      <c r="C191">
        <v>-3.45</v>
      </c>
      <c r="D191">
        <v>3829</v>
      </c>
      <c r="E191">
        <v>-3</v>
      </c>
      <c r="F191">
        <v>770</v>
      </c>
      <c r="I191" s="475" t="s">
        <v>727</v>
      </c>
    </row>
    <row r="192" spans="1:9" x14ac:dyDescent="0.3">
      <c r="A192" s="475" t="s">
        <v>915</v>
      </c>
      <c r="B192">
        <v>44460</v>
      </c>
      <c r="C192">
        <v>-0.43</v>
      </c>
      <c r="D192">
        <v>44650</v>
      </c>
      <c r="E192">
        <v>0</v>
      </c>
      <c r="F192">
        <v>0</v>
      </c>
      <c r="G192">
        <v>0</v>
      </c>
      <c r="H192">
        <v>0</v>
      </c>
      <c r="I192" s="475" t="s">
        <v>727</v>
      </c>
    </row>
    <row r="193" spans="1:9" x14ac:dyDescent="0.3">
      <c r="A193" s="475" t="s">
        <v>916</v>
      </c>
      <c r="B193">
        <v>5420</v>
      </c>
      <c r="C193">
        <v>-0.91</v>
      </c>
      <c r="D193">
        <v>5430</v>
      </c>
      <c r="E193">
        <v>-1</v>
      </c>
      <c r="F193">
        <v>242</v>
      </c>
      <c r="I193" s="475" t="s">
        <v>727</v>
      </c>
    </row>
    <row r="194" spans="1:9" x14ac:dyDescent="0.3">
      <c r="A194" s="475" t="s">
        <v>917</v>
      </c>
      <c r="B194">
        <v>5430</v>
      </c>
      <c r="C194">
        <v>-2.5099999999999998</v>
      </c>
      <c r="D194">
        <v>5440</v>
      </c>
      <c r="E194">
        <v>-2</v>
      </c>
      <c r="F194">
        <v>482</v>
      </c>
      <c r="I194" s="475" t="s">
        <v>727</v>
      </c>
    </row>
    <row r="195" spans="1:9" x14ac:dyDescent="0.3">
      <c r="A195" s="475" t="s">
        <v>918</v>
      </c>
      <c r="B195">
        <v>7800</v>
      </c>
      <c r="C195">
        <v>-2.86</v>
      </c>
      <c r="D195">
        <v>7990</v>
      </c>
      <c r="E195">
        <v>0</v>
      </c>
      <c r="F195">
        <v>285</v>
      </c>
      <c r="I195" s="475" t="s">
        <v>727</v>
      </c>
    </row>
    <row r="196" spans="1:9" x14ac:dyDescent="0.3">
      <c r="A196" s="475" t="s">
        <v>919</v>
      </c>
      <c r="B196">
        <v>18740</v>
      </c>
      <c r="C196">
        <v>-1.26</v>
      </c>
      <c r="D196">
        <v>18550</v>
      </c>
      <c r="E196">
        <v>-2</v>
      </c>
      <c r="F196">
        <v>418</v>
      </c>
      <c r="G196">
        <v>833563</v>
      </c>
      <c r="I196" s="475" t="s">
        <v>727</v>
      </c>
    </row>
    <row r="197" spans="1:9" x14ac:dyDescent="0.3">
      <c r="A197" s="475" t="s">
        <v>920</v>
      </c>
      <c r="B197">
        <v>79480</v>
      </c>
      <c r="C197">
        <v>-0.35</v>
      </c>
      <c r="D197">
        <v>79680</v>
      </c>
      <c r="E197">
        <v>0</v>
      </c>
      <c r="F197">
        <v>274</v>
      </c>
      <c r="G197">
        <v>446542</v>
      </c>
      <c r="I197" s="475" t="s">
        <v>727</v>
      </c>
    </row>
    <row r="198" spans="1:9" x14ac:dyDescent="0.3">
      <c r="A198" s="475" t="s">
        <v>921</v>
      </c>
      <c r="B198">
        <v>20800</v>
      </c>
      <c r="C198">
        <v>0.1</v>
      </c>
      <c r="D198">
        <v>20790</v>
      </c>
      <c r="E198">
        <v>0</v>
      </c>
      <c r="F198">
        <v>735</v>
      </c>
      <c r="I198" s="475" t="s">
        <v>727</v>
      </c>
    </row>
    <row r="199" spans="1:9" x14ac:dyDescent="0.3">
      <c r="A199" s="475" t="s">
        <v>922</v>
      </c>
      <c r="B199">
        <v>67940</v>
      </c>
      <c r="C199">
        <v>1.39</v>
      </c>
      <c r="D199">
        <v>67010</v>
      </c>
      <c r="E199">
        <v>0</v>
      </c>
      <c r="F199">
        <v>0</v>
      </c>
      <c r="G199">
        <v>0</v>
      </c>
      <c r="H199">
        <v>0</v>
      </c>
      <c r="I199" s="475" t="s">
        <v>727</v>
      </c>
    </row>
    <row r="200" spans="1:9" x14ac:dyDescent="0.3">
      <c r="A200" s="475" t="s">
        <v>923</v>
      </c>
      <c r="B200">
        <v>10070</v>
      </c>
      <c r="C200">
        <v>0</v>
      </c>
      <c r="D200">
        <v>9970</v>
      </c>
      <c r="E200">
        <v>-1</v>
      </c>
      <c r="F200">
        <v>277</v>
      </c>
      <c r="I200" s="475" t="s">
        <v>727</v>
      </c>
    </row>
    <row r="201" spans="1:9" x14ac:dyDescent="0.3">
      <c r="A201" s="475" t="s">
        <v>924</v>
      </c>
      <c r="B201">
        <v>3650</v>
      </c>
      <c r="C201">
        <v>-1.86</v>
      </c>
      <c r="D201">
        <v>3679</v>
      </c>
      <c r="E201">
        <v>-1</v>
      </c>
      <c r="F201">
        <v>599</v>
      </c>
      <c r="I201" s="475" t="s">
        <v>727</v>
      </c>
    </row>
    <row r="202" spans="1:9" x14ac:dyDescent="0.3">
      <c r="A202" s="475" t="s">
        <v>925</v>
      </c>
      <c r="B202">
        <v>57430</v>
      </c>
      <c r="C202">
        <v>-0.47</v>
      </c>
      <c r="D202">
        <v>57400</v>
      </c>
      <c r="E202">
        <v>-1</v>
      </c>
      <c r="F202">
        <v>226</v>
      </c>
      <c r="G202">
        <v>156828</v>
      </c>
      <c r="I202" s="475" t="s">
        <v>727</v>
      </c>
    </row>
    <row r="203" spans="1:9" x14ac:dyDescent="0.3">
      <c r="A203" s="475" t="s">
        <v>926</v>
      </c>
      <c r="B203">
        <v>11800</v>
      </c>
      <c r="C203">
        <v>-2.16</v>
      </c>
      <c r="D203">
        <v>11760</v>
      </c>
      <c r="E203">
        <v>-2</v>
      </c>
      <c r="F203">
        <v>368</v>
      </c>
      <c r="I203" s="475" t="s">
        <v>727</v>
      </c>
    </row>
    <row r="204" spans="1:9" x14ac:dyDescent="0.3">
      <c r="A204" s="475" t="s">
        <v>927</v>
      </c>
      <c r="B204">
        <v>2340</v>
      </c>
      <c r="C204">
        <v>-2.0099999999999998</v>
      </c>
      <c r="D204">
        <v>2345</v>
      </c>
      <c r="E204">
        <v>-2</v>
      </c>
      <c r="F204">
        <v>528</v>
      </c>
      <c r="I204" s="475" t="s">
        <v>727</v>
      </c>
    </row>
    <row r="205" spans="1:9" x14ac:dyDescent="0.3">
      <c r="A205" s="475" t="s">
        <v>928</v>
      </c>
      <c r="B205">
        <v>12600</v>
      </c>
      <c r="C205">
        <v>-0.08</v>
      </c>
      <c r="D205">
        <v>12630</v>
      </c>
      <c r="E205">
        <v>0</v>
      </c>
      <c r="F205">
        <v>242</v>
      </c>
      <c r="G205">
        <v>916352</v>
      </c>
      <c r="I205" s="475" t="s">
        <v>727</v>
      </c>
    </row>
    <row r="206" spans="1:9" x14ac:dyDescent="0.3">
      <c r="A206" s="475" t="s">
        <v>929</v>
      </c>
      <c r="B206">
        <v>52440</v>
      </c>
      <c r="C206">
        <v>-5</v>
      </c>
      <c r="D206">
        <v>53380</v>
      </c>
      <c r="E206">
        <v>-3</v>
      </c>
      <c r="F206">
        <v>3089</v>
      </c>
      <c r="I206" s="475" t="s">
        <v>727</v>
      </c>
    </row>
    <row r="207" spans="1:9" x14ac:dyDescent="0.3">
      <c r="A207" s="475" t="s">
        <v>930</v>
      </c>
      <c r="B207">
        <v>22400</v>
      </c>
      <c r="C207">
        <v>-3.74</v>
      </c>
      <c r="D207">
        <v>23160</v>
      </c>
      <c r="E207">
        <v>0</v>
      </c>
      <c r="F207">
        <v>4152</v>
      </c>
      <c r="I207" s="475" t="s">
        <v>727</v>
      </c>
    </row>
    <row r="208" spans="1:9" x14ac:dyDescent="0.3">
      <c r="A208" s="475" t="s">
        <v>931</v>
      </c>
      <c r="B208">
        <v>8700</v>
      </c>
      <c r="C208">
        <v>-3.12</v>
      </c>
      <c r="D208">
        <v>8740</v>
      </c>
      <c r="E208">
        <v>-3</v>
      </c>
      <c r="F208">
        <v>2777</v>
      </c>
      <c r="I208" s="475" t="s">
        <v>727</v>
      </c>
    </row>
    <row r="209" spans="1:9" x14ac:dyDescent="0.3">
      <c r="A209" s="475" t="s">
        <v>932</v>
      </c>
      <c r="B209">
        <v>3227</v>
      </c>
      <c r="C209">
        <v>-3.18</v>
      </c>
      <c r="D209">
        <v>3240</v>
      </c>
      <c r="E209">
        <v>-3</v>
      </c>
      <c r="F209">
        <v>736</v>
      </c>
      <c r="I209" s="475" t="s">
        <v>727</v>
      </c>
    </row>
    <row r="210" spans="1:9" x14ac:dyDescent="0.3">
      <c r="A210" s="475" t="s">
        <v>933</v>
      </c>
      <c r="B210">
        <v>5050</v>
      </c>
      <c r="C210">
        <v>4.2699999999999996</v>
      </c>
      <c r="D210">
        <v>4912</v>
      </c>
      <c r="E210">
        <v>1</v>
      </c>
      <c r="F210">
        <v>481</v>
      </c>
      <c r="I210" s="475" t="s">
        <v>727</v>
      </c>
    </row>
    <row r="211" spans="1:9" x14ac:dyDescent="0.3">
      <c r="A211" s="475" t="s">
        <v>934</v>
      </c>
      <c r="B211">
        <v>4150</v>
      </c>
      <c r="C211">
        <v>-0.17</v>
      </c>
      <c r="D211">
        <v>4154</v>
      </c>
      <c r="E211">
        <v>0</v>
      </c>
      <c r="F211">
        <v>216</v>
      </c>
      <c r="I211" s="475" t="s">
        <v>727</v>
      </c>
    </row>
    <row r="212" spans="1:9" x14ac:dyDescent="0.3">
      <c r="A212" s="475" t="s">
        <v>935</v>
      </c>
      <c r="B212">
        <v>19000</v>
      </c>
      <c r="C212">
        <v>-3.11</v>
      </c>
      <c r="D212">
        <v>19240</v>
      </c>
      <c r="E212">
        <v>-2</v>
      </c>
      <c r="F212">
        <v>206</v>
      </c>
      <c r="G212">
        <v>573139</v>
      </c>
      <c r="I212" s="475" t="s">
        <v>727</v>
      </c>
    </row>
    <row r="213" spans="1:9" x14ac:dyDescent="0.3">
      <c r="A213" s="475" t="s">
        <v>936</v>
      </c>
      <c r="B213">
        <v>5400</v>
      </c>
      <c r="C213">
        <v>0.56000000000000005</v>
      </c>
      <c r="D213">
        <v>5410</v>
      </c>
      <c r="E213">
        <v>1</v>
      </c>
      <c r="F213">
        <v>276</v>
      </c>
      <c r="I213" s="475" t="s">
        <v>727</v>
      </c>
    </row>
    <row r="214" spans="1:9" x14ac:dyDescent="0.3">
      <c r="A214" s="475" t="s">
        <v>937</v>
      </c>
      <c r="B214">
        <v>41490</v>
      </c>
      <c r="C214">
        <v>-1.64</v>
      </c>
      <c r="D214">
        <v>41810</v>
      </c>
      <c r="E214">
        <v>-1</v>
      </c>
      <c r="F214">
        <v>1082</v>
      </c>
      <c r="G214">
        <v>724242</v>
      </c>
      <c r="I214" s="475" t="s">
        <v>727</v>
      </c>
    </row>
    <row r="215" spans="1:9" x14ac:dyDescent="0.3">
      <c r="A215" s="475" t="s">
        <v>938</v>
      </c>
      <c r="B215">
        <v>1697</v>
      </c>
      <c r="C215">
        <v>0.59</v>
      </c>
      <c r="D215">
        <v>1685</v>
      </c>
      <c r="E215">
        <v>0</v>
      </c>
      <c r="F215">
        <v>328</v>
      </c>
      <c r="I215" s="475" t="s">
        <v>727</v>
      </c>
    </row>
    <row r="216" spans="1:9" x14ac:dyDescent="0.3">
      <c r="A216" s="475" t="s">
        <v>939</v>
      </c>
      <c r="B216">
        <v>5135</v>
      </c>
      <c r="C216">
        <v>3.34</v>
      </c>
      <c r="D216">
        <v>5118</v>
      </c>
      <c r="E216">
        <v>3</v>
      </c>
      <c r="F216">
        <v>2879</v>
      </c>
      <c r="I216" s="475" t="s">
        <v>727</v>
      </c>
    </row>
    <row r="217" spans="1:9" x14ac:dyDescent="0.3">
      <c r="A217" s="475" t="s">
        <v>940</v>
      </c>
      <c r="B217">
        <v>2790</v>
      </c>
      <c r="C217">
        <v>-2.52</v>
      </c>
      <c r="D217">
        <v>2787</v>
      </c>
      <c r="E217">
        <v>-3</v>
      </c>
      <c r="F217">
        <v>696</v>
      </c>
      <c r="I217" s="475" t="s">
        <v>727</v>
      </c>
    </row>
    <row r="218" spans="1:9" x14ac:dyDescent="0.3">
      <c r="A218" s="475" t="s">
        <v>941</v>
      </c>
      <c r="B218">
        <v>12190</v>
      </c>
      <c r="C218">
        <v>-0.16</v>
      </c>
      <c r="D218">
        <v>12170</v>
      </c>
      <c r="E218">
        <v>0</v>
      </c>
      <c r="F218">
        <v>273</v>
      </c>
      <c r="G218">
        <v>509485</v>
      </c>
      <c r="I218" s="475" t="s">
        <v>727</v>
      </c>
    </row>
    <row r="219" spans="1:9" x14ac:dyDescent="0.3">
      <c r="A219" s="475" t="s">
        <v>942</v>
      </c>
      <c r="B219">
        <v>13200</v>
      </c>
      <c r="C219">
        <v>3.94</v>
      </c>
      <c r="D219">
        <v>13070</v>
      </c>
      <c r="E219">
        <v>3</v>
      </c>
      <c r="F219">
        <v>1940</v>
      </c>
      <c r="I219" s="475" t="s">
        <v>727</v>
      </c>
    </row>
    <row r="220" spans="1:9" x14ac:dyDescent="0.3">
      <c r="A220" s="475" t="s">
        <v>943</v>
      </c>
      <c r="B220">
        <v>1065</v>
      </c>
      <c r="C220">
        <v>-1.39</v>
      </c>
      <c r="D220">
        <v>1080</v>
      </c>
      <c r="E220">
        <v>0</v>
      </c>
      <c r="F220">
        <v>1654</v>
      </c>
      <c r="I220" s="475" t="s">
        <v>727</v>
      </c>
    </row>
    <row r="221" spans="1:9" x14ac:dyDescent="0.3">
      <c r="A221" s="475" t="s">
        <v>944</v>
      </c>
      <c r="B221">
        <v>1505</v>
      </c>
      <c r="C221">
        <v>-1.05</v>
      </c>
      <c r="D221">
        <v>1497</v>
      </c>
      <c r="E221">
        <v>-2</v>
      </c>
      <c r="F221">
        <v>1387</v>
      </c>
      <c r="I221" s="475" t="s">
        <v>727</v>
      </c>
    </row>
    <row r="222" spans="1:9" x14ac:dyDescent="0.3">
      <c r="A222" s="475" t="s">
        <v>945</v>
      </c>
      <c r="B222">
        <v>8640</v>
      </c>
      <c r="C222">
        <v>0.23</v>
      </c>
      <c r="D222">
        <v>8630</v>
      </c>
      <c r="E222">
        <v>0</v>
      </c>
      <c r="F222">
        <v>2614</v>
      </c>
      <c r="I222" s="475" t="s">
        <v>727</v>
      </c>
    </row>
    <row r="223" spans="1:9" x14ac:dyDescent="0.3">
      <c r="A223" s="475" t="s">
        <v>946</v>
      </c>
      <c r="B223">
        <v>22580</v>
      </c>
      <c r="C223">
        <v>-1.74</v>
      </c>
      <c r="D223">
        <v>22470</v>
      </c>
      <c r="E223">
        <v>-2</v>
      </c>
      <c r="F223">
        <v>1021</v>
      </c>
      <c r="I223" s="475" t="s">
        <v>727</v>
      </c>
    </row>
    <row r="224" spans="1:9" x14ac:dyDescent="0.3">
      <c r="A224" s="475" t="s">
        <v>947</v>
      </c>
      <c r="B224">
        <v>9550</v>
      </c>
      <c r="C224">
        <v>-1.65</v>
      </c>
      <c r="D224">
        <v>9530</v>
      </c>
      <c r="E224">
        <v>-2</v>
      </c>
      <c r="F224">
        <v>257</v>
      </c>
      <c r="I224" s="475" t="s">
        <v>727</v>
      </c>
    </row>
    <row r="225" spans="1:9" x14ac:dyDescent="0.3">
      <c r="A225" s="475" t="s">
        <v>948</v>
      </c>
      <c r="B225">
        <v>20000</v>
      </c>
      <c r="C225">
        <v>-2.1</v>
      </c>
      <c r="D225">
        <v>20380</v>
      </c>
      <c r="E225">
        <v>0</v>
      </c>
      <c r="F225">
        <v>184</v>
      </c>
      <c r="G225">
        <v>420571</v>
      </c>
      <c r="I225" s="475" t="s">
        <v>727</v>
      </c>
    </row>
    <row r="226" spans="1:9" x14ac:dyDescent="0.3">
      <c r="A226" s="475" t="s">
        <v>949</v>
      </c>
      <c r="B226">
        <v>28000</v>
      </c>
      <c r="C226">
        <v>-3.05</v>
      </c>
      <c r="D226">
        <v>27920</v>
      </c>
      <c r="E226">
        <v>-3</v>
      </c>
      <c r="F226">
        <v>1026</v>
      </c>
      <c r="I226" s="475" t="s">
        <v>727</v>
      </c>
    </row>
    <row r="227" spans="1:9" x14ac:dyDescent="0.3">
      <c r="A227" s="475" t="s">
        <v>950</v>
      </c>
      <c r="B227">
        <v>660550</v>
      </c>
      <c r="C227">
        <v>-0.22</v>
      </c>
      <c r="D227">
        <v>662780</v>
      </c>
      <c r="E227">
        <v>0</v>
      </c>
      <c r="F227">
        <v>803</v>
      </c>
      <c r="G227">
        <v>83097</v>
      </c>
      <c r="I227" s="475" t="s">
        <v>727</v>
      </c>
    </row>
    <row r="228" spans="1:9" x14ac:dyDescent="0.3">
      <c r="A228" s="475" t="s">
        <v>951</v>
      </c>
      <c r="B228">
        <v>4545</v>
      </c>
      <c r="C228">
        <v>-1.28</v>
      </c>
      <c r="D228">
        <v>4564</v>
      </c>
      <c r="E228">
        <v>-1</v>
      </c>
      <c r="F228">
        <v>132</v>
      </c>
      <c r="I228" s="475" t="s">
        <v>727</v>
      </c>
    </row>
    <row r="229" spans="1:9" x14ac:dyDescent="0.3">
      <c r="A229" s="475" t="s">
        <v>952</v>
      </c>
      <c r="B229">
        <v>17300</v>
      </c>
      <c r="C229">
        <v>-1.7</v>
      </c>
      <c r="D229">
        <v>17340</v>
      </c>
      <c r="E229">
        <v>-1</v>
      </c>
      <c r="F229">
        <v>574</v>
      </c>
      <c r="I229" s="475" t="s">
        <v>727</v>
      </c>
    </row>
    <row r="230" spans="1:9" x14ac:dyDescent="0.3">
      <c r="A230" s="475" t="s">
        <v>953</v>
      </c>
      <c r="B230">
        <v>21280</v>
      </c>
      <c r="C230">
        <v>0.47</v>
      </c>
      <c r="D230">
        <v>21190</v>
      </c>
      <c r="E230">
        <v>0</v>
      </c>
      <c r="F230">
        <v>261</v>
      </c>
      <c r="G230">
        <v>479489</v>
      </c>
      <c r="I230" s="475" t="s">
        <v>727</v>
      </c>
    </row>
    <row r="231" spans="1:9" x14ac:dyDescent="0.3">
      <c r="A231" s="475" t="s">
        <v>954</v>
      </c>
      <c r="B231">
        <v>6160</v>
      </c>
      <c r="C231">
        <v>-2.38</v>
      </c>
      <c r="D231">
        <v>6170</v>
      </c>
      <c r="E231">
        <v>-2</v>
      </c>
      <c r="F231">
        <v>3182</v>
      </c>
      <c r="I231" s="475" t="s">
        <v>727</v>
      </c>
    </row>
    <row r="232" spans="1:9" x14ac:dyDescent="0.3">
      <c r="A232" s="475" t="s">
        <v>955</v>
      </c>
      <c r="B232">
        <v>30820</v>
      </c>
      <c r="C232">
        <v>-1.5</v>
      </c>
      <c r="D232">
        <v>30920</v>
      </c>
      <c r="E232">
        <v>-1</v>
      </c>
      <c r="F232">
        <v>314</v>
      </c>
      <c r="G232">
        <v>321398</v>
      </c>
      <c r="I232" s="475" t="s">
        <v>727</v>
      </c>
    </row>
    <row r="233" spans="1:9" x14ac:dyDescent="0.3">
      <c r="A233" s="475" t="s">
        <v>956</v>
      </c>
      <c r="B233">
        <v>7160</v>
      </c>
      <c r="C233">
        <v>-0.28000000000000003</v>
      </c>
      <c r="D233">
        <v>7190</v>
      </c>
      <c r="E233">
        <v>0</v>
      </c>
      <c r="F233">
        <v>580</v>
      </c>
      <c r="I233" s="475" t="s">
        <v>727</v>
      </c>
    </row>
    <row r="234" spans="1:9" x14ac:dyDescent="0.3">
      <c r="A234" s="475" t="s">
        <v>957</v>
      </c>
      <c r="B234">
        <v>4121</v>
      </c>
      <c r="C234">
        <v>-3.98</v>
      </c>
      <c r="D234">
        <v>4141</v>
      </c>
      <c r="E234">
        <v>-4</v>
      </c>
      <c r="F234">
        <v>1943</v>
      </c>
      <c r="I234" s="475" t="s">
        <v>727</v>
      </c>
    </row>
    <row r="235" spans="1:9" x14ac:dyDescent="0.3">
      <c r="A235" s="475" t="s">
        <v>958</v>
      </c>
      <c r="B235">
        <v>27250</v>
      </c>
      <c r="C235">
        <v>-0.47</v>
      </c>
      <c r="D235">
        <v>27280</v>
      </c>
      <c r="E235">
        <v>0</v>
      </c>
      <c r="F235">
        <v>1433</v>
      </c>
      <c r="I235" s="475" t="s">
        <v>727</v>
      </c>
    </row>
    <row r="236" spans="1:9" x14ac:dyDescent="0.3">
      <c r="A236" s="475" t="s">
        <v>959</v>
      </c>
      <c r="B236">
        <v>17210</v>
      </c>
      <c r="C236">
        <v>2.75</v>
      </c>
      <c r="D236">
        <v>17250</v>
      </c>
      <c r="E236">
        <v>3</v>
      </c>
      <c r="F236">
        <v>1283</v>
      </c>
      <c r="I236" s="475" t="s">
        <v>727</v>
      </c>
    </row>
    <row r="237" spans="1:9" x14ac:dyDescent="0.3">
      <c r="A237" s="475" t="s">
        <v>960</v>
      </c>
      <c r="B237">
        <v>1516</v>
      </c>
      <c r="C237">
        <v>-3.44</v>
      </c>
      <c r="D237">
        <v>1517</v>
      </c>
      <c r="E237">
        <v>-3</v>
      </c>
      <c r="F237">
        <v>672</v>
      </c>
      <c r="I237" s="475" t="s">
        <v>727</v>
      </c>
    </row>
    <row r="238" spans="1:9" x14ac:dyDescent="0.3">
      <c r="A238" s="475" t="s">
        <v>961</v>
      </c>
      <c r="B238">
        <v>18780</v>
      </c>
      <c r="C238">
        <v>4.97</v>
      </c>
      <c r="D238">
        <v>18610</v>
      </c>
      <c r="E238">
        <v>4</v>
      </c>
      <c r="F238">
        <v>506</v>
      </c>
      <c r="I238" s="475" t="s">
        <v>727</v>
      </c>
    </row>
    <row r="239" spans="1:9" x14ac:dyDescent="0.3">
      <c r="A239" s="475" t="s">
        <v>962</v>
      </c>
      <c r="B239">
        <v>2016</v>
      </c>
      <c r="C239">
        <v>5</v>
      </c>
      <c r="D239">
        <v>2002</v>
      </c>
      <c r="E239">
        <v>4</v>
      </c>
      <c r="F239">
        <v>2258</v>
      </c>
      <c r="I239" s="475" t="s">
        <v>727</v>
      </c>
    </row>
    <row r="240" spans="1:9" x14ac:dyDescent="0.3">
      <c r="A240" s="475" t="s">
        <v>963</v>
      </c>
      <c r="B240">
        <v>30930</v>
      </c>
      <c r="C240">
        <v>2.69</v>
      </c>
      <c r="D240">
        <v>30240</v>
      </c>
      <c r="E240">
        <v>0</v>
      </c>
      <c r="F240">
        <v>2157</v>
      </c>
      <c r="I240" s="475" t="s">
        <v>727</v>
      </c>
    </row>
    <row r="241" spans="1:9" x14ac:dyDescent="0.3">
      <c r="A241" s="475" t="s">
        <v>964</v>
      </c>
      <c r="B241">
        <v>7510</v>
      </c>
      <c r="C241">
        <v>-1.83</v>
      </c>
      <c r="D241">
        <v>7520</v>
      </c>
      <c r="E241">
        <v>-2</v>
      </c>
      <c r="F241">
        <v>4070</v>
      </c>
      <c r="I241" s="475" t="s">
        <v>727</v>
      </c>
    </row>
    <row r="242" spans="1:9" x14ac:dyDescent="0.3">
      <c r="A242" s="475" t="s">
        <v>965</v>
      </c>
      <c r="B242">
        <v>30520</v>
      </c>
      <c r="C242">
        <v>-2.0499999999999998</v>
      </c>
      <c r="D242">
        <v>30660</v>
      </c>
      <c r="E242">
        <v>-2</v>
      </c>
      <c r="F242">
        <v>282</v>
      </c>
      <c r="G242">
        <v>434429</v>
      </c>
      <c r="I242" s="475" t="s">
        <v>727</v>
      </c>
    </row>
    <row r="243" spans="1:9" x14ac:dyDescent="0.3">
      <c r="A243" s="475" t="s">
        <v>966</v>
      </c>
      <c r="B243">
        <v>232400</v>
      </c>
      <c r="C243">
        <v>-0.73</v>
      </c>
      <c r="D243">
        <v>231890</v>
      </c>
      <c r="E243">
        <v>-1</v>
      </c>
      <c r="F243">
        <v>524</v>
      </c>
      <c r="G243">
        <v>125857</v>
      </c>
      <c r="I243" s="475" t="s">
        <v>727</v>
      </c>
    </row>
    <row r="244" spans="1:9" x14ac:dyDescent="0.3">
      <c r="A244" s="475" t="s">
        <v>967</v>
      </c>
      <c r="B244">
        <v>11820</v>
      </c>
      <c r="C244">
        <v>0</v>
      </c>
      <c r="D244">
        <v>11710</v>
      </c>
      <c r="E244">
        <v>-1</v>
      </c>
      <c r="F244">
        <v>5093</v>
      </c>
      <c r="I244" s="475" t="s">
        <v>727</v>
      </c>
    </row>
    <row r="245" spans="1:9" x14ac:dyDescent="0.3">
      <c r="A245" s="475" t="s">
        <v>968</v>
      </c>
      <c r="B245">
        <v>8740</v>
      </c>
      <c r="C245">
        <v>-1.8</v>
      </c>
      <c r="D245">
        <v>8880</v>
      </c>
      <c r="E245">
        <v>0</v>
      </c>
      <c r="F245">
        <v>190</v>
      </c>
      <c r="G245">
        <v>926984</v>
      </c>
      <c r="I245" s="475" t="s">
        <v>727</v>
      </c>
    </row>
    <row r="246" spans="1:9" x14ac:dyDescent="0.3">
      <c r="A246" s="475" t="s">
        <v>969</v>
      </c>
      <c r="B246">
        <v>8660</v>
      </c>
      <c r="C246">
        <v>-4.3099999999999996</v>
      </c>
      <c r="D246">
        <v>8970</v>
      </c>
      <c r="E246">
        <v>-1</v>
      </c>
      <c r="F246">
        <v>377</v>
      </c>
      <c r="G246">
        <v>916174</v>
      </c>
      <c r="I246" s="475" t="s">
        <v>727</v>
      </c>
    </row>
    <row r="247" spans="1:9" x14ac:dyDescent="0.3">
      <c r="A247" s="475" t="s">
        <v>970</v>
      </c>
      <c r="B247">
        <v>3090</v>
      </c>
      <c r="C247">
        <v>-2.52</v>
      </c>
      <c r="D247">
        <v>3122</v>
      </c>
      <c r="E247">
        <v>-2</v>
      </c>
      <c r="F247">
        <v>2521</v>
      </c>
      <c r="I247" s="475" t="s">
        <v>727</v>
      </c>
    </row>
    <row r="248" spans="1:9" x14ac:dyDescent="0.3">
      <c r="A248" s="475" t="s">
        <v>971</v>
      </c>
      <c r="B248">
        <v>21790</v>
      </c>
      <c r="C248">
        <v>-0.46</v>
      </c>
      <c r="D248">
        <v>21600</v>
      </c>
      <c r="E248">
        <v>-1</v>
      </c>
      <c r="F248">
        <v>895</v>
      </c>
      <c r="I248" s="475" t="s">
        <v>727</v>
      </c>
    </row>
    <row r="249" spans="1:9" x14ac:dyDescent="0.3">
      <c r="A249" s="475" t="s">
        <v>972</v>
      </c>
      <c r="B249">
        <v>5280</v>
      </c>
      <c r="C249">
        <v>-3.12</v>
      </c>
      <c r="D249">
        <v>5400</v>
      </c>
      <c r="E249">
        <v>-1</v>
      </c>
      <c r="F249">
        <v>325</v>
      </c>
      <c r="I249" s="475" t="s">
        <v>727</v>
      </c>
    </row>
    <row r="250" spans="1:9" x14ac:dyDescent="0.3">
      <c r="A250" s="475" t="s">
        <v>973</v>
      </c>
      <c r="B250">
        <v>2420</v>
      </c>
      <c r="C250">
        <v>3.95</v>
      </c>
      <c r="D250">
        <v>2396</v>
      </c>
      <c r="E250">
        <v>3</v>
      </c>
      <c r="F250">
        <v>994</v>
      </c>
      <c r="I250" s="475" t="s">
        <v>727</v>
      </c>
    </row>
    <row r="251" spans="1:9" x14ac:dyDescent="0.3">
      <c r="A251" s="475" t="s">
        <v>974</v>
      </c>
      <c r="B251">
        <v>13760</v>
      </c>
      <c r="C251">
        <v>-2.76</v>
      </c>
      <c r="D251">
        <v>14010</v>
      </c>
      <c r="E251">
        <v>-1</v>
      </c>
      <c r="F251">
        <v>149</v>
      </c>
      <c r="G251">
        <v>340874</v>
      </c>
      <c r="I251" s="475" t="s">
        <v>727</v>
      </c>
    </row>
    <row r="252" spans="1:9" x14ac:dyDescent="0.3">
      <c r="A252" s="475" t="s">
        <v>975</v>
      </c>
      <c r="B252">
        <v>85020</v>
      </c>
      <c r="C252">
        <v>-2.85</v>
      </c>
      <c r="D252">
        <v>85570</v>
      </c>
      <c r="E252">
        <v>-2</v>
      </c>
      <c r="F252">
        <v>291</v>
      </c>
      <c r="G252">
        <v>132928</v>
      </c>
      <c r="I252" s="475" t="s">
        <v>727</v>
      </c>
    </row>
    <row r="253" spans="1:9" x14ac:dyDescent="0.3">
      <c r="A253" s="475" t="s">
        <v>976</v>
      </c>
      <c r="B253">
        <v>23030</v>
      </c>
      <c r="C253">
        <v>-0.39</v>
      </c>
      <c r="D253">
        <v>23360</v>
      </c>
      <c r="E253">
        <v>1</v>
      </c>
      <c r="F253">
        <v>367</v>
      </c>
      <c r="G253">
        <v>925819</v>
      </c>
      <c r="I253" s="475" t="s">
        <v>727</v>
      </c>
    </row>
    <row r="254" spans="1:9" x14ac:dyDescent="0.3">
      <c r="A254" s="475" t="s">
        <v>977</v>
      </c>
      <c r="B254">
        <v>10920</v>
      </c>
      <c r="C254">
        <v>0</v>
      </c>
      <c r="D254">
        <v>10920</v>
      </c>
      <c r="E254">
        <v>0</v>
      </c>
      <c r="F254">
        <v>0</v>
      </c>
      <c r="G254">
        <v>0</v>
      </c>
      <c r="H254">
        <v>0</v>
      </c>
      <c r="I254" s="475" t="s">
        <v>727</v>
      </c>
    </row>
    <row r="255" spans="1:9" x14ac:dyDescent="0.3">
      <c r="A255" s="475" t="s">
        <v>978</v>
      </c>
      <c r="B255">
        <v>2310</v>
      </c>
      <c r="C255">
        <v>-0.86</v>
      </c>
      <c r="D255">
        <v>2330</v>
      </c>
      <c r="E255">
        <v>0</v>
      </c>
      <c r="F255">
        <v>0</v>
      </c>
      <c r="G255">
        <v>0</v>
      </c>
      <c r="H255">
        <v>0</v>
      </c>
      <c r="I255" s="475" t="s">
        <v>727</v>
      </c>
    </row>
    <row r="256" spans="1:9" x14ac:dyDescent="0.3">
      <c r="A256" s="475" t="s">
        <v>979</v>
      </c>
      <c r="B256">
        <v>7810</v>
      </c>
      <c r="C256">
        <v>3.44</v>
      </c>
      <c r="D256">
        <v>7790</v>
      </c>
      <c r="E256">
        <v>3</v>
      </c>
      <c r="F256">
        <v>646</v>
      </c>
      <c r="I256" s="475" t="s">
        <v>727</v>
      </c>
    </row>
    <row r="257" spans="1:9" x14ac:dyDescent="0.3">
      <c r="A257" s="475" t="s">
        <v>980</v>
      </c>
      <c r="B257">
        <v>13820</v>
      </c>
      <c r="C257">
        <v>2.0699999999999998</v>
      </c>
      <c r="D257">
        <v>13740</v>
      </c>
      <c r="E257">
        <v>1</v>
      </c>
      <c r="F257">
        <v>720</v>
      </c>
      <c r="I257" s="475" t="s">
        <v>727</v>
      </c>
    </row>
    <row r="258" spans="1:9" x14ac:dyDescent="0.3">
      <c r="A258" s="475" t="s">
        <v>981</v>
      </c>
      <c r="B258">
        <v>24100</v>
      </c>
      <c r="C258">
        <v>-2.86</v>
      </c>
      <c r="D258">
        <v>24070</v>
      </c>
      <c r="E258">
        <v>-3</v>
      </c>
      <c r="F258">
        <v>2280</v>
      </c>
      <c r="I258" s="475" t="s">
        <v>727</v>
      </c>
    </row>
    <row r="259" spans="1:9" x14ac:dyDescent="0.3">
      <c r="A259" s="475" t="s">
        <v>982</v>
      </c>
      <c r="B259">
        <v>6090</v>
      </c>
      <c r="C259">
        <v>-3.18</v>
      </c>
      <c r="D259">
        <v>6050</v>
      </c>
      <c r="E259">
        <v>-4</v>
      </c>
      <c r="F259">
        <v>2025</v>
      </c>
      <c r="I259" s="475" t="s">
        <v>727</v>
      </c>
    </row>
    <row r="260" spans="1:9" x14ac:dyDescent="0.3">
      <c r="A260" s="475" t="s">
        <v>983</v>
      </c>
      <c r="B260">
        <v>12600</v>
      </c>
      <c r="C260">
        <v>0.48</v>
      </c>
      <c r="D260">
        <v>12540</v>
      </c>
      <c r="E260">
        <v>0</v>
      </c>
      <c r="F260">
        <v>0</v>
      </c>
      <c r="G260">
        <v>0</v>
      </c>
      <c r="H260">
        <v>0</v>
      </c>
      <c r="I260" s="475" t="s">
        <v>727</v>
      </c>
    </row>
    <row r="261" spans="1:9" x14ac:dyDescent="0.3">
      <c r="A261" s="475" t="s">
        <v>984</v>
      </c>
      <c r="B261">
        <v>33300</v>
      </c>
      <c r="C261">
        <v>-3.95</v>
      </c>
      <c r="D261">
        <v>33540</v>
      </c>
      <c r="E261">
        <v>-3</v>
      </c>
      <c r="F261">
        <v>592</v>
      </c>
      <c r="G261">
        <v>734216</v>
      </c>
      <c r="I261" s="475" t="s">
        <v>727</v>
      </c>
    </row>
    <row r="262" spans="1:9" x14ac:dyDescent="0.3">
      <c r="A262" s="475" t="s">
        <v>985</v>
      </c>
      <c r="B262">
        <v>9400</v>
      </c>
      <c r="C262">
        <v>-0.74</v>
      </c>
      <c r="D262">
        <v>9560</v>
      </c>
      <c r="E262">
        <v>1</v>
      </c>
      <c r="F262">
        <v>1115</v>
      </c>
      <c r="I262" s="475" t="s">
        <v>727</v>
      </c>
    </row>
    <row r="263" spans="1:9" x14ac:dyDescent="0.3">
      <c r="A263" s="475" t="s">
        <v>986</v>
      </c>
      <c r="B263">
        <v>11190</v>
      </c>
      <c r="C263">
        <v>-1.24</v>
      </c>
      <c r="D263">
        <v>11210</v>
      </c>
      <c r="E263">
        <v>-1</v>
      </c>
      <c r="F263">
        <v>231</v>
      </c>
      <c r="G263">
        <v>873606</v>
      </c>
      <c r="I263" s="475" t="s">
        <v>727</v>
      </c>
    </row>
    <row r="264" spans="1:9" x14ac:dyDescent="0.3">
      <c r="A264" s="475" t="s">
        <v>987</v>
      </c>
      <c r="B264">
        <v>8790</v>
      </c>
      <c r="C264">
        <v>1.74</v>
      </c>
      <c r="D264">
        <v>8640</v>
      </c>
      <c r="E264">
        <v>0</v>
      </c>
      <c r="F264">
        <v>0</v>
      </c>
      <c r="G264">
        <v>0</v>
      </c>
      <c r="H264">
        <v>0</v>
      </c>
      <c r="I264" s="475" t="s">
        <v>727</v>
      </c>
    </row>
    <row r="265" spans="1:9" x14ac:dyDescent="0.3">
      <c r="A265" s="475" t="s">
        <v>988</v>
      </c>
      <c r="B265">
        <v>15970</v>
      </c>
      <c r="C265">
        <v>-0.44</v>
      </c>
      <c r="D265">
        <v>16020</v>
      </c>
      <c r="E265">
        <v>0</v>
      </c>
      <c r="F265">
        <v>659</v>
      </c>
      <c r="I265" s="475" t="s">
        <v>727</v>
      </c>
    </row>
    <row r="266" spans="1:9" x14ac:dyDescent="0.3">
      <c r="A266" s="475" t="s">
        <v>989</v>
      </c>
      <c r="B266">
        <v>5070</v>
      </c>
      <c r="C266">
        <v>-3.17</v>
      </c>
      <c r="D266">
        <v>5084</v>
      </c>
      <c r="E266">
        <v>-3</v>
      </c>
      <c r="F266">
        <v>813</v>
      </c>
      <c r="I266" s="475" t="s">
        <v>727</v>
      </c>
    </row>
    <row r="267" spans="1:9" x14ac:dyDescent="0.3">
      <c r="A267" s="475" t="s">
        <v>990</v>
      </c>
      <c r="B267">
        <v>13940</v>
      </c>
      <c r="C267">
        <v>-3.06</v>
      </c>
      <c r="D267">
        <v>14130</v>
      </c>
      <c r="E267">
        <v>-2</v>
      </c>
      <c r="F267">
        <v>172</v>
      </c>
      <c r="G267">
        <v>881653</v>
      </c>
      <c r="I267" s="475" t="s">
        <v>727</v>
      </c>
    </row>
    <row r="268" spans="1:9" x14ac:dyDescent="0.3">
      <c r="A268" s="475" t="s">
        <v>991</v>
      </c>
      <c r="B268">
        <v>78310</v>
      </c>
      <c r="C268">
        <v>-1.58</v>
      </c>
      <c r="D268">
        <v>78870</v>
      </c>
      <c r="E268">
        <v>-1</v>
      </c>
      <c r="F268">
        <v>2179</v>
      </c>
      <c r="I268" s="475" t="s">
        <v>727</v>
      </c>
    </row>
    <row r="269" spans="1:9" x14ac:dyDescent="0.3">
      <c r="A269" s="475" t="s">
        <v>992</v>
      </c>
      <c r="B269">
        <v>1618</v>
      </c>
      <c r="C269">
        <v>-0.19</v>
      </c>
      <c r="D269">
        <v>1621</v>
      </c>
      <c r="E269">
        <v>0</v>
      </c>
      <c r="F269">
        <v>0</v>
      </c>
      <c r="G269">
        <v>0</v>
      </c>
      <c r="H269">
        <v>0</v>
      </c>
      <c r="I269" s="475" t="s">
        <v>727</v>
      </c>
    </row>
    <row r="270" spans="1:9" x14ac:dyDescent="0.3">
      <c r="A270" s="475" t="s">
        <v>993</v>
      </c>
      <c r="B270">
        <v>66750</v>
      </c>
      <c r="C270">
        <v>-1.98</v>
      </c>
      <c r="D270">
        <v>67340</v>
      </c>
      <c r="E270">
        <v>-1</v>
      </c>
      <c r="F270">
        <v>729</v>
      </c>
      <c r="G270">
        <v>995323</v>
      </c>
      <c r="I270" s="475" t="s">
        <v>727</v>
      </c>
    </row>
    <row r="271" spans="1:9" x14ac:dyDescent="0.3">
      <c r="A271" s="475" t="s">
        <v>994</v>
      </c>
      <c r="B271">
        <v>27740</v>
      </c>
      <c r="C271">
        <v>-2.63</v>
      </c>
      <c r="D271">
        <v>27880</v>
      </c>
      <c r="E271">
        <v>-2</v>
      </c>
      <c r="F271">
        <v>422</v>
      </c>
      <c r="G271">
        <v>906938</v>
      </c>
      <c r="I271" s="475" t="s">
        <v>727</v>
      </c>
    </row>
    <row r="272" spans="1:9" x14ac:dyDescent="0.3">
      <c r="A272" s="475" t="s">
        <v>995</v>
      </c>
      <c r="B272">
        <v>22130</v>
      </c>
      <c r="C272">
        <v>4.9800000000000004</v>
      </c>
      <c r="D272">
        <v>21870</v>
      </c>
      <c r="E272">
        <v>4</v>
      </c>
      <c r="F272">
        <v>106</v>
      </c>
      <c r="G272">
        <v>591452</v>
      </c>
      <c r="I272" s="475" t="s">
        <v>727</v>
      </c>
    </row>
    <row r="273" spans="1:9" x14ac:dyDescent="0.3">
      <c r="A273" s="475" t="s">
        <v>996</v>
      </c>
      <c r="B273">
        <v>49980</v>
      </c>
      <c r="C273">
        <v>-0.12</v>
      </c>
      <c r="D273">
        <v>49810</v>
      </c>
      <c r="E273">
        <v>0</v>
      </c>
      <c r="F273">
        <v>165</v>
      </c>
      <c r="G273">
        <v>240950</v>
      </c>
      <c r="I273" s="475" t="s">
        <v>727</v>
      </c>
    </row>
    <row r="274" spans="1:9" x14ac:dyDescent="0.3">
      <c r="A274" s="475" t="s">
        <v>997</v>
      </c>
      <c r="B274">
        <v>7200</v>
      </c>
      <c r="C274">
        <v>0.28000000000000003</v>
      </c>
      <c r="D274">
        <v>7200</v>
      </c>
      <c r="E274">
        <v>0</v>
      </c>
      <c r="F274">
        <v>653</v>
      </c>
      <c r="I274" s="475" t="s">
        <v>727</v>
      </c>
    </row>
    <row r="275" spans="1:9" x14ac:dyDescent="0.3">
      <c r="A275" s="475" t="s">
        <v>998</v>
      </c>
      <c r="B275">
        <v>6320</v>
      </c>
      <c r="C275">
        <v>4.9800000000000004</v>
      </c>
      <c r="D275">
        <v>6300</v>
      </c>
      <c r="E275">
        <v>5</v>
      </c>
      <c r="F275">
        <v>508</v>
      </c>
      <c r="I275" s="475" t="s">
        <v>727</v>
      </c>
    </row>
    <row r="276" spans="1:9" x14ac:dyDescent="0.3">
      <c r="A276" s="475" t="s">
        <v>999</v>
      </c>
      <c r="B276">
        <v>8600</v>
      </c>
      <c r="C276">
        <v>-2.71</v>
      </c>
      <c r="D276">
        <v>8600</v>
      </c>
      <c r="E276">
        <v>-3</v>
      </c>
      <c r="F276">
        <v>328</v>
      </c>
      <c r="I276" s="475" t="s">
        <v>727</v>
      </c>
    </row>
    <row r="277" spans="1:9" x14ac:dyDescent="0.3">
      <c r="A277" s="475" t="s">
        <v>1000</v>
      </c>
      <c r="B277">
        <v>21960</v>
      </c>
      <c r="C277">
        <v>2.95</v>
      </c>
      <c r="D277">
        <v>21660</v>
      </c>
      <c r="E277">
        <v>2</v>
      </c>
      <c r="F277">
        <v>760</v>
      </c>
      <c r="I277" s="475" t="s">
        <v>727</v>
      </c>
    </row>
    <row r="278" spans="1:9" x14ac:dyDescent="0.3">
      <c r="A278" s="475" t="s">
        <v>1001</v>
      </c>
      <c r="B278">
        <v>4391</v>
      </c>
      <c r="C278">
        <v>5</v>
      </c>
      <c r="D278">
        <v>4317</v>
      </c>
      <c r="E278">
        <v>3</v>
      </c>
      <c r="F278">
        <v>733</v>
      </c>
      <c r="I278" s="475" t="s">
        <v>727</v>
      </c>
    </row>
    <row r="279" spans="1:9" x14ac:dyDescent="0.3">
      <c r="A279" s="475" t="s">
        <v>1002</v>
      </c>
      <c r="B279">
        <v>9470</v>
      </c>
      <c r="C279">
        <v>0.32</v>
      </c>
      <c r="D279">
        <v>9540</v>
      </c>
      <c r="E279">
        <v>1</v>
      </c>
      <c r="F279">
        <v>437</v>
      </c>
      <c r="I279" s="475" t="s">
        <v>727</v>
      </c>
    </row>
    <row r="280" spans="1:9" x14ac:dyDescent="0.3">
      <c r="A280" s="475" t="s">
        <v>1003</v>
      </c>
      <c r="B280">
        <v>15150</v>
      </c>
      <c r="C280">
        <v>2.36</v>
      </c>
      <c r="D280">
        <v>14940</v>
      </c>
      <c r="E280">
        <v>1</v>
      </c>
      <c r="F280">
        <v>244</v>
      </c>
      <c r="G280">
        <v>534941</v>
      </c>
      <c r="I280" s="475" t="s">
        <v>727</v>
      </c>
    </row>
    <row r="281" spans="1:9" x14ac:dyDescent="0.3">
      <c r="A281" s="475" t="s">
        <v>1004</v>
      </c>
      <c r="B281">
        <v>13780</v>
      </c>
      <c r="C281">
        <v>0.15</v>
      </c>
      <c r="D281">
        <v>13760</v>
      </c>
      <c r="E281">
        <v>0</v>
      </c>
      <c r="F281">
        <v>720</v>
      </c>
      <c r="I281" s="475" t="s">
        <v>727</v>
      </c>
    </row>
    <row r="282" spans="1:9" x14ac:dyDescent="0.3">
      <c r="A282" s="475" t="s">
        <v>1005</v>
      </c>
      <c r="B282">
        <v>26500</v>
      </c>
      <c r="C282">
        <v>-1.67</v>
      </c>
      <c r="D282">
        <v>26560</v>
      </c>
      <c r="E282">
        <v>-1</v>
      </c>
      <c r="F282">
        <v>197</v>
      </c>
      <c r="G282">
        <v>608750</v>
      </c>
      <c r="I282" s="475" t="s">
        <v>727</v>
      </c>
    </row>
    <row r="283" spans="1:9" x14ac:dyDescent="0.3">
      <c r="A283" s="475" t="s">
        <v>1006</v>
      </c>
      <c r="B283">
        <v>3127</v>
      </c>
      <c r="C283">
        <v>-4.93</v>
      </c>
      <c r="D283">
        <v>3148</v>
      </c>
      <c r="E283">
        <v>-4</v>
      </c>
      <c r="F283">
        <v>1692</v>
      </c>
      <c r="I283" s="475" t="s">
        <v>727</v>
      </c>
    </row>
    <row r="284" spans="1:9" x14ac:dyDescent="0.3">
      <c r="A284" s="475" t="s">
        <v>1007</v>
      </c>
      <c r="B284">
        <v>17210</v>
      </c>
      <c r="C284">
        <v>1.41</v>
      </c>
      <c r="D284">
        <v>17350</v>
      </c>
      <c r="E284">
        <v>2</v>
      </c>
      <c r="F284">
        <v>476</v>
      </c>
      <c r="I284" s="475" t="s">
        <v>727</v>
      </c>
    </row>
    <row r="285" spans="1:9" x14ac:dyDescent="0.3">
      <c r="A285" s="475" t="s">
        <v>1008</v>
      </c>
      <c r="B285">
        <v>18470</v>
      </c>
      <c r="C285">
        <v>4.29</v>
      </c>
      <c r="D285">
        <v>18160</v>
      </c>
      <c r="E285">
        <v>3</v>
      </c>
      <c r="F285">
        <v>1313</v>
      </c>
      <c r="I285" s="475" t="s">
        <v>727</v>
      </c>
    </row>
    <row r="286" spans="1:9" x14ac:dyDescent="0.3">
      <c r="A286" s="475" t="s">
        <v>1009</v>
      </c>
      <c r="B286">
        <v>12110</v>
      </c>
      <c r="C286">
        <v>0</v>
      </c>
      <c r="D286">
        <v>12090</v>
      </c>
      <c r="E286">
        <v>0</v>
      </c>
      <c r="F286">
        <v>380</v>
      </c>
      <c r="I286" s="475" t="s">
        <v>727</v>
      </c>
    </row>
    <row r="287" spans="1:9" x14ac:dyDescent="0.3">
      <c r="A287" s="475" t="s">
        <v>1010</v>
      </c>
      <c r="B287">
        <v>4556</v>
      </c>
      <c r="C287">
        <v>1.42</v>
      </c>
      <c r="D287">
        <v>4568</v>
      </c>
      <c r="E287">
        <v>2</v>
      </c>
      <c r="F287">
        <v>2548</v>
      </c>
      <c r="I287" s="475" t="s">
        <v>727</v>
      </c>
    </row>
    <row r="288" spans="1:9" x14ac:dyDescent="0.3">
      <c r="A288" s="475" t="s">
        <v>1011</v>
      </c>
      <c r="B288">
        <v>25590</v>
      </c>
      <c r="C288">
        <v>0.99</v>
      </c>
      <c r="D288">
        <v>25260</v>
      </c>
      <c r="E288">
        <v>0</v>
      </c>
      <c r="F288">
        <v>1295</v>
      </c>
      <c r="G288">
        <v>935438</v>
      </c>
      <c r="I288" s="475" t="s">
        <v>727</v>
      </c>
    </row>
    <row r="289" spans="1:9" x14ac:dyDescent="0.3">
      <c r="A289" s="475" t="s">
        <v>1012</v>
      </c>
      <c r="B289">
        <v>7570</v>
      </c>
      <c r="C289">
        <v>0.13</v>
      </c>
      <c r="D289">
        <v>7570</v>
      </c>
      <c r="E289">
        <v>0</v>
      </c>
      <c r="F289">
        <v>296</v>
      </c>
      <c r="I289" s="475" t="s">
        <v>727</v>
      </c>
    </row>
    <row r="290" spans="1:9" x14ac:dyDescent="0.3">
      <c r="A290" s="475" t="s">
        <v>1013</v>
      </c>
      <c r="B290">
        <v>14140</v>
      </c>
      <c r="C290">
        <v>1.07</v>
      </c>
      <c r="D290">
        <v>13990</v>
      </c>
      <c r="E290">
        <v>0</v>
      </c>
      <c r="F290">
        <v>0</v>
      </c>
      <c r="G290">
        <v>0</v>
      </c>
      <c r="H290">
        <v>0</v>
      </c>
      <c r="I290" s="475" t="s">
        <v>727</v>
      </c>
    </row>
    <row r="291" spans="1:9" x14ac:dyDescent="0.3">
      <c r="A291" s="475" t="s">
        <v>1014</v>
      </c>
      <c r="B291">
        <v>96500</v>
      </c>
      <c r="C291">
        <v>2.71</v>
      </c>
      <c r="D291">
        <v>95890</v>
      </c>
      <c r="E291">
        <v>2</v>
      </c>
      <c r="F291">
        <v>3585</v>
      </c>
      <c r="I291" s="475" t="s">
        <v>727</v>
      </c>
    </row>
    <row r="292" spans="1:9" x14ac:dyDescent="0.3">
      <c r="A292" s="475" t="s">
        <v>1015</v>
      </c>
      <c r="B292">
        <v>138900</v>
      </c>
      <c r="C292">
        <v>0.95</v>
      </c>
      <c r="D292">
        <v>137680</v>
      </c>
      <c r="E292">
        <v>0</v>
      </c>
      <c r="F292">
        <v>175</v>
      </c>
      <c r="G292">
        <v>24340</v>
      </c>
      <c r="I292" s="475" t="s">
        <v>727</v>
      </c>
    </row>
    <row r="293" spans="1:9" x14ac:dyDescent="0.3">
      <c r="A293" s="475" t="s">
        <v>1016</v>
      </c>
      <c r="B293">
        <v>21680</v>
      </c>
      <c r="C293">
        <v>4.99</v>
      </c>
      <c r="D293">
        <v>21600</v>
      </c>
      <c r="E293">
        <v>5</v>
      </c>
      <c r="F293">
        <v>113</v>
      </c>
      <c r="G293">
        <v>628647</v>
      </c>
      <c r="I293" s="475" t="s">
        <v>727</v>
      </c>
    </row>
    <row r="294" spans="1:9" x14ac:dyDescent="0.3">
      <c r="A294" s="475" t="s">
        <v>1017</v>
      </c>
      <c r="B294">
        <v>7050</v>
      </c>
      <c r="C294">
        <v>0.71</v>
      </c>
      <c r="D294">
        <v>7000</v>
      </c>
      <c r="E294">
        <v>0</v>
      </c>
      <c r="F294">
        <v>116</v>
      </c>
      <c r="G294">
        <v>856948</v>
      </c>
      <c r="I294" s="475" t="s">
        <v>727</v>
      </c>
    </row>
    <row r="295" spans="1:9" x14ac:dyDescent="0.3">
      <c r="A295" s="475" t="s">
        <v>1018</v>
      </c>
      <c r="B295">
        <v>4600</v>
      </c>
      <c r="C295">
        <v>-0.69</v>
      </c>
      <c r="D295">
        <v>4615</v>
      </c>
      <c r="E295">
        <v>0</v>
      </c>
      <c r="F295">
        <v>96</v>
      </c>
      <c r="G295">
        <v>516566</v>
      </c>
      <c r="I295" s="475" t="s">
        <v>727</v>
      </c>
    </row>
    <row r="296" spans="1:9" x14ac:dyDescent="0.3">
      <c r="A296" s="475" t="s">
        <v>1019</v>
      </c>
      <c r="B296">
        <v>31440</v>
      </c>
      <c r="C296">
        <v>4.97</v>
      </c>
      <c r="D296">
        <v>31140</v>
      </c>
      <c r="E296">
        <v>4</v>
      </c>
      <c r="F296">
        <v>1247</v>
      </c>
      <c r="I296" s="475" t="s">
        <v>727</v>
      </c>
    </row>
    <row r="297" spans="1:9" x14ac:dyDescent="0.3">
      <c r="A297" s="475" t="s">
        <v>1020</v>
      </c>
      <c r="B297">
        <v>25800</v>
      </c>
      <c r="C297">
        <v>2.54</v>
      </c>
      <c r="D297">
        <v>25290</v>
      </c>
      <c r="E297">
        <v>1</v>
      </c>
      <c r="F297">
        <v>1592</v>
      </c>
      <c r="I297" s="475" t="s">
        <v>727</v>
      </c>
    </row>
    <row r="298" spans="1:9" x14ac:dyDescent="0.3">
      <c r="A298" s="475" t="s">
        <v>1021</v>
      </c>
      <c r="B298">
        <v>10620</v>
      </c>
      <c r="C298">
        <v>0.76</v>
      </c>
      <c r="D298">
        <v>10540</v>
      </c>
      <c r="E298">
        <v>0</v>
      </c>
      <c r="F298">
        <v>0</v>
      </c>
      <c r="G298">
        <v>0</v>
      </c>
      <c r="H298">
        <v>0</v>
      </c>
      <c r="I298" s="475" t="s">
        <v>727</v>
      </c>
    </row>
    <row r="299" spans="1:9" x14ac:dyDescent="0.3">
      <c r="A299" s="475" t="s">
        <v>1022</v>
      </c>
      <c r="B299">
        <v>1123</v>
      </c>
      <c r="C299">
        <v>-0.88</v>
      </c>
      <c r="D299">
        <v>1118</v>
      </c>
      <c r="E299">
        <v>-1</v>
      </c>
      <c r="F299">
        <v>859</v>
      </c>
      <c r="I299" s="475" t="s">
        <v>727</v>
      </c>
    </row>
    <row r="300" spans="1:9" x14ac:dyDescent="0.3">
      <c r="A300" s="475" t="s">
        <v>1023</v>
      </c>
      <c r="B300">
        <v>20820</v>
      </c>
      <c r="C300">
        <v>-1.0900000000000001</v>
      </c>
      <c r="D300">
        <v>20890</v>
      </c>
      <c r="E300">
        <v>-1</v>
      </c>
      <c r="F300">
        <v>1133</v>
      </c>
      <c r="I300" s="475" t="s">
        <v>727</v>
      </c>
    </row>
    <row r="301" spans="1:9" x14ac:dyDescent="0.3">
      <c r="A301" s="475" t="s">
        <v>1024</v>
      </c>
      <c r="B301">
        <v>88800</v>
      </c>
      <c r="C301">
        <v>-1.58</v>
      </c>
      <c r="D301">
        <v>89690</v>
      </c>
      <c r="E301">
        <v>-1</v>
      </c>
      <c r="F301">
        <v>173</v>
      </c>
      <c r="G301">
        <v>64997</v>
      </c>
      <c r="I301" s="475" t="s">
        <v>727</v>
      </c>
    </row>
    <row r="302" spans="1:9" x14ac:dyDescent="0.3">
      <c r="A302" s="475" t="s">
        <v>1025</v>
      </c>
      <c r="B302">
        <v>134570</v>
      </c>
      <c r="C302">
        <v>-0.1</v>
      </c>
      <c r="D302">
        <v>134570</v>
      </c>
      <c r="E302">
        <v>0</v>
      </c>
      <c r="F302">
        <v>5836</v>
      </c>
      <c r="I302" s="475" t="s">
        <v>727</v>
      </c>
    </row>
    <row r="303" spans="1:9" x14ac:dyDescent="0.3">
      <c r="A303" s="475" t="s">
        <v>1026</v>
      </c>
      <c r="B303">
        <v>9400</v>
      </c>
      <c r="C303">
        <v>-2.69</v>
      </c>
      <c r="D303">
        <v>9430</v>
      </c>
      <c r="E303">
        <v>-2</v>
      </c>
      <c r="F303">
        <v>1913</v>
      </c>
      <c r="I303" s="475" t="s">
        <v>727</v>
      </c>
    </row>
    <row r="304" spans="1:9" x14ac:dyDescent="0.3">
      <c r="A304" s="475" t="s">
        <v>1027</v>
      </c>
      <c r="B304">
        <v>8820</v>
      </c>
      <c r="C304">
        <v>-1.67</v>
      </c>
      <c r="D304">
        <v>8880</v>
      </c>
      <c r="E304">
        <v>-1</v>
      </c>
      <c r="F304">
        <v>1067</v>
      </c>
      <c r="I304" s="475" t="s">
        <v>727</v>
      </c>
    </row>
    <row r="305" spans="1:9" x14ac:dyDescent="0.3">
      <c r="A305" s="475" t="s">
        <v>1028</v>
      </c>
      <c r="B305">
        <v>89930</v>
      </c>
      <c r="C305">
        <v>-4.41</v>
      </c>
      <c r="D305">
        <v>94080</v>
      </c>
      <c r="E305">
        <v>0</v>
      </c>
      <c r="F305">
        <v>0</v>
      </c>
      <c r="G305">
        <v>0</v>
      </c>
      <c r="H305">
        <v>0</v>
      </c>
      <c r="I305" s="475" t="s">
        <v>727</v>
      </c>
    </row>
    <row r="306" spans="1:9" x14ac:dyDescent="0.3">
      <c r="A306" s="475" t="s">
        <v>1029</v>
      </c>
      <c r="B306">
        <v>9830</v>
      </c>
      <c r="C306">
        <v>-4.66</v>
      </c>
      <c r="D306">
        <v>9840</v>
      </c>
      <c r="E306">
        <v>-5</v>
      </c>
      <c r="F306">
        <v>573</v>
      </c>
      <c r="I306" s="475" t="s">
        <v>727</v>
      </c>
    </row>
    <row r="307" spans="1:9" x14ac:dyDescent="0.3">
      <c r="A307" s="475" t="s">
        <v>1030</v>
      </c>
      <c r="B307">
        <v>2710</v>
      </c>
      <c r="C307">
        <v>-1.67</v>
      </c>
      <c r="D307">
        <v>2752</v>
      </c>
      <c r="E307">
        <v>0</v>
      </c>
      <c r="F307">
        <v>36</v>
      </c>
      <c r="G307">
        <v>388376</v>
      </c>
      <c r="I307" s="475" t="s">
        <v>727</v>
      </c>
    </row>
    <row r="308" spans="1:9" x14ac:dyDescent="0.3">
      <c r="A308" s="475" t="s">
        <v>1031</v>
      </c>
      <c r="B308">
        <v>8250</v>
      </c>
      <c r="C308">
        <v>-2.6</v>
      </c>
      <c r="D308">
        <v>8470</v>
      </c>
      <c r="E308">
        <v>0</v>
      </c>
      <c r="F308">
        <v>0</v>
      </c>
      <c r="G308">
        <v>0</v>
      </c>
      <c r="H308">
        <v>0</v>
      </c>
      <c r="I308" s="475" t="s">
        <v>727</v>
      </c>
    </row>
    <row r="309" spans="1:9" x14ac:dyDescent="0.3">
      <c r="A309" s="475" t="s">
        <v>1032</v>
      </c>
      <c r="B309">
        <v>14100</v>
      </c>
      <c r="C309">
        <v>-0.49</v>
      </c>
      <c r="D309">
        <v>14120</v>
      </c>
      <c r="E309">
        <v>0</v>
      </c>
      <c r="F309">
        <v>196</v>
      </c>
      <c r="I309" s="475" t="s">
        <v>727</v>
      </c>
    </row>
    <row r="310" spans="1:9" x14ac:dyDescent="0.3">
      <c r="A310" s="475" t="s">
        <v>1033</v>
      </c>
      <c r="B310">
        <v>2088</v>
      </c>
      <c r="C310">
        <v>0.1</v>
      </c>
      <c r="D310">
        <v>2086</v>
      </c>
      <c r="E310">
        <v>0</v>
      </c>
      <c r="F310">
        <v>0</v>
      </c>
      <c r="G310">
        <v>0</v>
      </c>
      <c r="H310">
        <v>0</v>
      </c>
      <c r="I310" s="475" t="s">
        <v>727</v>
      </c>
    </row>
    <row r="311" spans="1:9" x14ac:dyDescent="0.3">
      <c r="A311" s="475" t="s">
        <v>1034</v>
      </c>
      <c r="B311">
        <v>2805</v>
      </c>
      <c r="C311">
        <v>1.74</v>
      </c>
      <c r="D311">
        <v>2822</v>
      </c>
      <c r="E311">
        <v>2</v>
      </c>
      <c r="F311">
        <v>684</v>
      </c>
      <c r="I311" s="475" t="s">
        <v>727</v>
      </c>
    </row>
    <row r="312" spans="1:9" x14ac:dyDescent="0.3">
      <c r="A312" s="475" t="s">
        <v>1035</v>
      </c>
      <c r="B312">
        <v>9980</v>
      </c>
      <c r="C312">
        <v>-1.96</v>
      </c>
      <c r="D312">
        <v>10120</v>
      </c>
      <c r="E312">
        <v>-1</v>
      </c>
      <c r="F312">
        <v>770</v>
      </c>
      <c r="I312" s="475" t="s">
        <v>727</v>
      </c>
    </row>
    <row r="313" spans="1:9" x14ac:dyDescent="0.3">
      <c r="A313" s="475" t="s">
        <v>1036</v>
      </c>
      <c r="B313">
        <v>7800</v>
      </c>
      <c r="C313">
        <v>1.04</v>
      </c>
      <c r="D313">
        <v>7770</v>
      </c>
      <c r="E313">
        <v>1</v>
      </c>
      <c r="F313">
        <v>457</v>
      </c>
      <c r="I313" s="475" t="s">
        <v>727</v>
      </c>
    </row>
    <row r="314" spans="1:9" x14ac:dyDescent="0.3">
      <c r="A314" s="475" t="s">
        <v>1037</v>
      </c>
      <c r="B314">
        <v>1811</v>
      </c>
      <c r="C314">
        <v>-0.22</v>
      </c>
      <c r="D314">
        <v>1800</v>
      </c>
      <c r="E314">
        <v>-1</v>
      </c>
      <c r="F314">
        <v>2308</v>
      </c>
      <c r="I314" s="475" t="s">
        <v>727</v>
      </c>
    </row>
    <row r="315" spans="1:9" x14ac:dyDescent="0.3">
      <c r="A315" s="475" t="s">
        <v>1038</v>
      </c>
      <c r="B315">
        <v>3900</v>
      </c>
      <c r="C315">
        <v>3.01</v>
      </c>
      <c r="D315">
        <v>3833</v>
      </c>
      <c r="E315">
        <v>1</v>
      </c>
      <c r="F315">
        <v>6207</v>
      </c>
      <c r="I315" s="475" t="s">
        <v>727</v>
      </c>
    </row>
    <row r="316" spans="1:9" x14ac:dyDescent="0.3">
      <c r="A316" s="475" t="s">
        <v>1039</v>
      </c>
      <c r="B316">
        <v>15050</v>
      </c>
      <c r="C316">
        <v>-0.33</v>
      </c>
      <c r="D316">
        <v>15080</v>
      </c>
      <c r="E316">
        <v>0</v>
      </c>
      <c r="F316">
        <v>105</v>
      </c>
      <c r="G316">
        <v>155862</v>
      </c>
      <c r="I316" s="475" t="s">
        <v>727</v>
      </c>
    </row>
    <row r="317" spans="1:9" x14ac:dyDescent="0.3">
      <c r="A317" s="475" t="s">
        <v>1040</v>
      </c>
      <c r="B317">
        <v>4200</v>
      </c>
      <c r="C317">
        <v>-3.89</v>
      </c>
      <c r="D317">
        <v>4190</v>
      </c>
      <c r="E317">
        <v>-4</v>
      </c>
      <c r="F317">
        <v>690</v>
      </c>
      <c r="I317" s="475" t="s">
        <v>727</v>
      </c>
    </row>
    <row r="318" spans="1:9" x14ac:dyDescent="0.3">
      <c r="A318" s="475" t="s">
        <v>1041</v>
      </c>
      <c r="B318">
        <v>1580</v>
      </c>
      <c r="C318">
        <v>-1.68</v>
      </c>
      <c r="D318">
        <v>1599</v>
      </c>
      <c r="E318">
        <v>0</v>
      </c>
      <c r="F318">
        <v>248</v>
      </c>
      <c r="I318" s="475" t="s">
        <v>727</v>
      </c>
    </row>
    <row r="319" spans="1:9" x14ac:dyDescent="0.3">
      <c r="A319" s="475" t="s">
        <v>1042</v>
      </c>
      <c r="B319">
        <v>1725</v>
      </c>
      <c r="C319">
        <v>-0.46</v>
      </c>
      <c r="D319">
        <v>1721</v>
      </c>
      <c r="E319">
        <v>-1</v>
      </c>
      <c r="F319">
        <v>1119</v>
      </c>
      <c r="I319" s="475" t="s">
        <v>727</v>
      </c>
    </row>
    <row r="320" spans="1:9" x14ac:dyDescent="0.3">
      <c r="A320" s="475" t="s">
        <v>1043</v>
      </c>
      <c r="B320">
        <v>9070</v>
      </c>
      <c r="C320">
        <v>0</v>
      </c>
      <c r="D320">
        <v>9070</v>
      </c>
      <c r="E320">
        <v>0</v>
      </c>
      <c r="F320">
        <v>606</v>
      </c>
      <c r="I320" s="475" t="s">
        <v>727</v>
      </c>
    </row>
    <row r="321" spans="1:9" x14ac:dyDescent="0.3">
      <c r="A321" s="475" t="s">
        <v>1044</v>
      </c>
      <c r="B321">
        <v>11790</v>
      </c>
      <c r="C321">
        <v>0</v>
      </c>
      <c r="D321">
        <v>11790</v>
      </c>
      <c r="E321">
        <v>0</v>
      </c>
      <c r="F321">
        <v>291</v>
      </c>
      <c r="I321" s="475" t="s">
        <v>727</v>
      </c>
    </row>
    <row r="322" spans="1:9" x14ac:dyDescent="0.3">
      <c r="A322" s="475" t="s">
        <v>1045</v>
      </c>
      <c r="B322">
        <v>35310</v>
      </c>
      <c r="C322">
        <v>2.59</v>
      </c>
      <c r="D322">
        <v>34500</v>
      </c>
      <c r="E322">
        <v>0</v>
      </c>
      <c r="F322">
        <v>103</v>
      </c>
      <c r="G322">
        <v>164714</v>
      </c>
      <c r="I322" s="475" t="s">
        <v>727</v>
      </c>
    </row>
    <row r="323" spans="1:9" x14ac:dyDescent="0.3">
      <c r="A323" s="475" t="s">
        <v>1046</v>
      </c>
      <c r="B323">
        <v>4002</v>
      </c>
      <c r="C323">
        <v>0.63</v>
      </c>
      <c r="D323">
        <v>3981</v>
      </c>
      <c r="E323">
        <v>0</v>
      </c>
      <c r="F323">
        <v>443</v>
      </c>
      <c r="I323" s="475" t="s">
        <v>727</v>
      </c>
    </row>
    <row r="324" spans="1:9" x14ac:dyDescent="0.3">
      <c r="A324" s="475" t="s">
        <v>1047</v>
      </c>
      <c r="B324">
        <v>1814</v>
      </c>
      <c r="C324">
        <v>-0.22</v>
      </c>
      <c r="D324">
        <v>1803</v>
      </c>
      <c r="E324">
        <v>-1</v>
      </c>
      <c r="F324">
        <v>3491</v>
      </c>
      <c r="I324" s="475" t="s">
        <v>727</v>
      </c>
    </row>
    <row r="325" spans="1:9" x14ac:dyDescent="0.3">
      <c r="A325" s="475" t="s">
        <v>1048</v>
      </c>
      <c r="B325">
        <v>8860</v>
      </c>
      <c r="C325">
        <v>5.98</v>
      </c>
      <c r="D325">
        <v>8820</v>
      </c>
      <c r="E325">
        <v>6</v>
      </c>
      <c r="F325">
        <v>1533</v>
      </c>
      <c r="I325" s="475" t="s">
        <v>727</v>
      </c>
    </row>
    <row r="326" spans="1:9" x14ac:dyDescent="0.3">
      <c r="A326" s="475" t="s">
        <v>1049</v>
      </c>
      <c r="B326">
        <v>4409</v>
      </c>
      <c r="C326">
        <v>1.03</v>
      </c>
      <c r="D326">
        <v>4370</v>
      </c>
      <c r="E326">
        <v>0</v>
      </c>
      <c r="F326">
        <v>261</v>
      </c>
      <c r="I326" s="475" t="s">
        <v>727</v>
      </c>
    </row>
    <row r="327" spans="1:9" x14ac:dyDescent="0.3">
      <c r="A327" s="475" t="s">
        <v>1050</v>
      </c>
      <c r="B327">
        <v>6710</v>
      </c>
      <c r="C327">
        <v>-1.18</v>
      </c>
      <c r="D327">
        <v>6480</v>
      </c>
      <c r="E327">
        <v>-5</v>
      </c>
      <c r="F327">
        <v>611</v>
      </c>
      <c r="I327" s="475" t="s">
        <v>727</v>
      </c>
    </row>
    <row r="328" spans="1:9" x14ac:dyDescent="0.3">
      <c r="A328" s="475" t="s">
        <v>1051</v>
      </c>
      <c r="B328">
        <v>9140</v>
      </c>
      <c r="C328">
        <v>-2.14</v>
      </c>
      <c r="D328">
        <v>9130</v>
      </c>
      <c r="E328">
        <v>-2</v>
      </c>
      <c r="F328">
        <v>1044</v>
      </c>
      <c r="I328" s="475" t="s">
        <v>727</v>
      </c>
    </row>
    <row r="329" spans="1:9" x14ac:dyDescent="0.3">
      <c r="A329" s="475" t="s">
        <v>1052</v>
      </c>
      <c r="B329">
        <v>11670</v>
      </c>
      <c r="C329">
        <v>3.55</v>
      </c>
      <c r="D329">
        <v>11270</v>
      </c>
      <c r="E329">
        <v>0</v>
      </c>
      <c r="F329">
        <v>0</v>
      </c>
      <c r="G329">
        <v>0</v>
      </c>
      <c r="H329">
        <v>0</v>
      </c>
      <c r="I329" s="475" t="s">
        <v>727</v>
      </c>
    </row>
    <row r="330" spans="1:9" x14ac:dyDescent="0.3">
      <c r="A330" s="475" t="s">
        <v>1053</v>
      </c>
      <c r="B330">
        <v>4610</v>
      </c>
      <c r="C330">
        <v>1.01</v>
      </c>
      <c r="D330">
        <v>4580</v>
      </c>
      <c r="E330">
        <v>0</v>
      </c>
      <c r="F330">
        <v>2184</v>
      </c>
      <c r="I330" s="475" t="s">
        <v>727</v>
      </c>
    </row>
    <row r="331" spans="1:9" x14ac:dyDescent="0.3">
      <c r="A331" s="475" t="s">
        <v>1054</v>
      </c>
      <c r="B331">
        <v>5430</v>
      </c>
      <c r="C331">
        <v>-0.73</v>
      </c>
      <c r="D331">
        <v>5440</v>
      </c>
      <c r="E331">
        <v>-1</v>
      </c>
      <c r="F331">
        <v>260</v>
      </c>
      <c r="I331" s="475" t="s">
        <v>727</v>
      </c>
    </row>
    <row r="332" spans="1:9" x14ac:dyDescent="0.3">
      <c r="A332" s="475" t="s">
        <v>1055</v>
      </c>
      <c r="B332">
        <v>5660</v>
      </c>
      <c r="C332">
        <v>-5.67</v>
      </c>
      <c r="D332">
        <v>5710</v>
      </c>
      <c r="E332">
        <v>-5</v>
      </c>
      <c r="F332">
        <v>2757</v>
      </c>
      <c r="I332" s="475" t="s">
        <v>727</v>
      </c>
    </row>
    <row r="333" spans="1:9" x14ac:dyDescent="0.3">
      <c r="A333" s="475" t="s">
        <v>1056</v>
      </c>
      <c r="B333">
        <v>4786</v>
      </c>
      <c r="C333">
        <v>-1.28</v>
      </c>
      <c r="D333">
        <v>4816</v>
      </c>
      <c r="E333">
        <v>-1</v>
      </c>
      <c r="F333">
        <v>1995</v>
      </c>
      <c r="I333" s="475" t="s">
        <v>727</v>
      </c>
    </row>
    <row r="334" spans="1:9" x14ac:dyDescent="0.3">
      <c r="A334" s="475" t="s">
        <v>1057</v>
      </c>
      <c r="B334">
        <v>1260</v>
      </c>
      <c r="C334">
        <v>0.8</v>
      </c>
      <c r="D334">
        <v>1250</v>
      </c>
      <c r="E334">
        <v>0</v>
      </c>
      <c r="F334">
        <v>0</v>
      </c>
      <c r="G334">
        <v>0</v>
      </c>
      <c r="H334">
        <v>0</v>
      </c>
      <c r="I334" s="475" t="s">
        <v>727</v>
      </c>
    </row>
    <row r="335" spans="1:9" x14ac:dyDescent="0.3">
      <c r="A335" s="475" t="s">
        <v>1058</v>
      </c>
      <c r="B335">
        <v>1216</v>
      </c>
      <c r="C335">
        <v>-5</v>
      </c>
      <c r="D335">
        <v>1280</v>
      </c>
      <c r="E335">
        <v>0</v>
      </c>
      <c r="F335">
        <v>0</v>
      </c>
      <c r="G335">
        <v>0</v>
      </c>
      <c r="H335">
        <v>0</v>
      </c>
      <c r="I335" s="475" t="s">
        <v>727</v>
      </c>
    </row>
    <row r="336" spans="1:9" x14ac:dyDescent="0.3">
      <c r="A336" s="475" t="s">
        <v>1059</v>
      </c>
      <c r="B336">
        <v>431</v>
      </c>
      <c r="C336">
        <v>0.47</v>
      </c>
      <c r="D336">
        <v>429</v>
      </c>
      <c r="E336">
        <v>0</v>
      </c>
      <c r="F336">
        <v>0</v>
      </c>
      <c r="G336">
        <v>0</v>
      </c>
      <c r="H336">
        <v>0</v>
      </c>
      <c r="I336" s="475" t="s">
        <v>727</v>
      </c>
    </row>
    <row r="337" spans="1:9" x14ac:dyDescent="0.3">
      <c r="A337" s="475" t="s">
        <v>1060</v>
      </c>
      <c r="B337">
        <v>435</v>
      </c>
      <c r="C337">
        <v>1.4</v>
      </c>
      <c r="D337">
        <v>429</v>
      </c>
      <c r="E337">
        <v>0</v>
      </c>
      <c r="F337">
        <v>0</v>
      </c>
      <c r="G337">
        <v>0</v>
      </c>
      <c r="H337">
        <v>0</v>
      </c>
      <c r="I337" s="475" t="s">
        <v>727</v>
      </c>
    </row>
    <row r="338" spans="1:9" x14ac:dyDescent="0.3">
      <c r="A338" s="475" t="s">
        <v>1061</v>
      </c>
      <c r="B338">
        <v>1240</v>
      </c>
      <c r="C338">
        <v>-1.59</v>
      </c>
      <c r="D338">
        <v>1260</v>
      </c>
      <c r="E338">
        <v>0</v>
      </c>
      <c r="F338">
        <v>0</v>
      </c>
      <c r="G338">
        <v>0</v>
      </c>
      <c r="H338">
        <v>0</v>
      </c>
      <c r="I338" s="475" t="s">
        <v>727</v>
      </c>
    </row>
    <row r="339" spans="1:9" x14ac:dyDescent="0.3">
      <c r="A339" s="475" t="s">
        <v>1062</v>
      </c>
      <c r="B339">
        <v>8800</v>
      </c>
      <c r="C339">
        <v>-1.01</v>
      </c>
      <c r="D339">
        <v>8890</v>
      </c>
      <c r="E339">
        <v>0</v>
      </c>
      <c r="F339">
        <v>0</v>
      </c>
      <c r="G339">
        <v>0</v>
      </c>
      <c r="H339">
        <v>0</v>
      </c>
      <c r="I339" s="475" t="s">
        <v>727</v>
      </c>
    </row>
    <row r="340" spans="1:9" x14ac:dyDescent="0.3">
      <c r="A340" s="475" t="s">
        <v>1063</v>
      </c>
      <c r="B340">
        <v>1989</v>
      </c>
      <c r="C340">
        <v>-9.9600000000000009</v>
      </c>
      <c r="D340">
        <v>2209</v>
      </c>
      <c r="E340">
        <v>0</v>
      </c>
      <c r="F340">
        <v>0</v>
      </c>
      <c r="G340">
        <v>0</v>
      </c>
      <c r="H340">
        <v>0</v>
      </c>
      <c r="I340" s="475" t="s">
        <v>727</v>
      </c>
    </row>
    <row r="341" spans="1:9" x14ac:dyDescent="0.3">
      <c r="A341" s="475" t="s">
        <v>1064</v>
      </c>
      <c r="B341">
        <v>1301</v>
      </c>
      <c r="C341">
        <v>-4.97</v>
      </c>
      <c r="D341">
        <v>1369</v>
      </c>
      <c r="E341">
        <v>0</v>
      </c>
      <c r="F341">
        <v>0</v>
      </c>
      <c r="G341">
        <v>0</v>
      </c>
      <c r="H341">
        <v>0</v>
      </c>
      <c r="I341" s="475" t="s">
        <v>727</v>
      </c>
    </row>
    <row r="342" spans="1:9" x14ac:dyDescent="0.3">
      <c r="A342" s="475" t="s">
        <v>1065</v>
      </c>
      <c r="B342">
        <v>602</v>
      </c>
      <c r="C342">
        <v>-4.9000000000000004</v>
      </c>
      <c r="D342">
        <v>633</v>
      </c>
      <c r="E342">
        <v>0</v>
      </c>
      <c r="F342">
        <v>0</v>
      </c>
      <c r="G342">
        <v>0</v>
      </c>
      <c r="H342">
        <v>0</v>
      </c>
      <c r="I342" s="475" t="s">
        <v>727</v>
      </c>
    </row>
    <row r="343" spans="1:9" x14ac:dyDescent="0.3">
      <c r="A343" s="475" t="s">
        <v>1066</v>
      </c>
      <c r="B343">
        <v>689</v>
      </c>
      <c r="C343">
        <v>-4.97</v>
      </c>
      <c r="D343">
        <v>725</v>
      </c>
      <c r="E343">
        <v>0</v>
      </c>
      <c r="F343">
        <v>0</v>
      </c>
      <c r="G343">
        <v>0</v>
      </c>
      <c r="H343">
        <v>0</v>
      </c>
      <c r="I343" s="475" t="s">
        <v>727</v>
      </c>
    </row>
    <row r="344" spans="1:9" x14ac:dyDescent="0.3">
      <c r="A344" s="475" t="s">
        <v>1067</v>
      </c>
      <c r="B344">
        <v>1349</v>
      </c>
      <c r="C344">
        <v>-4.93</v>
      </c>
      <c r="D344">
        <v>1419</v>
      </c>
      <c r="E344">
        <v>0</v>
      </c>
      <c r="F344">
        <v>0</v>
      </c>
      <c r="G344">
        <v>0</v>
      </c>
      <c r="H344">
        <v>0</v>
      </c>
      <c r="I344" s="475" t="s">
        <v>727</v>
      </c>
    </row>
    <row r="345" spans="1:9" x14ac:dyDescent="0.3">
      <c r="A345" s="475" t="s">
        <v>1068</v>
      </c>
      <c r="B345">
        <v>693</v>
      </c>
      <c r="C345">
        <v>-4.9400000000000004</v>
      </c>
      <c r="D345">
        <v>729</v>
      </c>
      <c r="E345">
        <v>0</v>
      </c>
      <c r="F345">
        <v>0</v>
      </c>
      <c r="G345">
        <v>0</v>
      </c>
      <c r="H345">
        <v>0</v>
      </c>
      <c r="I345" s="475" t="s">
        <v>727</v>
      </c>
    </row>
    <row r="346" spans="1:9" x14ac:dyDescent="0.3">
      <c r="A346" s="475" t="s">
        <v>1069</v>
      </c>
      <c r="B346">
        <v>979</v>
      </c>
      <c r="C346">
        <v>-4.95</v>
      </c>
      <c r="D346">
        <v>1030</v>
      </c>
      <c r="E346">
        <v>0</v>
      </c>
      <c r="F346">
        <v>0</v>
      </c>
      <c r="G346">
        <v>0</v>
      </c>
      <c r="H346">
        <v>0</v>
      </c>
      <c r="I346" s="475" t="s">
        <v>727</v>
      </c>
    </row>
    <row r="347" spans="1:9" x14ac:dyDescent="0.3">
      <c r="A347" s="475" t="s">
        <v>1070</v>
      </c>
      <c r="B347">
        <v>1266</v>
      </c>
      <c r="C347">
        <v>-4.95</v>
      </c>
      <c r="D347">
        <v>1332</v>
      </c>
      <c r="E347">
        <v>0</v>
      </c>
      <c r="F347">
        <v>0</v>
      </c>
      <c r="G347">
        <v>0</v>
      </c>
      <c r="H347">
        <v>0</v>
      </c>
      <c r="I347" s="475" t="s">
        <v>727</v>
      </c>
    </row>
    <row r="348" spans="1:9" x14ac:dyDescent="0.3">
      <c r="A348" s="475" t="s">
        <v>1071</v>
      </c>
      <c r="B348">
        <v>2787</v>
      </c>
      <c r="C348">
        <v>-0.99</v>
      </c>
      <c r="D348">
        <v>2795</v>
      </c>
      <c r="E348">
        <v>-1</v>
      </c>
      <c r="F348">
        <v>312</v>
      </c>
      <c r="I348" s="475" t="s">
        <v>727</v>
      </c>
    </row>
    <row r="349" spans="1:9" x14ac:dyDescent="0.3">
      <c r="A349" s="475" t="s">
        <v>1072</v>
      </c>
      <c r="B349">
        <v>434</v>
      </c>
      <c r="C349">
        <v>0.7</v>
      </c>
      <c r="D349">
        <v>431</v>
      </c>
      <c r="E349">
        <v>0</v>
      </c>
      <c r="F349">
        <v>0</v>
      </c>
      <c r="G349">
        <v>0</v>
      </c>
      <c r="H349">
        <v>0</v>
      </c>
      <c r="I349" s="475" t="s">
        <v>727</v>
      </c>
    </row>
    <row r="350" spans="1:9" x14ac:dyDescent="0.3">
      <c r="A350" s="475" t="s">
        <v>1073</v>
      </c>
      <c r="B350">
        <v>432</v>
      </c>
      <c r="C350">
        <v>0</v>
      </c>
      <c r="D350">
        <v>432</v>
      </c>
      <c r="E350">
        <v>0</v>
      </c>
      <c r="F350">
        <v>0</v>
      </c>
      <c r="G350">
        <v>0</v>
      </c>
      <c r="H350">
        <v>0</v>
      </c>
      <c r="I350" s="475" t="s">
        <v>727</v>
      </c>
    </row>
    <row r="351" spans="1:9" x14ac:dyDescent="0.3">
      <c r="A351" s="475" t="s">
        <v>1074</v>
      </c>
      <c r="B351">
        <v>430</v>
      </c>
      <c r="C351">
        <v>-0.23</v>
      </c>
      <c r="D351">
        <v>431</v>
      </c>
      <c r="E351">
        <v>0</v>
      </c>
      <c r="F351">
        <v>0</v>
      </c>
      <c r="G351">
        <v>0</v>
      </c>
      <c r="H351">
        <v>0</v>
      </c>
      <c r="I351" s="475" t="s">
        <v>727</v>
      </c>
    </row>
    <row r="352" spans="1:9" x14ac:dyDescent="0.3">
      <c r="A352" s="475" t="s">
        <v>1075</v>
      </c>
      <c r="B352">
        <v>1100</v>
      </c>
      <c r="C352">
        <v>-2.65</v>
      </c>
      <c r="D352">
        <v>1130</v>
      </c>
      <c r="E352">
        <v>0</v>
      </c>
      <c r="F352">
        <v>0</v>
      </c>
      <c r="G352">
        <v>0</v>
      </c>
      <c r="H352">
        <v>0</v>
      </c>
      <c r="I352" s="475" t="s">
        <v>727</v>
      </c>
    </row>
    <row r="353" spans="1:9" x14ac:dyDescent="0.3">
      <c r="A353" s="475" t="s">
        <v>1076</v>
      </c>
      <c r="B353">
        <v>703</v>
      </c>
      <c r="C353">
        <v>-5</v>
      </c>
      <c r="D353">
        <v>740</v>
      </c>
      <c r="E353">
        <v>0</v>
      </c>
      <c r="F353">
        <v>0</v>
      </c>
      <c r="G353">
        <v>0</v>
      </c>
      <c r="H353">
        <v>0</v>
      </c>
      <c r="I353" s="475" t="s">
        <v>727</v>
      </c>
    </row>
    <row r="354" spans="1:9" x14ac:dyDescent="0.3">
      <c r="A354" s="475" t="s">
        <v>1077</v>
      </c>
      <c r="B354">
        <v>432</v>
      </c>
      <c r="C354">
        <v>-0.23</v>
      </c>
      <c r="D354">
        <v>433</v>
      </c>
      <c r="E354">
        <v>0</v>
      </c>
      <c r="F354">
        <v>0</v>
      </c>
      <c r="G354">
        <v>0</v>
      </c>
      <c r="H354">
        <v>0</v>
      </c>
      <c r="I354" s="475" t="s">
        <v>727</v>
      </c>
    </row>
    <row r="355" spans="1:9" x14ac:dyDescent="0.3">
      <c r="A355" s="475" t="s">
        <v>1078</v>
      </c>
      <c r="B355">
        <v>460</v>
      </c>
      <c r="C355">
        <v>-2.34</v>
      </c>
      <c r="D355">
        <v>471</v>
      </c>
      <c r="E355">
        <v>0</v>
      </c>
      <c r="F355">
        <v>0</v>
      </c>
      <c r="G355">
        <v>0</v>
      </c>
      <c r="H355">
        <v>0</v>
      </c>
      <c r="I355" s="475" t="s">
        <v>727</v>
      </c>
    </row>
    <row r="356" spans="1:9" x14ac:dyDescent="0.3">
      <c r="A356" s="475" t="s">
        <v>1079</v>
      </c>
      <c r="B356">
        <v>922</v>
      </c>
      <c r="C356">
        <v>-4.95</v>
      </c>
      <c r="D356">
        <v>970</v>
      </c>
      <c r="E356">
        <v>0</v>
      </c>
      <c r="F356">
        <v>0</v>
      </c>
      <c r="G356">
        <v>0</v>
      </c>
      <c r="H356">
        <v>0</v>
      </c>
      <c r="I356" s="475" t="s">
        <v>727</v>
      </c>
    </row>
    <row r="357" spans="1:9" x14ac:dyDescent="0.3">
      <c r="A357" s="475" t="s">
        <v>1080</v>
      </c>
      <c r="B357">
        <v>1330</v>
      </c>
      <c r="C357">
        <v>-5</v>
      </c>
      <c r="D357">
        <v>1400</v>
      </c>
      <c r="E357">
        <v>0</v>
      </c>
      <c r="F357">
        <v>0</v>
      </c>
      <c r="G357">
        <v>0</v>
      </c>
      <c r="H357">
        <v>0</v>
      </c>
      <c r="I357" s="475" t="s">
        <v>727</v>
      </c>
    </row>
    <row r="358" spans="1:9" x14ac:dyDescent="0.3">
      <c r="A358" s="475" t="s">
        <v>1081</v>
      </c>
      <c r="B358">
        <v>650</v>
      </c>
      <c r="C358">
        <v>0.31</v>
      </c>
      <c r="D358">
        <v>648</v>
      </c>
      <c r="E358">
        <v>0</v>
      </c>
      <c r="F358">
        <v>0</v>
      </c>
      <c r="G358">
        <v>0</v>
      </c>
      <c r="H358">
        <v>0</v>
      </c>
      <c r="I358" s="475" t="s">
        <v>727</v>
      </c>
    </row>
    <row r="359" spans="1:9" x14ac:dyDescent="0.3">
      <c r="A359" s="475" t="s">
        <v>1082</v>
      </c>
      <c r="B359">
        <v>512</v>
      </c>
      <c r="C359">
        <v>-0.19</v>
      </c>
      <c r="D359">
        <v>513</v>
      </c>
      <c r="E359">
        <v>0</v>
      </c>
      <c r="F359">
        <v>0</v>
      </c>
      <c r="G359">
        <v>0</v>
      </c>
      <c r="H359">
        <v>0</v>
      </c>
      <c r="I359" s="475" t="s">
        <v>727</v>
      </c>
    </row>
    <row r="360" spans="1:9" x14ac:dyDescent="0.3">
      <c r="A360" s="475" t="s">
        <v>1083</v>
      </c>
      <c r="B360">
        <v>1211</v>
      </c>
      <c r="C360">
        <v>-4.95</v>
      </c>
      <c r="D360">
        <v>1274</v>
      </c>
      <c r="E360">
        <v>0</v>
      </c>
      <c r="F360">
        <v>0</v>
      </c>
      <c r="G360">
        <v>0</v>
      </c>
      <c r="H360">
        <v>0</v>
      </c>
      <c r="I360" s="475" t="s">
        <v>727</v>
      </c>
    </row>
    <row r="361" spans="1:9" x14ac:dyDescent="0.3">
      <c r="A361" s="475" t="s">
        <v>1084</v>
      </c>
      <c r="B361">
        <v>587</v>
      </c>
      <c r="C361">
        <v>-4.8600000000000003</v>
      </c>
      <c r="D361">
        <v>617</v>
      </c>
      <c r="E361">
        <v>0</v>
      </c>
      <c r="F361">
        <v>0</v>
      </c>
      <c r="G361">
        <v>0</v>
      </c>
      <c r="H361">
        <v>0</v>
      </c>
      <c r="I361" s="475" t="s">
        <v>727</v>
      </c>
    </row>
    <row r="362" spans="1:9" x14ac:dyDescent="0.3">
      <c r="A362" s="475" t="s">
        <v>1085</v>
      </c>
      <c r="B362">
        <v>1178</v>
      </c>
      <c r="C362">
        <v>-5</v>
      </c>
      <c r="D362">
        <v>1240</v>
      </c>
      <c r="E362">
        <v>0</v>
      </c>
      <c r="F362">
        <v>0</v>
      </c>
      <c r="G362">
        <v>0</v>
      </c>
      <c r="H362">
        <v>0</v>
      </c>
      <c r="I362" s="475" t="s">
        <v>727</v>
      </c>
    </row>
    <row r="363" spans="1:9" x14ac:dyDescent="0.3">
      <c r="A363" s="475" t="s">
        <v>1086</v>
      </c>
      <c r="B363">
        <v>2080</v>
      </c>
      <c r="C363">
        <v>2.2599999999999998</v>
      </c>
      <c r="D363">
        <v>2059</v>
      </c>
      <c r="E363">
        <v>1</v>
      </c>
      <c r="F363">
        <v>598</v>
      </c>
      <c r="I363" s="475" t="s">
        <v>727</v>
      </c>
    </row>
    <row r="364" spans="1:9" x14ac:dyDescent="0.3">
      <c r="A364" s="475" t="s">
        <v>1087</v>
      </c>
      <c r="B364">
        <v>3157</v>
      </c>
      <c r="C364">
        <v>2.73</v>
      </c>
      <c r="D364">
        <v>3117</v>
      </c>
      <c r="E364">
        <v>1</v>
      </c>
      <c r="F364">
        <v>542</v>
      </c>
      <c r="I364" s="475" t="s">
        <v>727</v>
      </c>
    </row>
    <row r="365" spans="1:9" x14ac:dyDescent="0.3">
      <c r="A365" s="475" t="s">
        <v>1088</v>
      </c>
      <c r="B365">
        <v>14050</v>
      </c>
      <c r="C365">
        <v>-2.23</v>
      </c>
      <c r="D365">
        <v>14320</v>
      </c>
      <c r="E365">
        <v>0</v>
      </c>
      <c r="F365">
        <v>363</v>
      </c>
      <c r="I365" s="475" t="s">
        <v>727</v>
      </c>
    </row>
    <row r="366" spans="1:9" x14ac:dyDescent="0.3">
      <c r="A366" s="475" t="s">
        <v>1089</v>
      </c>
      <c r="B366">
        <v>2228</v>
      </c>
      <c r="C366">
        <v>4.8</v>
      </c>
      <c r="D366">
        <v>2195</v>
      </c>
      <c r="E366">
        <v>3</v>
      </c>
      <c r="F366">
        <v>1796</v>
      </c>
      <c r="I366" s="475" t="s">
        <v>727</v>
      </c>
    </row>
    <row r="367" spans="1:9" x14ac:dyDescent="0.3">
      <c r="A367" s="475" t="s">
        <v>1090</v>
      </c>
      <c r="B367">
        <v>15000</v>
      </c>
      <c r="C367">
        <v>-0.99</v>
      </c>
      <c r="D367">
        <v>14990</v>
      </c>
      <c r="E367">
        <v>-1</v>
      </c>
      <c r="F367">
        <v>1198</v>
      </c>
      <c r="I367" s="475" t="s">
        <v>727</v>
      </c>
    </row>
    <row r="368" spans="1:9" x14ac:dyDescent="0.3">
      <c r="A368" s="475" t="s">
        <v>1091</v>
      </c>
      <c r="B368">
        <v>3263</v>
      </c>
      <c r="C368">
        <v>-1.69</v>
      </c>
      <c r="D368">
        <v>3317</v>
      </c>
      <c r="E368">
        <v>0</v>
      </c>
      <c r="F368">
        <v>56</v>
      </c>
      <c r="G368">
        <v>608274</v>
      </c>
      <c r="I368" s="475" t="s">
        <v>727</v>
      </c>
    </row>
    <row r="369" spans="1:9" x14ac:dyDescent="0.3">
      <c r="A369" s="475" t="s">
        <v>1092</v>
      </c>
      <c r="B369">
        <v>3282</v>
      </c>
      <c r="C369">
        <v>-2.1800000000000002</v>
      </c>
      <c r="D369">
        <v>3323</v>
      </c>
      <c r="E369">
        <v>-1</v>
      </c>
      <c r="F369">
        <v>1204</v>
      </c>
      <c r="I369" s="475" t="s">
        <v>727</v>
      </c>
    </row>
    <row r="370" spans="1:9" x14ac:dyDescent="0.3">
      <c r="A370" s="475" t="s">
        <v>1093</v>
      </c>
      <c r="B370">
        <v>1478</v>
      </c>
      <c r="C370">
        <v>-3.08</v>
      </c>
      <c r="D370">
        <v>1481</v>
      </c>
      <c r="E370">
        <v>-3</v>
      </c>
      <c r="F370">
        <v>1019</v>
      </c>
      <c r="I370" s="475" t="s">
        <v>727</v>
      </c>
    </row>
    <row r="371" spans="1:9" x14ac:dyDescent="0.3">
      <c r="A371" s="475" t="s">
        <v>1094</v>
      </c>
      <c r="B371">
        <v>3000</v>
      </c>
      <c r="C371">
        <v>0.74</v>
      </c>
      <c r="D371">
        <v>2977</v>
      </c>
      <c r="E371">
        <v>0</v>
      </c>
      <c r="F371">
        <v>740</v>
      </c>
      <c r="I371" s="475" t="s">
        <v>727</v>
      </c>
    </row>
    <row r="372" spans="1:9" x14ac:dyDescent="0.3">
      <c r="A372" s="475" t="s">
        <v>1095</v>
      </c>
      <c r="B372">
        <v>9480</v>
      </c>
      <c r="C372">
        <v>-0.42</v>
      </c>
      <c r="D372">
        <v>9500</v>
      </c>
      <c r="E372">
        <v>0</v>
      </c>
      <c r="F372">
        <v>424</v>
      </c>
      <c r="I372" s="475" t="s">
        <v>727</v>
      </c>
    </row>
    <row r="373" spans="1:9" x14ac:dyDescent="0.3">
      <c r="A373" s="475" t="s">
        <v>1096</v>
      </c>
      <c r="B373">
        <v>7170</v>
      </c>
      <c r="C373">
        <v>-4.91</v>
      </c>
      <c r="D373">
        <v>7350</v>
      </c>
      <c r="E373">
        <v>-3</v>
      </c>
      <c r="F373">
        <v>204</v>
      </c>
      <c r="I373" s="475" t="s">
        <v>727</v>
      </c>
    </row>
    <row r="374" spans="1:9" x14ac:dyDescent="0.3">
      <c r="A374" s="475" t="s">
        <v>1097</v>
      </c>
      <c r="B374">
        <v>3921</v>
      </c>
      <c r="C374">
        <v>-1.61</v>
      </c>
      <c r="D374">
        <v>3971</v>
      </c>
      <c r="E374">
        <v>0</v>
      </c>
      <c r="F374">
        <v>233</v>
      </c>
      <c r="I374" s="475" t="s">
        <v>727</v>
      </c>
    </row>
    <row r="375" spans="1:9" x14ac:dyDescent="0.3">
      <c r="A375" s="475" t="s">
        <v>1098</v>
      </c>
      <c r="B375">
        <v>1567</v>
      </c>
      <c r="C375">
        <v>-4.97</v>
      </c>
      <c r="D375">
        <v>1574</v>
      </c>
      <c r="E375">
        <v>-5</v>
      </c>
      <c r="F375">
        <v>471</v>
      </c>
      <c r="I375" s="475" t="s">
        <v>727</v>
      </c>
    </row>
    <row r="376" spans="1:9" x14ac:dyDescent="0.3">
      <c r="A376" s="475" t="s">
        <v>1099</v>
      </c>
      <c r="B376">
        <v>4140</v>
      </c>
      <c r="C376">
        <v>-0.93</v>
      </c>
      <c r="D376">
        <v>4133</v>
      </c>
      <c r="E376">
        <v>-1</v>
      </c>
      <c r="F376">
        <v>862</v>
      </c>
      <c r="I376" s="475" t="s">
        <v>727</v>
      </c>
    </row>
    <row r="377" spans="1:9" x14ac:dyDescent="0.3">
      <c r="A377" s="475" t="s">
        <v>1100</v>
      </c>
      <c r="B377">
        <v>6080</v>
      </c>
      <c r="C377">
        <v>-1.94</v>
      </c>
      <c r="D377">
        <v>6130</v>
      </c>
      <c r="E377">
        <v>-1</v>
      </c>
      <c r="F377">
        <v>1702</v>
      </c>
      <c r="I377" s="475" t="s">
        <v>727</v>
      </c>
    </row>
    <row r="378" spans="1:9" x14ac:dyDescent="0.3">
      <c r="A378" s="475" t="s">
        <v>1101</v>
      </c>
      <c r="B378">
        <v>128990</v>
      </c>
      <c r="C378">
        <v>-1.22</v>
      </c>
      <c r="D378">
        <v>129520</v>
      </c>
      <c r="E378">
        <v>-1</v>
      </c>
      <c r="F378">
        <v>763</v>
      </c>
      <c r="G378">
        <v>343387</v>
      </c>
      <c r="I378" s="475" t="s">
        <v>727</v>
      </c>
    </row>
    <row r="379" spans="1:9" x14ac:dyDescent="0.3">
      <c r="A379" s="475" t="s">
        <v>1102</v>
      </c>
      <c r="B379">
        <v>3984</v>
      </c>
      <c r="C379">
        <v>-3.91</v>
      </c>
      <c r="D379">
        <v>4019</v>
      </c>
      <c r="E379">
        <v>-3</v>
      </c>
      <c r="F379">
        <v>1000</v>
      </c>
      <c r="I379" s="475" t="s">
        <v>727</v>
      </c>
    </row>
    <row r="380" spans="1:9" x14ac:dyDescent="0.3">
      <c r="A380" s="475" t="s">
        <v>1103</v>
      </c>
      <c r="B380">
        <v>3740</v>
      </c>
      <c r="C380">
        <v>-1.37</v>
      </c>
      <c r="D380">
        <v>3739</v>
      </c>
      <c r="E380">
        <v>-1</v>
      </c>
      <c r="F380">
        <v>1311</v>
      </c>
      <c r="I380" s="475" t="s">
        <v>727</v>
      </c>
    </row>
    <row r="381" spans="1:9" ht="23.4" x14ac:dyDescent="0.3">
      <c r="A381" s="640" t="s">
        <v>3935</v>
      </c>
      <c r="B381">
        <v>3054</v>
      </c>
      <c r="C381">
        <v>-2.0499999999999998</v>
      </c>
      <c r="D381">
        <v>3095</v>
      </c>
      <c r="E381">
        <v>-1</v>
      </c>
      <c r="F381">
        <v>922</v>
      </c>
      <c r="I381" s="475" t="s">
        <v>727</v>
      </c>
    </row>
    <row r="382" spans="1:9" x14ac:dyDescent="0.3">
      <c r="A382" s="475" t="s">
        <v>1104</v>
      </c>
      <c r="B382">
        <v>9360</v>
      </c>
      <c r="C382">
        <v>-0.85</v>
      </c>
      <c r="D382">
        <v>9420</v>
      </c>
      <c r="E382">
        <v>0</v>
      </c>
      <c r="F382">
        <v>354</v>
      </c>
      <c r="I382" s="475" t="s">
        <v>727</v>
      </c>
    </row>
    <row r="383" spans="1:9" x14ac:dyDescent="0.3">
      <c r="A383" t="s">
        <v>719</v>
      </c>
      <c r="B383" t="s">
        <v>720</v>
      </c>
      <c r="C383" t="s">
        <v>721</v>
      </c>
      <c r="D383" t="s">
        <v>722</v>
      </c>
      <c r="E383" t="s">
        <v>723</v>
      </c>
      <c r="F383" t="s">
        <v>599</v>
      </c>
      <c r="G383" t="s">
        <v>724</v>
      </c>
      <c r="H383" t="s">
        <v>725</v>
      </c>
      <c r="I383" t="s">
        <v>726</v>
      </c>
    </row>
    <row r="384" spans="1:9" x14ac:dyDescent="0.3">
      <c r="A384" s="475" t="s">
        <v>1105</v>
      </c>
      <c r="B384">
        <v>4997</v>
      </c>
      <c r="C384">
        <v>0</v>
      </c>
      <c r="D384">
        <v>4978</v>
      </c>
      <c r="E384">
        <v>0</v>
      </c>
      <c r="F384">
        <v>376</v>
      </c>
      <c r="I384" s="475" t="s">
        <v>727</v>
      </c>
    </row>
    <row r="385" spans="1:9" x14ac:dyDescent="0.3">
      <c r="A385" s="475" t="s">
        <v>1106</v>
      </c>
      <c r="B385">
        <v>81500</v>
      </c>
      <c r="C385">
        <v>-1.27</v>
      </c>
      <c r="D385">
        <v>81150</v>
      </c>
      <c r="E385">
        <v>-2</v>
      </c>
      <c r="F385">
        <v>2610</v>
      </c>
      <c r="I385" s="475" t="s">
        <v>727</v>
      </c>
    </row>
    <row r="386" spans="1:9" x14ac:dyDescent="0.3">
      <c r="A386" s="475" t="s">
        <v>1107</v>
      </c>
      <c r="B386">
        <v>13320</v>
      </c>
      <c r="C386">
        <v>4.96</v>
      </c>
      <c r="D386">
        <v>13080</v>
      </c>
      <c r="E386">
        <v>3</v>
      </c>
      <c r="F386">
        <v>442</v>
      </c>
      <c r="I386" s="475" t="s">
        <v>727</v>
      </c>
    </row>
    <row r="387" spans="1:9" x14ac:dyDescent="0.3">
      <c r="A387" s="475" t="s">
        <v>1108</v>
      </c>
      <c r="B387">
        <v>12680</v>
      </c>
      <c r="C387">
        <v>-3.06</v>
      </c>
      <c r="D387">
        <v>12690</v>
      </c>
      <c r="E387">
        <v>-3</v>
      </c>
      <c r="F387">
        <v>146</v>
      </c>
      <c r="G387">
        <v>510848</v>
      </c>
      <c r="I387" s="475" t="s">
        <v>727</v>
      </c>
    </row>
    <row r="388" spans="1:9" x14ac:dyDescent="0.3">
      <c r="A388" s="475" t="s">
        <v>1109</v>
      </c>
      <c r="B388">
        <v>13040</v>
      </c>
      <c r="C388">
        <v>-2.1800000000000002</v>
      </c>
      <c r="D388">
        <v>13260</v>
      </c>
      <c r="E388">
        <v>-1</v>
      </c>
      <c r="F388">
        <v>281</v>
      </c>
      <c r="I388" s="475" t="s">
        <v>727</v>
      </c>
    </row>
    <row r="389" spans="1:9" x14ac:dyDescent="0.3">
      <c r="A389" s="475" t="s">
        <v>1110</v>
      </c>
      <c r="B389">
        <v>3665</v>
      </c>
      <c r="C389">
        <v>-0.65</v>
      </c>
      <c r="D389">
        <v>3668</v>
      </c>
      <c r="E389">
        <v>-1</v>
      </c>
      <c r="F389">
        <v>163</v>
      </c>
      <c r="I389" s="475" t="s">
        <v>727</v>
      </c>
    </row>
    <row r="390" spans="1:9" x14ac:dyDescent="0.3">
      <c r="A390" s="475" t="s">
        <v>1111</v>
      </c>
      <c r="B390">
        <v>25700</v>
      </c>
      <c r="C390">
        <v>-2.65</v>
      </c>
      <c r="D390">
        <v>25650</v>
      </c>
      <c r="E390">
        <v>-3</v>
      </c>
      <c r="F390">
        <v>1517</v>
      </c>
      <c r="I390" s="475" t="s">
        <v>727</v>
      </c>
    </row>
    <row r="391" spans="1:9" x14ac:dyDescent="0.3">
      <c r="A391" s="475" t="s">
        <v>1112</v>
      </c>
      <c r="B391">
        <v>11250</v>
      </c>
      <c r="C391">
        <v>-1.4</v>
      </c>
      <c r="D391">
        <v>11210</v>
      </c>
      <c r="E391">
        <v>-2</v>
      </c>
      <c r="F391">
        <v>701</v>
      </c>
      <c r="G391">
        <v>733427</v>
      </c>
      <c r="I391" s="475" t="s">
        <v>727</v>
      </c>
    </row>
    <row r="392" spans="1:9" x14ac:dyDescent="0.3">
      <c r="A392" s="475" t="s">
        <v>1113</v>
      </c>
      <c r="B392">
        <v>26900</v>
      </c>
      <c r="C392">
        <v>1.32</v>
      </c>
      <c r="D392">
        <v>26850</v>
      </c>
      <c r="E392">
        <v>1</v>
      </c>
      <c r="F392">
        <v>425</v>
      </c>
      <c r="G392">
        <v>473259</v>
      </c>
      <c r="I392" s="475" t="s">
        <v>727</v>
      </c>
    </row>
    <row r="393" spans="1:9" x14ac:dyDescent="0.3">
      <c r="A393" s="475" t="s">
        <v>1114</v>
      </c>
      <c r="B393">
        <v>52850</v>
      </c>
      <c r="C393">
        <v>-1.67</v>
      </c>
      <c r="D393">
        <v>53000</v>
      </c>
      <c r="E393">
        <v>-1</v>
      </c>
      <c r="F393">
        <v>805</v>
      </c>
      <c r="I393" s="475" t="s">
        <v>727</v>
      </c>
    </row>
    <row r="394" spans="1:9" x14ac:dyDescent="0.3">
      <c r="A394" s="475" t="s">
        <v>1115</v>
      </c>
      <c r="B394">
        <v>13470</v>
      </c>
      <c r="C394">
        <v>2.2799999999999998</v>
      </c>
      <c r="D394">
        <v>13420</v>
      </c>
      <c r="E394">
        <v>2</v>
      </c>
      <c r="F394">
        <v>3740</v>
      </c>
      <c r="I394" s="475" t="s">
        <v>727</v>
      </c>
    </row>
    <row r="395" spans="1:9" x14ac:dyDescent="0.3">
      <c r="A395" s="475" t="s">
        <v>712</v>
      </c>
      <c r="B395">
        <v>2464</v>
      </c>
      <c r="C395">
        <v>-2.0299999999999998</v>
      </c>
      <c r="D395">
        <v>2499</v>
      </c>
      <c r="E395">
        <v>-1</v>
      </c>
      <c r="F395">
        <v>1144</v>
      </c>
      <c r="I395" s="475" t="s">
        <v>727</v>
      </c>
    </row>
    <row r="396" spans="1:9" x14ac:dyDescent="0.3">
      <c r="A396" s="475" t="s">
        <v>1116</v>
      </c>
      <c r="B396">
        <v>2341</v>
      </c>
      <c r="C396">
        <v>0</v>
      </c>
      <c r="D396">
        <v>2333</v>
      </c>
      <c r="E396">
        <v>0</v>
      </c>
      <c r="F396">
        <v>148</v>
      </c>
      <c r="I396" s="475" t="s">
        <v>727</v>
      </c>
    </row>
    <row r="397" spans="1:9" x14ac:dyDescent="0.3">
      <c r="A397" s="475" t="s">
        <v>669</v>
      </c>
      <c r="B397">
        <v>5036</v>
      </c>
      <c r="C397">
        <v>4.9800000000000004</v>
      </c>
      <c r="D397">
        <v>5020</v>
      </c>
      <c r="E397">
        <v>5</v>
      </c>
      <c r="F397">
        <v>465</v>
      </c>
      <c r="I397" s="475" t="s">
        <v>727</v>
      </c>
    </row>
    <row r="398" spans="1:9" x14ac:dyDescent="0.3">
      <c r="A398" s="475" t="s">
        <v>1117</v>
      </c>
      <c r="B398">
        <v>11860</v>
      </c>
      <c r="C398">
        <v>2.15</v>
      </c>
      <c r="D398">
        <v>11670</v>
      </c>
      <c r="E398">
        <v>1</v>
      </c>
      <c r="F398">
        <v>136</v>
      </c>
      <c r="G398">
        <v>732452</v>
      </c>
      <c r="I398" s="475" t="s">
        <v>727</v>
      </c>
    </row>
    <row r="399" spans="1:9" x14ac:dyDescent="0.3">
      <c r="A399" s="475" t="s">
        <v>1118</v>
      </c>
      <c r="B399">
        <v>1298</v>
      </c>
      <c r="C399">
        <v>1.25</v>
      </c>
      <c r="D399">
        <v>1299</v>
      </c>
      <c r="E399">
        <v>1</v>
      </c>
      <c r="F399">
        <v>834</v>
      </c>
      <c r="I399" s="475" t="s">
        <v>727</v>
      </c>
    </row>
    <row r="400" spans="1:9" x14ac:dyDescent="0.3">
      <c r="A400" s="475" t="s">
        <v>1119</v>
      </c>
      <c r="B400">
        <v>14760</v>
      </c>
      <c r="C400">
        <v>-0.14000000000000001</v>
      </c>
      <c r="D400">
        <v>14850</v>
      </c>
      <c r="E400">
        <v>0</v>
      </c>
      <c r="F400">
        <v>1697</v>
      </c>
      <c r="G400">
        <v>957682</v>
      </c>
      <c r="I400" s="475" t="s">
        <v>727</v>
      </c>
    </row>
    <row r="401" spans="1:9" x14ac:dyDescent="0.3">
      <c r="A401" s="475" t="s">
        <v>1120</v>
      </c>
      <c r="B401">
        <v>8440</v>
      </c>
      <c r="C401">
        <v>4.9800000000000004</v>
      </c>
      <c r="D401">
        <v>8240</v>
      </c>
      <c r="E401">
        <v>2</v>
      </c>
      <c r="F401">
        <v>1287</v>
      </c>
      <c r="I401" s="475" t="s">
        <v>727</v>
      </c>
    </row>
    <row r="402" spans="1:9" x14ac:dyDescent="0.3">
      <c r="A402" s="475" t="s">
        <v>1121</v>
      </c>
      <c r="B402">
        <v>5030</v>
      </c>
      <c r="C402">
        <v>-2.14</v>
      </c>
      <c r="D402">
        <v>5050</v>
      </c>
      <c r="E402">
        <v>-2</v>
      </c>
      <c r="F402">
        <v>489</v>
      </c>
      <c r="I402" s="475" t="s">
        <v>727</v>
      </c>
    </row>
    <row r="403" spans="1:9" x14ac:dyDescent="0.3">
      <c r="A403" s="475" t="s">
        <v>1122</v>
      </c>
      <c r="B403">
        <v>7790</v>
      </c>
      <c r="C403">
        <v>1.04</v>
      </c>
      <c r="D403">
        <v>7760</v>
      </c>
      <c r="E403">
        <v>1</v>
      </c>
      <c r="F403">
        <v>275</v>
      </c>
      <c r="I403" s="475" t="s">
        <v>727</v>
      </c>
    </row>
    <row r="404" spans="1:9" x14ac:dyDescent="0.3">
      <c r="A404" s="475" t="s">
        <v>1123</v>
      </c>
      <c r="B404">
        <v>35750</v>
      </c>
      <c r="C404">
        <v>4.99</v>
      </c>
      <c r="D404">
        <v>35100</v>
      </c>
      <c r="E404">
        <v>3</v>
      </c>
      <c r="F404">
        <v>603</v>
      </c>
      <c r="I404" s="475" t="s">
        <v>727</v>
      </c>
    </row>
    <row r="405" spans="1:9" x14ac:dyDescent="0.3">
      <c r="A405" s="475" t="s">
        <v>1124</v>
      </c>
      <c r="B405">
        <v>11500</v>
      </c>
      <c r="C405">
        <v>-0.52</v>
      </c>
      <c r="D405">
        <v>11380</v>
      </c>
      <c r="E405">
        <v>-2</v>
      </c>
      <c r="F405">
        <v>956</v>
      </c>
      <c r="I405" s="475" t="s">
        <v>727</v>
      </c>
    </row>
    <row r="406" spans="1:9" x14ac:dyDescent="0.3">
      <c r="A406" s="475" t="s">
        <v>1125</v>
      </c>
      <c r="B406">
        <v>12800</v>
      </c>
      <c r="C406">
        <v>0.31</v>
      </c>
      <c r="D406">
        <v>12770</v>
      </c>
      <c r="E406">
        <v>0</v>
      </c>
      <c r="F406">
        <v>493</v>
      </c>
      <c r="I406" s="475" t="s">
        <v>727</v>
      </c>
    </row>
    <row r="407" spans="1:9" x14ac:dyDescent="0.3">
      <c r="A407" s="475" t="s">
        <v>1126</v>
      </c>
      <c r="B407">
        <v>8200</v>
      </c>
      <c r="C407">
        <v>-2.15</v>
      </c>
      <c r="D407">
        <v>8320</v>
      </c>
      <c r="E407">
        <v>-1</v>
      </c>
      <c r="F407">
        <v>267</v>
      </c>
      <c r="G407">
        <v>807179</v>
      </c>
      <c r="I407" s="475" t="s">
        <v>727</v>
      </c>
    </row>
    <row r="408" spans="1:9" x14ac:dyDescent="0.3">
      <c r="A408" s="475" t="s">
        <v>4005</v>
      </c>
      <c r="B408">
        <v>9390</v>
      </c>
      <c r="C408">
        <v>0</v>
      </c>
      <c r="D408">
        <v>9390</v>
      </c>
      <c r="E408">
        <v>0</v>
      </c>
      <c r="F408">
        <v>0</v>
      </c>
      <c r="G408">
        <v>0</v>
      </c>
      <c r="H408">
        <v>0</v>
      </c>
      <c r="I408" s="475" t="s">
        <v>727</v>
      </c>
    </row>
    <row r="409" spans="1:9" x14ac:dyDescent="0.3">
      <c r="A409" s="475" t="s">
        <v>1127</v>
      </c>
      <c r="B409">
        <v>1540</v>
      </c>
      <c r="C409">
        <v>-2.2200000000000002</v>
      </c>
      <c r="D409">
        <v>1541</v>
      </c>
      <c r="E409">
        <v>-2</v>
      </c>
      <c r="F409">
        <v>1609</v>
      </c>
      <c r="I409" s="475" t="s">
        <v>727</v>
      </c>
    </row>
    <row r="410" spans="1:9" x14ac:dyDescent="0.3">
      <c r="A410" s="475" t="s">
        <v>1128</v>
      </c>
      <c r="B410">
        <v>3830</v>
      </c>
      <c r="C410">
        <v>-5.62</v>
      </c>
      <c r="D410">
        <v>3876</v>
      </c>
      <c r="E410">
        <v>-4</v>
      </c>
      <c r="F410">
        <v>2000</v>
      </c>
      <c r="I410" s="475" t="s">
        <v>727</v>
      </c>
    </row>
    <row r="411" spans="1:9" x14ac:dyDescent="0.3">
      <c r="A411" s="475" t="s">
        <v>3727</v>
      </c>
      <c r="B411">
        <v>5080</v>
      </c>
      <c r="C411">
        <v>-0.97</v>
      </c>
      <c r="D411">
        <v>5070</v>
      </c>
      <c r="E411">
        <v>-1</v>
      </c>
      <c r="F411">
        <v>181</v>
      </c>
      <c r="I411" s="475" t="s">
        <v>727</v>
      </c>
    </row>
    <row r="412" spans="1:9" x14ac:dyDescent="0.3">
      <c r="A412" s="475" t="s">
        <v>1129</v>
      </c>
      <c r="B412">
        <v>7630</v>
      </c>
      <c r="C412">
        <v>-2.93</v>
      </c>
      <c r="D412">
        <v>7730</v>
      </c>
      <c r="E412">
        <v>-2</v>
      </c>
      <c r="F412">
        <v>262</v>
      </c>
      <c r="I412" s="475" t="s">
        <v>727</v>
      </c>
    </row>
    <row r="413" spans="1:9" x14ac:dyDescent="0.3">
      <c r="A413" s="475" t="s">
        <v>1130</v>
      </c>
      <c r="B413">
        <v>21700</v>
      </c>
      <c r="C413">
        <v>-0.23</v>
      </c>
      <c r="D413">
        <v>21700</v>
      </c>
      <c r="E413">
        <v>0</v>
      </c>
      <c r="F413">
        <v>1196</v>
      </c>
      <c r="I413" s="475" t="s">
        <v>727</v>
      </c>
    </row>
    <row r="414" spans="1:9" x14ac:dyDescent="0.3">
      <c r="A414" s="475" t="s">
        <v>1131</v>
      </c>
      <c r="B414">
        <v>7390</v>
      </c>
      <c r="C414">
        <v>-0.27</v>
      </c>
      <c r="D414">
        <v>7410</v>
      </c>
      <c r="E414">
        <v>0</v>
      </c>
      <c r="F414">
        <v>0</v>
      </c>
      <c r="G414">
        <v>0</v>
      </c>
      <c r="H414">
        <v>0</v>
      </c>
      <c r="I414" s="475" t="s">
        <v>727</v>
      </c>
    </row>
    <row r="415" spans="1:9" x14ac:dyDescent="0.3">
      <c r="A415" s="475" t="s">
        <v>1132</v>
      </c>
      <c r="B415">
        <v>8140</v>
      </c>
      <c r="C415">
        <v>5.99</v>
      </c>
      <c r="D415">
        <v>8040</v>
      </c>
      <c r="E415">
        <v>5</v>
      </c>
      <c r="F415">
        <v>384</v>
      </c>
      <c r="I415" s="475" t="s">
        <v>727</v>
      </c>
    </row>
    <row r="416" spans="1:9" x14ac:dyDescent="0.3">
      <c r="A416" s="475" t="s">
        <v>1133</v>
      </c>
      <c r="B416">
        <v>4284</v>
      </c>
      <c r="C416">
        <v>0.45</v>
      </c>
      <c r="D416">
        <v>4334</v>
      </c>
      <c r="E416">
        <v>2</v>
      </c>
      <c r="F416">
        <v>467</v>
      </c>
      <c r="I416" s="475" t="s">
        <v>727</v>
      </c>
    </row>
    <row r="417" spans="1:9" x14ac:dyDescent="0.3">
      <c r="A417" s="475" t="s">
        <v>1134</v>
      </c>
      <c r="B417">
        <v>3174</v>
      </c>
      <c r="C417">
        <v>5</v>
      </c>
      <c r="D417">
        <v>3156</v>
      </c>
      <c r="E417">
        <v>4</v>
      </c>
      <c r="F417">
        <v>453</v>
      </c>
      <c r="I417" s="475" t="s">
        <v>727</v>
      </c>
    </row>
    <row r="418" spans="1:9" x14ac:dyDescent="0.3">
      <c r="A418" s="475" t="s">
        <v>1135</v>
      </c>
      <c r="B418">
        <v>8430</v>
      </c>
      <c r="C418">
        <v>-3.77</v>
      </c>
      <c r="D418">
        <v>8760</v>
      </c>
      <c r="E418">
        <v>0</v>
      </c>
      <c r="F418">
        <v>0</v>
      </c>
      <c r="G418">
        <v>0</v>
      </c>
      <c r="H418">
        <v>0</v>
      </c>
      <c r="I418" s="475" t="s">
        <v>727</v>
      </c>
    </row>
    <row r="419" spans="1:9" x14ac:dyDescent="0.3">
      <c r="A419" s="475" t="s">
        <v>1136</v>
      </c>
      <c r="B419">
        <v>7540</v>
      </c>
      <c r="C419">
        <v>5.9</v>
      </c>
      <c r="D419">
        <v>7520</v>
      </c>
      <c r="E419">
        <v>6</v>
      </c>
      <c r="F419">
        <v>1208</v>
      </c>
      <c r="I419" s="475" t="s">
        <v>727</v>
      </c>
    </row>
    <row r="420" spans="1:9" x14ac:dyDescent="0.3">
      <c r="A420" s="475" t="s">
        <v>1137</v>
      </c>
      <c r="B420">
        <v>6910</v>
      </c>
      <c r="C420">
        <v>3.6</v>
      </c>
      <c r="D420">
        <v>7020</v>
      </c>
      <c r="E420">
        <v>5</v>
      </c>
      <c r="F420">
        <v>1222</v>
      </c>
      <c r="I420" s="475" t="s">
        <v>727</v>
      </c>
    </row>
    <row r="421" spans="1:9" x14ac:dyDescent="0.3">
      <c r="A421" s="475" t="s">
        <v>1138</v>
      </c>
      <c r="B421">
        <v>29000</v>
      </c>
      <c r="C421">
        <v>-2.68</v>
      </c>
      <c r="D421">
        <v>28750</v>
      </c>
      <c r="E421">
        <v>-4</v>
      </c>
      <c r="F421">
        <v>1877</v>
      </c>
      <c r="G421">
        <v>977541</v>
      </c>
      <c r="I421" s="475" t="s">
        <v>727</v>
      </c>
    </row>
    <row r="422" spans="1:9" x14ac:dyDescent="0.3">
      <c r="A422" s="475" t="s">
        <v>1139</v>
      </c>
      <c r="B422">
        <v>13170</v>
      </c>
      <c r="C422">
        <v>-1.72</v>
      </c>
      <c r="D422">
        <v>13260</v>
      </c>
      <c r="E422">
        <v>-1</v>
      </c>
      <c r="F422">
        <v>366</v>
      </c>
      <c r="G422">
        <v>719049</v>
      </c>
      <c r="I422" s="475" t="s">
        <v>727</v>
      </c>
    </row>
    <row r="423" spans="1:9" x14ac:dyDescent="0.3">
      <c r="A423" s="475" t="s">
        <v>1140</v>
      </c>
      <c r="B423">
        <v>3844</v>
      </c>
      <c r="C423">
        <v>-0.36</v>
      </c>
      <c r="D423">
        <v>3847</v>
      </c>
      <c r="E423">
        <v>0</v>
      </c>
      <c r="F423">
        <v>278</v>
      </c>
      <c r="I423" s="475" t="s">
        <v>727</v>
      </c>
    </row>
    <row r="424" spans="1:9" x14ac:dyDescent="0.3">
      <c r="A424" s="475" t="s">
        <v>1141</v>
      </c>
      <c r="B424">
        <v>37000</v>
      </c>
      <c r="C424">
        <v>-3.9</v>
      </c>
      <c r="D424">
        <v>37000</v>
      </c>
      <c r="E424">
        <v>-4</v>
      </c>
      <c r="F424">
        <v>404</v>
      </c>
      <c r="G424">
        <v>585848</v>
      </c>
      <c r="I424" s="475" t="s">
        <v>727</v>
      </c>
    </row>
    <row r="425" spans="1:9" x14ac:dyDescent="0.3">
      <c r="A425" s="475" t="s">
        <v>1142</v>
      </c>
      <c r="B425">
        <v>21500</v>
      </c>
      <c r="C425">
        <v>0.23</v>
      </c>
      <c r="D425">
        <v>21250</v>
      </c>
      <c r="E425">
        <v>-1</v>
      </c>
      <c r="F425">
        <v>676</v>
      </c>
      <c r="I425" s="475" t="s">
        <v>727</v>
      </c>
    </row>
    <row r="426" spans="1:9" x14ac:dyDescent="0.3">
      <c r="A426" s="475" t="s">
        <v>1143</v>
      </c>
      <c r="B426">
        <v>3012</v>
      </c>
      <c r="C426">
        <v>1.83</v>
      </c>
      <c r="D426">
        <v>3018</v>
      </c>
      <c r="E426">
        <v>2</v>
      </c>
      <c r="F426">
        <v>589</v>
      </c>
      <c r="I426" s="475" t="s">
        <v>727</v>
      </c>
    </row>
    <row r="427" spans="1:9" x14ac:dyDescent="0.3">
      <c r="A427" s="475" t="s">
        <v>1144</v>
      </c>
      <c r="B427">
        <v>22350</v>
      </c>
      <c r="C427">
        <v>2.52</v>
      </c>
      <c r="D427">
        <v>22150</v>
      </c>
      <c r="E427">
        <v>2</v>
      </c>
      <c r="F427">
        <v>1625</v>
      </c>
      <c r="I427" s="475" t="s">
        <v>727</v>
      </c>
    </row>
    <row r="428" spans="1:9" x14ac:dyDescent="0.3">
      <c r="A428" s="475" t="s">
        <v>1145</v>
      </c>
      <c r="B428">
        <v>49850</v>
      </c>
      <c r="C428">
        <v>-2.16</v>
      </c>
      <c r="D428">
        <v>50050</v>
      </c>
      <c r="E428">
        <v>-2</v>
      </c>
      <c r="F428">
        <v>118</v>
      </c>
      <c r="G428">
        <v>103136</v>
      </c>
      <c r="I428" s="475" t="s">
        <v>727</v>
      </c>
    </row>
    <row r="429" spans="1:9" x14ac:dyDescent="0.3">
      <c r="A429" s="475" t="s">
        <v>1146</v>
      </c>
      <c r="B429">
        <v>1000</v>
      </c>
      <c r="C429">
        <v>0</v>
      </c>
      <c r="D429">
        <v>1000</v>
      </c>
      <c r="E429">
        <v>0</v>
      </c>
      <c r="F429">
        <v>0</v>
      </c>
      <c r="G429">
        <v>0</v>
      </c>
      <c r="H429">
        <v>0</v>
      </c>
      <c r="I429" s="475" t="s">
        <v>727</v>
      </c>
    </row>
    <row r="430" spans="1:9" x14ac:dyDescent="0.3">
      <c r="A430" s="475" t="s">
        <v>3724</v>
      </c>
      <c r="B430">
        <v>7140</v>
      </c>
      <c r="C430">
        <v>-2.46</v>
      </c>
      <c r="D430">
        <v>7160</v>
      </c>
      <c r="E430">
        <v>-2</v>
      </c>
      <c r="F430">
        <v>484</v>
      </c>
      <c r="I430" s="475" t="s">
        <v>727</v>
      </c>
    </row>
    <row r="431" spans="1:9" x14ac:dyDescent="0.3">
      <c r="A431" s="475" t="s">
        <v>1147</v>
      </c>
      <c r="B431">
        <v>12850</v>
      </c>
      <c r="C431">
        <v>-1.31</v>
      </c>
      <c r="D431">
        <v>12700</v>
      </c>
      <c r="E431">
        <v>-2</v>
      </c>
      <c r="F431">
        <v>669</v>
      </c>
      <c r="I431" s="475" t="s">
        <v>727</v>
      </c>
    </row>
    <row r="432" spans="1:9" x14ac:dyDescent="0.3">
      <c r="A432" s="475" t="s">
        <v>1148</v>
      </c>
      <c r="B432">
        <v>7040</v>
      </c>
      <c r="C432">
        <v>0.14000000000000001</v>
      </c>
      <c r="D432">
        <v>7020</v>
      </c>
      <c r="E432">
        <v>0</v>
      </c>
      <c r="F432">
        <v>202</v>
      </c>
      <c r="G432">
        <v>957614</v>
      </c>
      <c r="I432" s="475" t="s">
        <v>727</v>
      </c>
    </row>
    <row r="433" spans="1:9" x14ac:dyDescent="0.3">
      <c r="A433" s="475" t="s">
        <v>1149</v>
      </c>
      <c r="B433">
        <v>8980</v>
      </c>
      <c r="C433">
        <v>-1.43</v>
      </c>
      <c r="D433">
        <v>9020</v>
      </c>
      <c r="E433">
        <v>-1</v>
      </c>
      <c r="F433">
        <v>254</v>
      </c>
      <c r="G433">
        <v>956889</v>
      </c>
      <c r="I433" s="475" t="s">
        <v>727</v>
      </c>
    </row>
    <row r="434" spans="1:9" x14ac:dyDescent="0.3">
      <c r="A434" s="475" t="s">
        <v>1150</v>
      </c>
      <c r="B434">
        <v>31700</v>
      </c>
      <c r="C434">
        <v>0</v>
      </c>
      <c r="D434">
        <v>31750</v>
      </c>
      <c r="E434">
        <v>0</v>
      </c>
      <c r="F434">
        <v>221</v>
      </c>
      <c r="G434">
        <v>231969</v>
      </c>
      <c r="I434" s="475" t="s">
        <v>727</v>
      </c>
    </row>
    <row r="435" spans="1:9" x14ac:dyDescent="0.3">
      <c r="A435" s="475" t="s">
        <v>1151</v>
      </c>
      <c r="B435">
        <v>8170</v>
      </c>
      <c r="C435">
        <v>-2.97</v>
      </c>
      <c r="D435">
        <v>8010</v>
      </c>
      <c r="E435">
        <v>-5</v>
      </c>
      <c r="F435">
        <v>1049</v>
      </c>
      <c r="I435" s="475" t="s">
        <v>727</v>
      </c>
    </row>
    <row r="436" spans="1:9" x14ac:dyDescent="0.3">
      <c r="A436" s="475" t="s">
        <v>3728</v>
      </c>
      <c r="B436">
        <v>37000</v>
      </c>
      <c r="C436">
        <v>0.54</v>
      </c>
      <c r="D436">
        <v>36950</v>
      </c>
      <c r="E436">
        <v>0</v>
      </c>
      <c r="F436">
        <v>20215</v>
      </c>
      <c r="I436" s="475" t="s">
        <v>727</v>
      </c>
    </row>
    <row r="437" spans="1:9" x14ac:dyDescent="0.3">
      <c r="A437" s="475" t="s">
        <v>1152</v>
      </c>
      <c r="B437">
        <v>32850</v>
      </c>
      <c r="C437">
        <v>0.31</v>
      </c>
      <c r="D437">
        <v>32650</v>
      </c>
      <c r="E437">
        <v>0</v>
      </c>
      <c r="F437">
        <v>228</v>
      </c>
      <c r="G437">
        <v>574779</v>
      </c>
      <c r="I437" s="475" t="s">
        <v>727</v>
      </c>
    </row>
    <row r="438" spans="1:9" x14ac:dyDescent="0.3">
      <c r="A438" s="475" t="s">
        <v>1153</v>
      </c>
      <c r="B438">
        <v>10020</v>
      </c>
      <c r="C438">
        <v>-1.96</v>
      </c>
      <c r="D438">
        <v>9970</v>
      </c>
      <c r="E438">
        <v>-2</v>
      </c>
      <c r="F438">
        <v>529</v>
      </c>
      <c r="I438" s="475" t="s">
        <v>727</v>
      </c>
    </row>
    <row r="439" spans="1:9" x14ac:dyDescent="0.3">
      <c r="A439" s="475" t="s">
        <v>1154</v>
      </c>
      <c r="B439">
        <v>42200</v>
      </c>
      <c r="C439">
        <v>-0.12</v>
      </c>
      <c r="D439">
        <v>42550</v>
      </c>
      <c r="E439">
        <v>1</v>
      </c>
      <c r="F439">
        <v>443</v>
      </c>
      <c r="G439">
        <v>625218</v>
      </c>
      <c r="I439" s="475" t="s">
        <v>727</v>
      </c>
    </row>
    <row r="440" spans="1:9" x14ac:dyDescent="0.3">
      <c r="A440" s="475" t="s">
        <v>1155</v>
      </c>
      <c r="B440">
        <v>21850</v>
      </c>
      <c r="C440">
        <v>4.8</v>
      </c>
      <c r="D440">
        <v>21800</v>
      </c>
      <c r="E440">
        <v>5</v>
      </c>
      <c r="F440">
        <v>1480</v>
      </c>
      <c r="I440" s="475" t="s">
        <v>727</v>
      </c>
    </row>
    <row r="441" spans="1:9" x14ac:dyDescent="0.3">
      <c r="A441" s="475" t="s">
        <v>1156</v>
      </c>
      <c r="B441">
        <v>932</v>
      </c>
      <c r="C441">
        <v>-0.53</v>
      </c>
      <c r="D441">
        <v>937</v>
      </c>
      <c r="E441">
        <v>0</v>
      </c>
      <c r="F441">
        <v>0</v>
      </c>
      <c r="G441">
        <v>0</v>
      </c>
      <c r="H441">
        <v>0</v>
      </c>
      <c r="I441" s="475" t="s">
        <v>727</v>
      </c>
    </row>
    <row r="442" spans="1:9" x14ac:dyDescent="0.3">
      <c r="A442" s="475" t="s">
        <v>1157</v>
      </c>
      <c r="B442">
        <v>55600</v>
      </c>
      <c r="C442">
        <v>-0.18</v>
      </c>
      <c r="D442">
        <v>55700</v>
      </c>
      <c r="E442">
        <v>0</v>
      </c>
      <c r="F442">
        <v>0</v>
      </c>
      <c r="G442">
        <v>0</v>
      </c>
      <c r="H442">
        <v>0</v>
      </c>
      <c r="I442" s="475" t="s">
        <v>727</v>
      </c>
    </row>
    <row r="443" spans="1:9" x14ac:dyDescent="0.3">
      <c r="A443" s="475" t="s">
        <v>1158</v>
      </c>
      <c r="B443">
        <v>12690</v>
      </c>
      <c r="C443">
        <v>-0.86</v>
      </c>
      <c r="D443">
        <v>12620</v>
      </c>
      <c r="E443">
        <v>-1</v>
      </c>
      <c r="F443">
        <v>345</v>
      </c>
      <c r="I443" s="475" t="s">
        <v>727</v>
      </c>
    </row>
    <row r="444" spans="1:9" x14ac:dyDescent="0.3">
      <c r="A444" s="475" t="s">
        <v>1159</v>
      </c>
      <c r="B444">
        <v>23900</v>
      </c>
      <c r="C444">
        <v>-1.65</v>
      </c>
      <c r="D444">
        <v>23800</v>
      </c>
      <c r="E444">
        <v>-2</v>
      </c>
      <c r="F444">
        <v>422</v>
      </c>
      <c r="G444">
        <v>758552</v>
      </c>
      <c r="I444" s="475" t="s">
        <v>727</v>
      </c>
    </row>
    <row r="445" spans="1:9" x14ac:dyDescent="0.3">
      <c r="A445" s="475" t="s">
        <v>1160</v>
      </c>
      <c r="B445">
        <v>146350</v>
      </c>
      <c r="C445">
        <v>-1.41</v>
      </c>
      <c r="D445">
        <v>146000</v>
      </c>
      <c r="E445">
        <v>-2</v>
      </c>
      <c r="F445">
        <v>1831</v>
      </c>
      <c r="G445">
        <v>882673</v>
      </c>
      <c r="I445" s="475" t="s">
        <v>727</v>
      </c>
    </row>
    <row r="446" spans="1:9" x14ac:dyDescent="0.3">
      <c r="A446" s="475" t="s">
        <v>1161</v>
      </c>
      <c r="B446">
        <v>2709</v>
      </c>
      <c r="C446">
        <v>-2.94</v>
      </c>
      <c r="D446">
        <v>2731</v>
      </c>
      <c r="E446">
        <v>-2</v>
      </c>
      <c r="F446">
        <v>385</v>
      </c>
      <c r="I446" s="475" t="s">
        <v>727</v>
      </c>
    </row>
    <row r="447" spans="1:9" x14ac:dyDescent="0.3">
      <c r="A447" s="475" t="s">
        <v>1162</v>
      </c>
      <c r="B447">
        <v>23400</v>
      </c>
      <c r="C447">
        <v>-3.51</v>
      </c>
      <c r="D447">
        <v>23900</v>
      </c>
      <c r="E447">
        <v>-1</v>
      </c>
      <c r="F447">
        <v>345</v>
      </c>
      <c r="G447">
        <v>976497</v>
      </c>
      <c r="I447" s="475" t="s">
        <v>727</v>
      </c>
    </row>
    <row r="448" spans="1:9" x14ac:dyDescent="0.3">
      <c r="A448" s="475" t="s">
        <v>1163</v>
      </c>
      <c r="B448">
        <v>3827</v>
      </c>
      <c r="C448">
        <v>-2.1</v>
      </c>
      <c r="D448">
        <v>3882</v>
      </c>
      <c r="E448">
        <v>-1</v>
      </c>
      <c r="F448">
        <v>221</v>
      </c>
      <c r="I448" s="475" t="s">
        <v>727</v>
      </c>
    </row>
    <row r="449" spans="1:9" x14ac:dyDescent="0.3">
      <c r="A449" s="475" t="s">
        <v>1164</v>
      </c>
      <c r="B449">
        <v>6550</v>
      </c>
      <c r="C449">
        <v>-1.65</v>
      </c>
      <c r="D449">
        <v>6630</v>
      </c>
      <c r="E449">
        <v>0</v>
      </c>
      <c r="F449">
        <v>475</v>
      </c>
      <c r="I449" s="475" t="s">
        <v>727</v>
      </c>
    </row>
    <row r="450" spans="1:9" x14ac:dyDescent="0.3">
      <c r="A450" s="475" t="s">
        <v>1165</v>
      </c>
      <c r="B450">
        <v>9210</v>
      </c>
      <c r="C450">
        <v>0.77</v>
      </c>
      <c r="D450">
        <v>9140</v>
      </c>
      <c r="E450">
        <v>0</v>
      </c>
      <c r="F450">
        <v>0</v>
      </c>
      <c r="G450">
        <v>0</v>
      </c>
      <c r="H450">
        <v>0</v>
      </c>
      <c r="I450" s="475" t="s">
        <v>727</v>
      </c>
    </row>
    <row r="451" spans="1:9" x14ac:dyDescent="0.3">
      <c r="A451" s="475" t="s">
        <v>1166</v>
      </c>
      <c r="B451">
        <v>2742</v>
      </c>
      <c r="C451">
        <v>-1.86</v>
      </c>
      <c r="D451">
        <v>2761</v>
      </c>
      <c r="E451">
        <v>-1</v>
      </c>
      <c r="F451">
        <v>1405</v>
      </c>
      <c r="I451" s="475" t="s">
        <v>727</v>
      </c>
    </row>
    <row r="452" spans="1:9" x14ac:dyDescent="0.3">
      <c r="A452" s="475" t="s">
        <v>1167</v>
      </c>
      <c r="B452">
        <v>20500</v>
      </c>
      <c r="C452">
        <v>-3.07</v>
      </c>
      <c r="D452">
        <v>20700</v>
      </c>
      <c r="E452">
        <v>-2</v>
      </c>
      <c r="F452">
        <v>303</v>
      </c>
      <c r="G452">
        <v>692839</v>
      </c>
      <c r="I452" s="475" t="s">
        <v>727</v>
      </c>
    </row>
    <row r="453" spans="1:9" x14ac:dyDescent="0.3">
      <c r="A453" s="475" t="s">
        <v>1168</v>
      </c>
      <c r="B453">
        <v>10150</v>
      </c>
      <c r="C453">
        <v>4.6399999999999997</v>
      </c>
      <c r="D453">
        <v>9990</v>
      </c>
      <c r="E453">
        <v>3</v>
      </c>
      <c r="F453">
        <v>1050</v>
      </c>
      <c r="I453" s="475" t="s">
        <v>727</v>
      </c>
    </row>
    <row r="454" spans="1:9" x14ac:dyDescent="0.3">
      <c r="A454" s="475" t="s">
        <v>1169</v>
      </c>
      <c r="B454">
        <v>7640</v>
      </c>
      <c r="C454">
        <v>-0.39</v>
      </c>
      <c r="D454">
        <v>7650</v>
      </c>
      <c r="E454">
        <v>0</v>
      </c>
      <c r="F454">
        <v>401</v>
      </c>
      <c r="I454" s="475" t="s">
        <v>727</v>
      </c>
    </row>
    <row r="455" spans="1:9" x14ac:dyDescent="0.3">
      <c r="A455" s="475" t="s">
        <v>1170</v>
      </c>
      <c r="B455">
        <v>13050</v>
      </c>
      <c r="C455">
        <v>-4.95</v>
      </c>
      <c r="D455">
        <v>13100</v>
      </c>
      <c r="E455">
        <v>-5</v>
      </c>
      <c r="F455">
        <v>413</v>
      </c>
      <c r="I455" s="475" t="s">
        <v>727</v>
      </c>
    </row>
    <row r="456" spans="1:9" x14ac:dyDescent="0.3">
      <c r="A456" s="475" t="s">
        <v>1171</v>
      </c>
      <c r="B456">
        <v>49450</v>
      </c>
      <c r="C456">
        <v>-1.88</v>
      </c>
      <c r="D456">
        <v>49500</v>
      </c>
      <c r="E456">
        <v>-2</v>
      </c>
      <c r="F456">
        <v>299</v>
      </c>
      <c r="G456">
        <v>249476</v>
      </c>
      <c r="I456" s="475" t="s">
        <v>727</v>
      </c>
    </row>
    <row r="457" spans="1:9" x14ac:dyDescent="0.3">
      <c r="A457" s="475" t="s">
        <v>1172</v>
      </c>
      <c r="B457">
        <v>17060</v>
      </c>
      <c r="C457">
        <v>-0.93</v>
      </c>
      <c r="D457">
        <v>17210</v>
      </c>
      <c r="E457">
        <v>0</v>
      </c>
      <c r="F457">
        <v>34</v>
      </c>
      <c r="G457">
        <v>61725</v>
      </c>
      <c r="I457" s="475" t="s">
        <v>727</v>
      </c>
    </row>
    <row r="458" spans="1:9" x14ac:dyDescent="0.3">
      <c r="A458" s="475" t="s">
        <v>1173</v>
      </c>
      <c r="B458">
        <v>53800</v>
      </c>
      <c r="C458">
        <v>-2.98</v>
      </c>
      <c r="D458">
        <v>54350</v>
      </c>
      <c r="E458">
        <v>-2</v>
      </c>
      <c r="F458">
        <v>605</v>
      </c>
      <c r="G458">
        <v>293672</v>
      </c>
      <c r="I458" s="475" t="s">
        <v>727</v>
      </c>
    </row>
    <row r="459" spans="1:9" x14ac:dyDescent="0.3">
      <c r="A459" s="475" t="s">
        <v>1174</v>
      </c>
      <c r="B459">
        <v>78000</v>
      </c>
      <c r="C459">
        <v>0.26</v>
      </c>
      <c r="D459">
        <v>76600</v>
      </c>
      <c r="E459">
        <v>-2</v>
      </c>
      <c r="F459">
        <v>451</v>
      </c>
      <c r="G459">
        <v>630461</v>
      </c>
      <c r="I459" s="475" t="s">
        <v>727</v>
      </c>
    </row>
    <row r="460" spans="1:9" x14ac:dyDescent="0.3">
      <c r="A460" s="475" t="s">
        <v>1175</v>
      </c>
      <c r="B460">
        <v>3231</v>
      </c>
      <c r="C460">
        <v>-3.95</v>
      </c>
      <c r="D460">
        <v>3223</v>
      </c>
      <c r="E460">
        <v>-4</v>
      </c>
      <c r="F460">
        <v>2043</v>
      </c>
      <c r="I460" s="475" t="s">
        <v>727</v>
      </c>
    </row>
    <row r="461" spans="1:9" x14ac:dyDescent="0.3">
      <c r="A461" s="475" t="s">
        <v>1176</v>
      </c>
      <c r="B461">
        <v>21550</v>
      </c>
      <c r="C461">
        <v>-0.92</v>
      </c>
      <c r="D461">
        <v>21600</v>
      </c>
      <c r="E461">
        <v>-1</v>
      </c>
      <c r="F461">
        <v>1585</v>
      </c>
      <c r="I461" s="475" t="s">
        <v>727</v>
      </c>
    </row>
    <row r="462" spans="1:9" x14ac:dyDescent="0.3">
      <c r="A462" s="475" t="s">
        <v>1177</v>
      </c>
      <c r="B462">
        <v>27600</v>
      </c>
      <c r="C462">
        <v>1.28</v>
      </c>
      <c r="D462">
        <v>27400</v>
      </c>
      <c r="E462">
        <v>1</v>
      </c>
      <c r="F462">
        <v>1230</v>
      </c>
      <c r="I462" s="475" t="s">
        <v>727</v>
      </c>
    </row>
    <row r="463" spans="1:9" x14ac:dyDescent="0.3">
      <c r="A463" s="475" t="s">
        <v>1178</v>
      </c>
      <c r="B463">
        <v>4568</v>
      </c>
      <c r="C463">
        <v>4.99</v>
      </c>
      <c r="D463">
        <v>4444</v>
      </c>
      <c r="E463">
        <v>2</v>
      </c>
      <c r="F463">
        <v>604</v>
      </c>
      <c r="I463" s="475" t="s">
        <v>727</v>
      </c>
    </row>
    <row r="464" spans="1:9" x14ac:dyDescent="0.3">
      <c r="A464" s="475" t="s">
        <v>1179</v>
      </c>
      <c r="B464">
        <v>14900</v>
      </c>
      <c r="C464">
        <v>1.43</v>
      </c>
      <c r="D464">
        <v>14710</v>
      </c>
      <c r="E464">
        <v>0</v>
      </c>
      <c r="F464">
        <v>99</v>
      </c>
      <c r="G464">
        <v>256741</v>
      </c>
      <c r="I464" s="475" t="s">
        <v>727</v>
      </c>
    </row>
    <row r="465" spans="1:9" x14ac:dyDescent="0.3">
      <c r="A465" s="475" t="s">
        <v>1180</v>
      </c>
      <c r="B465">
        <v>7860</v>
      </c>
      <c r="C465">
        <v>-1.01</v>
      </c>
      <c r="D465">
        <v>7870</v>
      </c>
      <c r="E465">
        <v>-1</v>
      </c>
      <c r="F465">
        <v>1164</v>
      </c>
      <c r="I465" s="475" t="s">
        <v>727</v>
      </c>
    </row>
    <row r="466" spans="1:9" x14ac:dyDescent="0.3">
      <c r="A466" s="475" t="s">
        <v>1181</v>
      </c>
      <c r="B466">
        <v>16010</v>
      </c>
      <c r="C466">
        <v>-1.84</v>
      </c>
      <c r="D466">
        <v>16430</v>
      </c>
      <c r="E466">
        <v>1</v>
      </c>
      <c r="F466">
        <v>2169</v>
      </c>
      <c r="I466" s="475" t="s">
        <v>727</v>
      </c>
    </row>
    <row r="467" spans="1:9" x14ac:dyDescent="0.3">
      <c r="A467" s="475" t="s">
        <v>1182</v>
      </c>
      <c r="B467">
        <v>24850</v>
      </c>
      <c r="C467">
        <v>0.2</v>
      </c>
      <c r="D467">
        <v>24800</v>
      </c>
      <c r="E467">
        <v>0</v>
      </c>
      <c r="F467">
        <v>0</v>
      </c>
      <c r="G467">
        <v>0</v>
      </c>
      <c r="H467">
        <v>0</v>
      </c>
      <c r="I467" s="475" t="s">
        <v>727</v>
      </c>
    </row>
    <row r="468" spans="1:9" x14ac:dyDescent="0.3">
      <c r="A468" s="475" t="s">
        <v>1183</v>
      </c>
      <c r="B468">
        <v>112300</v>
      </c>
      <c r="C468">
        <v>-4.63</v>
      </c>
      <c r="D468">
        <v>111850</v>
      </c>
      <c r="E468">
        <v>-5</v>
      </c>
      <c r="F468">
        <v>1278</v>
      </c>
      <c r="I468" s="475" t="s">
        <v>727</v>
      </c>
    </row>
    <row r="469" spans="1:9" x14ac:dyDescent="0.3">
      <c r="A469" s="475" t="s">
        <v>1184</v>
      </c>
      <c r="B469">
        <v>17120</v>
      </c>
      <c r="C469">
        <v>-0.57999999999999996</v>
      </c>
      <c r="D469">
        <v>17170</v>
      </c>
      <c r="E469">
        <v>0</v>
      </c>
      <c r="F469">
        <v>83</v>
      </c>
      <c r="G469">
        <v>175448</v>
      </c>
      <c r="I469" s="475" t="s">
        <v>727</v>
      </c>
    </row>
    <row r="470" spans="1:9" x14ac:dyDescent="0.3">
      <c r="A470" s="475" t="s">
        <v>1185</v>
      </c>
      <c r="B470">
        <v>16070</v>
      </c>
      <c r="C470">
        <v>-2.96</v>
      </c>
      <c r="D470">
        <v>16480</v>
      </c>
      <c r="E470">
        <v>0</v>
      </c>
      <c r="F470">
        <v>360</v>
      </c>
      <c r="G470">
        <v>703448</v>
      </c>
      <c r="I470" s="475" t="s">
        <v>727</v>
      </c>
    </row>
    <row r="471" spans="1:9" x14ac:dyDescent="0.3">
      <c r="A471" s="475" t="s">
        <v>1186</v>
      </c>
      <c r="B471">
        <v>11080</v>
      </c>
      <c r="C471">
        <v>-2.46</v>
      </c>
      <c r="D471">
        <v>11150</v>
      </c>
      <c r="E471">
        <v>-2</v>
      </c>
      <c r="F471">
        <v>311</v>
      </c>
      <c r="I471" s="475" t="s">
        <v>727</v>
      </c>
    </row>
    <row r="472" spans="1:9" x14ac:dyDescent="0.3">
      <c r="A472" s="475" t="s">
        <v>1187</v>
      </c>
      <c r="B472">
        <v>144550</v>
      </c>
      <c r="C472">
        <v>1.69</v>
      </c>
      <c r="D472">
        <v>142150</v>
      </c>
      <c r="E472">
        <v>0</v>
      </c>
      <c r="F472">
        <v>0</v>
      </c>
      <c r="G472">
        <v>0</v>
      </c>
      <c r="H472">
        <v>0</v>
      </c>
      <c r="I472" s="475" t="s">
        <v>727</v>
      </c>
    </row>
    <row r="473" spans="1:9" x14ac:dyDescent="0.3">
      <c r="A473" s="475" t="s">
        <v>1188</v>
      </c>
      <c r="B473">
        <v>56750</v>
      </c>
      <c r="C473">
        <v>-2.3199999999999998</v>
      </c>
      <c r="D473">
        <v>55800</v>
      </c>
      <c r="E473">
        <v>-4</v>
      </c>
      <c r="F473">
        <v>919</v>
      </c>
      <c r="I473" s="475" t="s">
        <v>727</v>
      </c>
    </row>
    <row r="474" spans="1:9" x14ac:dyDescent="0.3">
      <c r="A474" s="475" t="s">
        <v>1189</v>
      </c>
      <c r="B474">
        <v>34300</v>
      </c>
      <c r="C474">
        <v>0.88</v>
      </c>
      <c r="D474">
        <v>33900</v>
      </c>
      <c r="E474">
        <v>0</v>
      </c>
      <c r="F474">
        <v>770</v>
      </c>
      <c r="G474">
        <v>866653</v>
      </c>
      <c r="I474" s="475" t="s">
        <v>727</v>
      </c>
    </row>
    <row r="475" spans="1:9" x14ac:dyDescent="0.3">
      <c r="A475" s="475" t="s">
        <v>1190</v>
      </c>
      <c r="B475">
        <v>33300</v>
      </c>
      <c r="C475">
        <v>-1.19</v>
      </c>
      <c r="D475">
        <v>33150</v>
      </c>
      <c r="E475">
        <v>-2</v>
      </c>
      <c r="F475">
        <v>475</v>
      </c>
      <c r="I475" s="475" t="s">
        <v>727</v>
      </c>
    </row>
    <row r="476" spans="1:9" x14ac:dyDescent="0.3">
      <c r="A476" s="475" t="s">
        <v>1191</v>
      </c>
      <c r="B476">
        <v>12830</v>
      </c>
      <c r="C476">
        <v>0.94</v>
      </c>
      <c r="D476">
        <v>12740</v>
      </c>
      <c r="E476">
        <v>0</v>
      </c>
      <c r="F476">
        <v>4032</v>
      </c>
      <c r="I476" s="475" t="s">
        <v>727</v>
      </c>
    </row>
    <row r="477" spans="1:9" x14ac:dyDescent="0.3">
      <c r="A477" s="475" t="s">
        <v>1192</v>
      </c>
      <c r="B477">
        <v>4946</v>
      </c>
      <c r="C477">
        <v>-1.04</v>
      </c>
      <c r="D477">
        <v>4955</v>
      </c>
      <c r="E477">
        <v>-1</v>
      </c>
      <c r="F477">
        <v>1620</v>
      </c>
      <c r="I477" s="475" t="s">
        <v>727</v>
      </c>
    </row>
    <row r="478" spans="1:9" x14ac:dyDescent="0.3">
      <c r="A478" s="475" t="s">
        <v>1193</v>
      </c>
      <c r="B478">
        <v>33500</v>
      </c>
      <c r="C478">
        <v>4.8499999999999996</v>
      </c>
      <c r="D478">
        <v>33250</v>
      </c>
      <c r="E478">
        <v>4</v>
      </c>
      <c r="F478">
        <v>564</v>
      </c>
      <c r="G478">
        <v>716892</v>
      </c>
      <c r="I478" s="475" t="s">
        <v>727</v>
      </c>
    </row>
    <row r="479" spans="1:9" x14ac:dyDescent="0.3">
      <c r="A479" s="475" t="s">
        <v>4006</v>
      </c>
      <c r="B479">
        <v>15560</v>
      </c>
      <c r="C479">
        <v>-2.2000000000000002</v>
      </c>
      <c r="D479">
        <v>15820</v>
      </c>
      <c r="E479">
        <v>-1</v>
      </c>
      <c r="F479">
        <v>89</v>
      </c>
      <c r="G479">
        <v>145297</v>
      </c>
      <c r="I479" s="475" t="s">
        <v>727</v>
      </c>
    </row>
    <row r="480" spans="1:9" x14ac:dyDescent="0.3">
      <c r="A480" s="475" t="s">
        <v>1194</v>
      </c>
      <c r="B480">
        <v>12000</v>
      </c>
      <c r="C480">
        <v>2.74</v>
      </c>
      <c r="D480">
        <v>11940</v>
      </c>
      <c r="E480">
        <v>2</v>
      </c>
      <c r="F480">
        <v>305</v>
      </c>
      <c r="I480" s="475" t="s">
        <v>727</v>
      </c>
    </row>
    <row r="481" spans="1:9" x14ac:dyDescent="0.3">
      <c r="A481" s="475" t="s">
        <v>1195</v>
      </c>
      <c r="B481">
        <v>2561</v>
      </c>
      <c r="C481">
        <v>-1.46</v>
      </c>
      <c r="D481">
        <v>2577</v>
      </c>
      <c r="E481">
        <v>-1</v>
      </c>
      <c r="F481">
        <v>588</v>
      </c>
      <c r="I481" s="475" t="s">
        <v>727</v>
      </c>
    </row>
    <row r="482" spans="1:9" x14ac:dyDescent="0.3">
      <c r="A482" s="475" t="s">
        <v>1196</v>
      </c>
      <c r="B482">
        <v>14180</v>
      </c>
      <c r="C482">
        <v>-1.18</v>
      </c>
      <c r="D482">
        <v>14350</v>
      </c>
      <c r="E482">
        <v>0</v>
      </c>
      <c r="F482">
        <v>0</v>
      </c>
      <c r="G482">
        <v>0</v>
      </c>
      <c r="H482">
        <v>0</v>
      </c>
      <c r="I482" s="475" t="s">
        <v>727</v>
      </c>
    </row>
    <row r="483" spans="1:9" x14ac:dyDescent="0.3">
      <c r="A483" s="475" t="s">
        <v>1197</v>
      </c>
      <c r="B483">
        <v>5830</v>
      </c>
      <c r="C483">
        <v>-0.17</v>
      </c>
      <c r="D483">
        <v>5850</v>
      </c>
      <c r="E483">
        <v>0</v>
      </c>
      <c r="F483">
        <v>134</v>
      </c>
      <c r="G483">
        <v>657358</v>
      </c>
      <c r="I483" s="475" t="s">
        <v>727</v>
      </c>
    </row>
    <row r="484" spans="1:9" x14ac:dyDescent="0.3">
      <c r="A484" s="475" t="s">
        <v>1198</v>
      </c>
      <c r="B484">
        <v>44300</v>
      </c>
      <c r="C484">
        <v>-2.1</v>
      </c>
      <c r="D484">
        <v>44800</v>
      </c>
      <c r="E484">
        <v>-1</v>
      </c>
      <c r="F484">
        <v>189</v>
      </c>
      <c r="G484">
        <v>161726</v>
      </c>
      <c r="I484" s="475" t="s">
        <v>727</v>
      </c>
    </row>
    <row r="485" spans="1:9" x14ac:dyDescent="0.3">
      <c r="A485" s="475" t="s">
        <v>1199</v>
      </c>
      <c r="B485">
        <v>13070</v>
      </c>
      <c r="C485">
        <v>-2.46</v>
      </c>
      <c r="D485">
        <v>13020</v>
      </c>
      <c r="E485">
        <v>-3</v>
      </c>
      <c r="F485">
        <v>440</v>
      </c>
      <c r="I485" s="475" t="s">
        <v>727</v>
      </c>
    </row>
    <row r="486" spans="1:9" x14ac:dyDescent="0.3">
      <c r="A486" s="475" t="s">
        <v>1200</v>
      </c>
      <c r="B486">
        <v>15820</v>
      </c>
      <c r="C486">
        <v>0.38</v>
      </c>
      <c r="D486">
        <v>15770</v>
      </c>
      <c r="E486">
        <v>0</v>
      </c>
      <c r="F486">
        <v>1191</v>
      </c>
      <c r="I486" s="475" t="s">
        <v>727</v>
      </c>
    </row>
    <row r="487" spans="1:9" x14ac:dyDescent="0.3">
      <c r="A487" s="475" t="s">
        <v>1201</v>
      </c>
      <c r="B487">
        <v>5800</v>
      </c>
      <c r="C487">
        <v>4.88</v>
      </c>
      <c r="D487">
        <v>5710</v>
      </c>
      <c r="E487">
        <v>3</v>
      </c>
      <c r="F487">
        <v>853</v>
      </c>
      <c r="I487" s="475" t="s">
        <v>727</v>
      </c>
    </row>
    <row r="488" spans="1:9" x14ac:dyDescent="0.3">
      <c r="A488" s="475" t="s">
        <v>1202</v>
      </c>
      <c r="B488">
        <v>5020</v>
      </c>
      <c r="C488">
        <v>3.51</v>
      </c>
      <c r="D488">
        <v>4990</v>
      </c>
      <c r="E488">
        <v>3</v>
      </c>
      <c r="F488">
        <v>1626</v>
      </c>
      <c r="I488" s="475" t="s">
        <v>727</v>
      </c>
    </row>
    <row r="489" spans="1:9" x14ac:dyDescent="0.3">
      <c r="A489" s="475" t="s">
        <v>1203</v>
      </c>
      <c r="B489">
        <v>10140</v>
      </c>
      <c r="C489">
        <v>3.68</v>
      </c>
      <c r="D489">
        <v>10150</v>
      </c>
      <c r="E489">
        <v>4</v>
      </c>
      <c r="F489">
        <v>3152</v>
      </c>
      <c r="I489" s="475" t="s">
        <v>727</v>
      </c>
    </row>
    <row r="490" spans="1:9" x14ac:dyDescent="0.3">
      <c r="A490" s="475" t="s">
        <v>1204</v>
      </c>
      <c r="B490">
        <v>3626</v>
      </c>
      <c r="C490">
        <v>1.37</v>
      </c>
      <c r="D490">
        <v>3577</v>
      </c>
      <c r="E490">
        <v>0</v>
      </c>
      <c r="F490">
        <v>0</v>
      </c>
      <c r="G490">
        <v>0</v>
      </c>
      <c r="H490">
        <v>0</v>
      </c>
      <c r="I490" s="475" t="s">
        <v>727</v>
      </c>
    </row>
    <row r="491" spans="1:9" x14ac:dyDescent="0.3">
      <c r="A491" s="475" t="s">
        <v>1205</v>
      </c>
      <c r="B491">
        <v>12220</v>
      </c>
      <c r="C491">
        <v>-3.63</v>
      </c>
      <c r="D491">
        <v>12150</v>
      </c>
      <c r="E491">
        <v>-4</v>
      </c>
      <c r="F491">
        <v>3973</v>
      </c>
      <c r="I491" s="475" t="s">
        <v>727</v>
      </c>
    </row>
    <row r="492" spans="1:9" x14ac:dyDescent="0.3">
      <c r="A492" s="475" t="s">
        <v>3725</v>
      </c>
      <c r="B492">
        <v>29400</v>
      </c>
      <c r="C492">
        <v>-2.81</v>
      </c>
      <c r="D492">
        <v>30100</v>
      </c>
      <c r="E492">
        <v>0</v>
      </c>
      <c r="F492">
        <v>447</v>
      </c>
      <c r="G492">
        <v>923440</v>
      </c>
      <c r="I492" s="475" t="s">
        <v>727</v>
      </c>
    </row>
    <row r="493" spans="1:9" x14ac:dyDescent="0.3">
      <c r="A493" s="475" t="s">
        <v>1206</v>
      </c>
      <c r="B493">
        <v>15640</v>
      </c>
      <c r="C493">
        <v>-3.28</v>
      </c>
      <c r="D493">
        <v>15630</v>
      </c>
      <c r="E493">
        <v>-3</v>
      </c>
      <c r="F493">
        <v>1219</v>
      </c>
      <c r="I493" s="475" t="s">
        <v>727</v>
      </c>
    </row>
    <row r="494" spans="1:9" x14ac:dyDescent="0.3">
      <c r="A494" s="475" t="s">
        <v>1579</v>
      </c>
      <c r="B494">
        <v>28450</v>
      </c>
      <c r="C494">
        <v>-2.4</v>
      </c>
      <c r="D494">
        <v>28400</v>
      </c>
      <c r="E494">
        <v>-3</v>
      </c>
      <c r="F494">
        <v>2578</v>
      </c>
      <c r="I494" s="475" t="s">
        <v>727</v>
      </c>
    </row>
    <row r="495" spans="1:9" x14ac:dyDescent="0.3">
      <c r="A495" s="475" t="s">
        <v>1207</v>
      </c>
      <c r="B495">
        <v>7060</v>
      </c>
      <c r="C495">
        <v>1</v>
      </c>
      <c r="D495">
        <v>7010</v>
      </c>
      <c r="E495">
        <v>0</v>
      </c>
      <c r="F495">
        <v>948</v>
      </c>
      <c r="I495" s="475" t="s">
        <v>727</v>
      </c>
    </row>
    <row r="496" spans="1:9" x14ac:dyDescent="0.3">
      <c r="A496" s="475" t="s">
        <v>3813</v>
      </c>
      <c r="B496">
        <v>21950</v>
      </c>
      <c r="C496">
        <v>0.92</v>
      </c>
      <c r="D496">
        <v>21850</v>
      </c>
      <c r="E496">
        <v>0</v>
      </c>
      <c r="F496">
        <v>1323</v>
      </c>
      <c r="I496" s="475" t="s">
        <v>727</v>
      </c>
    </row>
    <row r="497" spans="1:9" x14ac:dyDescent="0.3">
      <c r="A497" s="475" t="s">
        <v>1208</v>
      </c>
      <c r="B497">
        <v>7800</v>
      </c>
      <c r="C497">
        <v>0.13</v>
      </c>
      <c r="D497">
        <v>7790</v>
      </c>
      <c r="E497">
        <v>0</v>
      </c>
      <c r="F497">
        <v>0</v>
      </c>
      <c r="G497">
        <v>0</v>
      </c>
      <c r="H497">
        <v>0</v>
      </c>
      <c r="I497" s="475" t="s">
        <v>727</v>
      </c>
    </row>
    <row r="498" spans="1:9" x14ac:dyDescent="0.3">
      <c r="A498" s="475" t="s">
        <v>1209</v>
      </c>
      <c r="B498">
        <v>10560</v>
      </c>
      <c r="C498">
        <v>-4.6900000000000004</v>
      </c>
      <c r="D498">
        <v>10650</v>
      </c>
      <c r="E498">
        <v>-4</v>
      </c>
      <c r="F498">
        <v>983</v>
      </c>
      <c r="I498" s="475" t="s">
        <v>727</v>
      </c>
    </row>
    <row r="499" spans="1:9" x14ac:dyDescent="0.3">
      <c r="A499" s="475" t="s">
        <v>1210</v>
      </c>
      <c r="B499">
        <v>5170</v>
      </c>
      <c r="C499">
        <v>1.37</v>
      </c>
      <c r="D499">
        <v>5120</v>
      </c>
      <c r="E499">
        <v>0</v>
      </c>
      <c r="F499">
        <v>442</v>
      </c>
      <c r="I499" s="475" t="s">
        <v>727</v>
      </c>
    </row>
    <row r="500" spans="1:9" x14ac:dyDescent="0.3">
      <c r="A500" s="475" t="s">
        <v>1211</v>
      </c>
      <c r="B500">
        <v>12380</v>
      </c>
      <c r="C500">
        <v>1.81</v>
      </c>
      <c r="D500">
        <v>12440</v>
      </c>
      <c r="E500">
        <v>2</v>
      </c>
      <c r="F500">
        <v>1817</v>
      </c>
      <c r="I500" s="475" t="s">
        <v>727</v>
      </c>
    </row>
    <row r="501" spans="1:9" x14ac:dyDescent="0.3">
      <c r="A501" s="475" t="s">
        <v>1212</v>
      </c>
      <c r="B501">
        <v>6890</v>
      </c>
      <c r="C501">
        <v>6</v>
      </c>
      <c r="D501">
        <v>6780</v>
      </c>
      <c r="E501">
        <v>4</v>
      </c>
      <c r="F501">
        <v>730</v>
      </c>
      <c r="I501" s="475" t="s">
        <v>727</v>
      </c>
    </row>
    <row r="502" spans="1:9" x14ac:dyDescent="0.3">
      <c r="A502" s="475" t="s">
        <v>1213</v>
      </c>
      <c r="B502">
        <v>24850</v>
      </c>
      <c r="C502">
        <v>2.0499999999999998</v>
      </c>
      <c r="D502">
        <v>24750</v>
      </c>
      <c r="E502">
        <v>2</v>
      </c>
      <c r="F502">
        <v>189</v>
      </c>
      <c r="G502">
        <v>490784</v>
      </c>
      <c r="I502" s="475" t="s">
        <v>727</v>
      </c>
    </row>
    <row r="503" spans="1:9" x14ac:dyDescent="0.3">
      <c r="A503" s="475" t="s">
        <v>4007</v>
      </c>
      <c r="B503">
        <v>16870</v>
      </c>
      <c r="C503">
        <v>4.9800000000000004</v>
      </c>
      <c r="D503">
        <v>16750</v>
      </c>
      <c r="E503">
        <v>4</v>
      </c>
      <c r="F503">
        <v>806</v>
      </c>
      <c r="I503" s="475" t="s">
        <v>727</v>
      </c>
    </row>
    <row r="504" spans="1:9" x14ac:dyDescent="0.3">
      <c r="A504" s="475" t="s">
        <v>1214</v>
      </c>
      <c r="B504">
        <v>11110</v>
      </c>
      <c r="C504">
        <v>0.82</v>
      </c>
      <c r="D504">
        <v>11050</v>
      </c>
      <c r="E504">
        <v>0</v>
      </c>
      <c r="F504">
        <v>302</v>
      </c>
      <c r="I504" s="475" t="s">
        <v>727</v>
      </c>
    </row>
    <row r="505" spans="1:9" x14ac:dyDescent="0.3">
      <c r="A505" s="475" t="s">
        <v>1215</v>
      </c>
      <c r="B505">
        <v>8390</v>
      </c>
      <c r="C505">
        <v>-1.87</v>
      </c>
      <c r="D505">
        <v>8370</v>
      </c>
      <c r="E505">
        <v>-2</v>
      </c>
      <c r="F505">
        <v>539</v>
      </c>
      <c r="I505" s="475" t="s">
        <v>727</v>
      </c>
    </row>
    <row r="506" spans="1:9" x14ac:dyDescent="0.3">
      <c r="A506" s="475" t="s">
        <v>1216</v>
      </c>
      <c r="B506">
        <v>910</v>
      </c>
      <c r="C506">
        <v>-1.73</v>
      </c>
      <c r="D506">
        <v>918</v>
      </c>
      <c r="E506">
        <v>-1</v>
      </c>
      <c r="F506">
        <v>3359</v>
      </c>
      <c r="I506" s="475" t="s">
        <v>727</v>
      </c>
    </row>
    <row r="507" spans="1:9" x14ac:dyDescent="0.3">
      <c r="A507" s="475" t="s">
        <v>1217</v>
      </c>
      <c r="B507">
        <v>20980</v>
      </c>
      <c r="C507">
        <v>-0.9</v>
      </c>
      <c r="D507">
        <v>21150</v>
      </c>
      <c r="E507">
        <v>0</v>
      </c>
      <c r="F507">
        <v>1784</v>
      </c>
      <c r="I507" s="475" t="s">
        <v>727</v>
      </c>
    </row>
    <row r="508" spans="1:9" x14ac:dyDescent="0.3">
      <c r="A508" s="475" t="s">
        <v>1218</v>
      </c>
      <c r="B508">
        <v>98400</v>
      </c>
      <c r="C508">
        <v>1.92</v>
      </c>
      <c r="D508">
        <v>97200</v>
      </c>
      <c r="E508">
        <v>1</v>
      </c>
      <c r="F508">
        <v>299</v>
      </c>
      <c r="G508">
        <v>239815</v>
      </c>
      <c r="I508" s="475" t="s">
        <v>727</v>
      </c>
    </row>
    <row r="509" spans="1:9" x14ac:dyDescent="0.3">
      <c r="A509" s="475" t="s">
        <v>1219</v>
      </c>
      <c r="B509">
        <v>48700</v>
      </c>
      <c r="C509">
        <v>-1.1200000000000001</v>
      </c>
      <c r="D509">
        <v>49200</v>
      </c>
      <c r="E509">
        <v>0</v>
      </c>
      <c r="F509">
        <v>83</v>
      </c>
      <c r="G509">
        <v>249303</v>
      </c>
      <c r="I509" s="475" t="s">
        <v>727</v>
      </c>
    </row>
    <row r="510" spans="1:9" x14ac:dyDescent="0.3">
      <c r="A510" s="475" t="s">
        <v>1220</v>
      </c>
      <c r="B510">
        <v>79300</v>
      </c>
      <c r="C510">
        <v>-0.75</v>
      </c>
      <c r="D510">
        <v>79900</v>
      </c>
      <c r="E510">
        <v>0</v>
      </c>
      <c r="F510">
        <v>0</v>
      </c>
      <c r="G510">
        <v>0</v>
      </c>
      <c r="H510">
        <v>0</v>
      </c>
      <c r="I510" s="475" t="s">
        <v>727</v>
      </c>
    </row>
    <row r="511" spans="1:9" x14ac:dyDescent="0.3">
      <c r="A511" s="475" t="s">
        <v>1221</v>
      </c>
      <c r="B511">
        <v>5450</v>
      </c>
      <c r="C511">
        <v>-1.0900000000000001</v>
      </c>
      <c r="D511">
        <v>5480</v>
      </c>
      <c r="E511">
        <v>-1</v>
      </c>
      <c r="F511">
        <v>379</v>
      </c>
      <c r="I511" s="475" t="s">
        <v>727</v>
      </c>
    </row>
    <row r="512" spans="1:9" x14ac:dyDescent="0.3">
      <c r="A512" s="475" t="s">
        <v>1222</v>
      </c>
      <c r="B512">
        <v>3845</v>
      </c>
      <c r="C512">
        <v>1.69</v>
      </c>
      <c r="D512">
        <v>3807</v>
      </c>
      <c r="E512">
        <v>1</v>
      </c>
      <c r="F512">
        <v>287</v>
      </c>
      <c r="I512" s="475" t="s">
        <v>727</v>
      </c>
    </row>
    <row r="513" spans="1:9" x14ac:dyDescent="0.3">
      <c r="A513" s="475" t="s">
        <v>1223</v>
      </c>
      <c r="B513">
        <v>11560</v>
      </c>
      <c r="C513">
        <v>2.0299999999999998</v>
      </c>
      <c r="D513">
        <v>11440</v>
      </c>
      <c r="E513">
        <v>1</v>
      </c>
      <c r="F513">
        <v>166</v>
      </c>
      <c r="G513">
        <v>667305</v>
      </c>
      <c r="I513" s="475" t="s">
        <v>727</v>
      </c>
    </row>
    <row r="514" spans="1:9" x14ac:dyDescent="0.3">
      <c r="A514" s="475" t="s">
        <v>1224</v>
      </c>
      <c r="B514">
        <v>6450</v>
      </c>
      <c r="C514">
        <v>-3.3</v>
      </c>
      <c r="D514">
        <v>6420</v>
      </c>
      <c r="E514">
        <v>-4</v>
      </c>
      <c r="F514">
        <v>631</v>
      </c>
      <c r="I514" s="475" t="s">
        <v>727</v>
      </c>
    </row>
    <row r="515" spans="1:9" x14ac:dyDescent="0.3">
      <c r="A515" s="475" t="s">
        <v>1225</v>
      </c>
      <c r="B515">
        <v>13550</v>
      </c>
      <c r="C515">
        <v>1.35</v>
      </c>
      <c r="D515">
        <v>13440</v>
      </c>
      <c r="E515">
        <v>1</v>
      </c>
      <c r="F515">
        <v>2583</v>
      </c>
      <c r="I515" s="475" t="s">
        <v>727</v>
      </c>
    </row>
    <row r="516" spans="1:9" x14ac:dyDescent="0.3">
      <c r="A516" s="475" t="s">
        <v>1226</v>
      </c>
      <c r="B516">
        <v>1608</v>
      </c>
      <c r="C516">
        <v>0.82</v>
      </c>
      <c r="D516">
        <v>1603</v>
      </c>
      <c r="E516">
        <v>0</v>
      </c>
      <c r="F516">
        <v>262</v>
      </c>
      <c r="I516" s="475" t="s">
        <v>727</v>
      </c>
    </row>
    <row r="517" spans="1:9" x14ac:dyDescent="0.3">
      <c r="A517" s="475" t="s">
        <v>1227</v>
      </c>
      <c r="B517">
        <v>5540</v>
      </c>
      <c r="C517">
        <v>0</v>
      </c>
      <c r="D517">
        <v>5520</v>
      </c>
      <c r="E517">
        <v>0</v>
      </c>
      <c r="F517">
        <v>107</v>
      </c>
      <c r="I517" s="475" t="s">
        <v>727</v>
      </c>
    </row>
    <row r="518" spans="1:9" x14ac:dyDescent="0.3">
      <c r="A518" s="475" t="s">
        <v>1228</v>
      </c>
      <c r="B518">
        <v>39300</v>
      </c>
      <c r="C518">
        <v>-1.63</v>
      </c>
      <c r="D518">
        <v>39400</v>
      </c>
      <c r="E518">
        <v>-1</v>
      </c>
      <c r="F518">
        <v>1236</v>
      </c>
      <c r="G518">
        <v>404361</v>
      </c>
      <c r="I518" s="475" t="s">
        <v>727</v>
      </c>
    </row>
    <row r="519" spans="1:9" x14ac:dyDescent="0.3">
      <c r="A519" s="475" t="s">
        <v>1229</v>
      </c>
      <c r="B519">
        <v>3061</v>
      </c>
      <c r="C519">
        <v>-4.6100000000000003</v>
      </c>
      <c r="D519">
        <v>3137</v>
      </c>
      <c r="E519">
        <v>-2</v>
      </c>
      <c r="F519">
        <v>697</v>
      </c>
      <c r="I519" s="475" t="s">
        <v>727</v>
      </c>
    </row>
    <row r="520" spans="1:9" x14ac:dyDescent="0.3">
      <c r="A520" s="475" t="s">
        <v>1230</v>
      </c>
      <c r="B520">
        <v>190050</v>
      </c>
      <c r="C520">
        <v>-0.47</v>
      </c>
      <c r="D520">
        <v>190950</v>
      </c>
      <c r="E520">
        <v>0</v>
      </c>
      <c r="F520">
        <v>79</v>
      </c>
      <c r="G520">
        <v>22395</v>
      </c>
      <c r="I520" s="475" t="s">
        <v>727</v>
      </c>
    </row>
    <row r="521" spans="1:9" x14ac:dyDescent="0.3">
      <c r="A521" s="475" t="s">
        <v>1231</v>
      </c>
      <c r="B521">
        <v>7830</v>
      </c>
      <c r="C521">
        <v>-2.25</v>
      </c>
      <c r="D521">
        <v>8020</v>
      </c>
      <c r="E521">
        <v>0</v>
      </c>
      <c r="F521">
        <v>3521</v>
      </c>
      <c r="I521" s="475" t="s">
        <v>727</v>
      </c>
    </row>
    <row r="522" spans="1:9" x14ac:dyDescent="0.3">
      <c r="A522" s="475" t="s">
        <v>1232</v>
      </c>
      <c r="B522">
        <v>40750</v>
      </c>
      <c r="C522">
        <v>-6</v>
      </c>
      <c r="D522">
        <v>41050</v>
      </c>
      <c r="E522">
        <v>-5</v>
      </c>
      <c r="F522">
        <v>1285</v>
      </c>
      <c r="I522" s="475" t="s">
        <v>727</v>
      </c>
    </row>
    <row r="523" spans="1:9" x14ac:dyDescent="0.3">
      <c r="A523" s="475" t="s">
        <v>1233</v>
      </c>
      <c r="B523">
        <v>3218</v>
      </c>
      <c r="C523">
        <v>-1.38</v>
      </c>
      <c r="D523">
        <v>3240</v>
      </c>
      <c r="E523">
        <v>-1</v>
      </c>
      <c r="F523">
        <v>557</v>
      </c>
      <c r="I523" s="475" t="s">
        <v>727</v>
      </c>
    </row>
    <row r="524" spans="1:9" x14ac:dyDescent="0.3">
      <c r="A524" s="475" t="s">
        <v>1234</v>
      </c>
      <c r="B524">
        <v>5240</v>
      </c>
      <c r="C524">
        <v>-3.14</v>
      </c>
      <c r="D524">
        <v>5240</v>
      </c>
      <c r="E524">
        <v>-3</v>
      </c>
      <c r="F524">
        <v>476</v>
      </c>
      <c r="I524" s="475" t="s">
        <v>727</v>
      </c>
    </row>
    <row r="525" spans="1:9" x14ac:dyDescent="0.3">
      <c r="A525" s="475" t="s">
        <v>1235</v>
      </c>
      <c r="B525">
        <v>1698</v>
      </c>
      <c r="C525">
        <v>0.24</v>
      </c>
      <c r="D525">
        <v>1720</v>
      </c>
      <c r="E525">
        <v>2</v>
      </c>
      <c r="F525">
        <v>797</v>
      </c>
      <c r="I525" s="475" t="s">
        <v>727</v>
      </c>
    </row>
    <row r="526" spans="1:9" x14ac:dyDescent="0.3">
      <c r="A526" s="475" t="s">
        <v>1236</v>
      </c>
      <c r="B526">
        <v>18840</v>
      </c>
      <c r="C526">
        <v>-1.93</v>
      </c>
      <c r="D526">
        <v>18590</v>
      </c>
      <c r="E526">
        <v>-3</v>
      </c>
      <c r="F526">
        <v>310</v>
      </c>
      <c r="G526">
        <v>847031</v>
      </c>
      <c r="I526" s="475" t="s">
        <v>727</v>
      </c>
    </row>
    <row r="527" spans="1:9" x14ac:dyDescent="0.3">
      <c r="A527" s="475" t="s">
        <v>1237</v>
      </c>
      <c r="B527">
        <v>16110</v>
      </c>
      <c r="C527">
        <v>-1.1000000000000001</v>
      </c>
      <c r="D527">
        <v>16290</v>
      </c>
      <c r="E527">
        <v>0</v>
      </c>
      <c r="F527">
        <v>0</v>
      </c>
      <c r="G527">
        <v>0</v>
      </c>
      <c r="H527">
        <v>0</v>
      </c>
      <c r="I527" s="475" t="s">
        <v>727</v>
      </c>
    </row>
    <row r="528" spans="1:9" x14ac:dyDescent="0.3">
      <c r="A528" s="475" t="s">
        <v>1238</v>
      </c>
      <c r="B528">
        <v>2946</v>
      </c>
      <c r="C528">
        <v>-2.16</v>
      </c>
      <c r="D528">
        <v>2943</v>
      </c>
      <c r="E528">
        <v>-2</v>
      </c>
      <c r="F528">
        <v>571</v>
      </c>
      <c r="I528" s="475" t="s">
        <v>727</v>
      </c>
    </row>
    <row r="529" spans="1:9" x14ac:dyDescent="0.3">
      <c r="A529" s="475" t="s">
        <v>1239</v>
      </c>
      <c r="B529">
        <v>2283</v>
      </c>
      <c r="C529">
        <v>-1.76</v>
      </c>
      <c r="D529">
        <v>2312</v>
      </c>
      <c r="E529">
        <v>-1</v>
      </c>
      <c r="F529">
        <v>701</v>
      </c>
      <c r="I529" s="475" t="s">
        <v>727</v>
      </c>
    </row>
    <row r="530" spans="1:9" x14ac:dyDescent="0.3">
      <c r="A530" s="475" t="s">
        <v>1240</v>
      </c>
      <c r="B530">
        <v>1313</v>
      </c>
      <c r="C530">
        <v>-2.67</v>
      </c>
      <c r="D530">
        <v>1335</v>
      </c>
      <c r="E530">
        <v>-1</v>
      </c>
      <c r="F530">
        <v>232</v>
      </c>
      <c r="I530" s="475" t="s">
        <v>727</v>
      </c>
    </row>
    <row r="531" spans="1:9" x14ac:dyDescent="0.3">
      <c r="A531" s="475" t="s">
        <v>1241</v>
      </c>
      <c r="B531">
        <v>5445</v>
      </c>
      <c r="C531">
        <v>6</v>
      </c>
      <c r="D531">
        <v>5436</v>
      </c>
      <c r="E531">
        <v>6</v>
      </c>
      <c r="F531">
        <v>628</v>
      </c>
      <c r="I531" s="475" t="s">
        <v>727</v>
      </c>
    </row>
    <row r="532" spans="1:9" x14ac:dyDescent="0.3">
      <c r="A532" s="475" t="s">
        <v>1242</v>
      </c>
      <c r="B532">
        <v>3900</v>
      </c>
      <c r="C532">
        <v>-2.4</v>
      </c>
      <c r="D532">
        <v>3892</v>
      </c>
      <c r="E532">
        <v>-3</v>
      </c>
      <c r="F532">
        <v>720</v>
      </c>
      <c r="I532" s="475" t="s">
        <v>727</v>
      </c>
    </row>
    <row r="533" spans="1:9" x14ac:dyDescent="0.3">
      <c r="A533" s="475" t="s">
        <v>1243</v>
      </c>
      <c r="B533">
        <v>7260</v>
      </c>
      <c r="C533">
        <v>-2.94</v>
      </c>
      <c r="D533">
        <v>7330</v>
      </c>
      <c r="E533">
        <v>-2</v>
      </c>
      <c r="F533">
        <v>2947</v>
      </c>
      <c r="I533" s="475" t="s">
        <v>727</v>
      </c>
    </row>
    <row r="534" spans="1:9" x14ac:dyDescent="0.3">
      <c r="A534" s="475" t="s">
        <v>1244</v>
      </c>
      <c r="B534">
        <v>6100</v>
      </c>
      <c r="C534">
        <v>-0.33</v>
      </c>
      <c r="D534">
        <v>6120</v>
      </c>
      <c r="E534">
        <v>0</v>
      </c>
      <c r="F534">
        <v>0</v>
      </c>
      <c r="G534">
        <v>0</v>
      </c>
      <c r="H534">
        <v>0</v>
      </c>
      <c r="I534" s="475" t="s">
        <v>727</v>
      </c>
    </row>
    <row r="535" spans="1:9" x14ac:dyDescent="0.3">
      <c r="A535" s="475" t="s">
        <v>1245</v>
      </c>
      <c r="B535">
        <v>1000</v>
      </c>
      <c r="C535">
        <v>0</v>
      </c>
      <c r="D535">
        <v>1000</v>
      </c>
      <c r="E535">
        <v>0</v>
      </c>
      <c r="F535">
        <v>0</v>
      </c>
      <c r="G535">
        <v>0</v>
      </c>
      <c r="H535">
        <v>0</v>
      </c>
      <c r="I535" s="475" t="s">
        <v>727</v>
      </c>
    </row>
    <row r="536" spans="1:9" x14ac:dyDescent="0.3">
      <c r="A536" s="475" t="s">
        <v>1246</v>
      </c>
      <c r="B536">
        <v>3980</v>
      </c>
      <c r="C536">
        <v>5.85</v>
      </c>
      <c r="D536">
        <v>3840</v>
      </c>
      <c r="E536">
        <v>2</v>
      </c>
      <c r="F536">
        <v>80</v>
      </c>
      <c r="G536">
        <v>918177</v>
      </c>
      <c r="I536" s="475" t="s">
        <v>727</v>
      </c>
    </row>
    <row r="537" spans="1:9" x14ac:dyDescent="0.3">
      <c r="A537" s="475" t="s">
        <v>1247</v>
      </c>
      <c r="B537">
        <v>3400</v>
      </c>
      <c r="C537">
        <v>-0.53</v>
      </c>
      <c r="D537">
        <v>3383</v>
      </c>
      <c r="E537">
        <v>-1</v>
      </c>
      <c r="F537">
        <v>163</v>
      </c>
      <c r="I537" s="475" t="s">
        <v>727</v>
      </c>
    </row>
    <row r="538" spans="1:9" x14ac:dyDescent="0.3">
      <c r="A538" s="475" t="s">
        <v>1248</v>
      </c>
      <c r="B538">
        <v>2393</v>
      </c>
      <c r="C538">
        <v>5.98</v>
      </c>
      <c r="D538">
        <v>2375</v>
      </c>
      <c r="E538">
        <v>5</v>
      </c>
      <c r="F538">
        <v>658</v>
      </c>
      <c r="I538" s="475" t="s">
        <v>727</v>
      </c>
    </row>
    <row r="539" spans="1:9" x14ac:dyDescent="0.3">
      <c r="A539" s="475" t="s">
        <v>1249</v>
      </c>
      <c r="B539">
        <v>1988</v>
      </c>
      <c r="C539">
        <v>1.22</v>
      </c>
      <c r="D539">
        <v>1986</v>
      </c>
      <c r="E539">
        <v>1</v>
      </c>
      <c r="F539">
        <v>229</v>
      </c>
      <c r="I539" s="475" t="s">
        <v>727</v>
      </c>
    </row>
    <row r="540" spans="1:9" x14ac:dyDescent="0.3">
      <c r="A540" s="475" t="s">
        <v>1250</v>
      </c>
      <c r="B540">
        <v>6530</v>
      </c>
      <c r="C540">
        <v>0.77</v>
      </c>
      <c r="D540">
        <v>6480</v>
      </c>
      <c r="E540">
        <v>0</v>
      </c>
      <c r="F540">
        <v>312</v>
      </c>
      <c r="I540" s="475" t="s">
        <v>727</v>
      </c>
    </row>
    <row r="541" spans="1:9" x14ac:dyDescent="0.3">
      <c r="A541" s="475" t="s">
        <v>1251</v>
      </c>
      <c r="B541">
        <v>5770</v>
      </c>
      <c r="C541">
        <v>0.35</v>
      </c>
      <c r="D541">
        <v>5750</v>
      </c>
      <c r="E541">
        <v>0</v>
      </c>
      <c r="F541">
        <v>0</v>
      </c>
      <c r="G541">
        <v>0</v>
      </c>
      <c r="H541">
        <v>0</v>
      </c>
      <c r="I541" s="475" t="s">
        <v>727</v>
      </c>
    </row>
    <row r="542" spans="1:9" x14ac:dyDescent="0.3">
      <c r="A542" s="475" t="s">
        <v>1252</v>
      </c>
      <c r="B542">
        <v>1960</v>
      </c>
      <c r="C542">
        <v>-2.87</v>
      </c>
      <c r="D542">
        <v>1967</v>
      </c>
      <c r="E542">
        <v>-3</v>
      </c>
      <c r="F542">
        <v>1197</v>
      </c>
      <c r="I542" s="475" t="s">
        <v>727</v>
      </c>
    </row>
    <row r="543" spans="1:9" x14ac:dyDescent="0.3">
      <c r="A543" s="475" t="s">
        <v>597</v>
      </c>
      <c r="B543">
        <v>1454</v>
      </c>
      <c r="C543">
        <v>-1.89</v>
      </c>
      <c r="D543">
        <v>1473</v>
      </c>
      <c r="E543">
        <v>-1</v>
      </c>
      <c r="F543">
        <v>528</v>
      </c>
      <c r="I543" s="475" t="s">
        <v>727</v>
      </c>
    </row>
  </sheetData>
  <pageMargins left="0.7" right="0.7" top="0.75" bottom="0.75" header="0.3" footer="0.3"/>
  <tableParts count="2">
    <tablePart r:id="rId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1311"/>
  <sheetViews>
    <sheetView rightToLeft="1" topLeftCell="A1183" workbookViewId="0">
      <selection activeCell="C1206" sqref="C1206"/>
    </sheetView>
  </sheetViews>
  <sheetFormatPr defaultColWidth="9.109375" defaultRowHeight="14.4" x14ac:dyDescent="0.3"/>
  <cols>
    <col min="1" max="1" width="17" style="62" customWidth="1"/>
    <col min="2" max="2" width="15" style="62" customWidth="1"/>
    <col min="3" max="3" width="10" style="62" customWidth="1"/>
    <col min="4" max="16384" width="9.109375" style="62"/>
  </cols>
  <sheetData>
    <row r="1" spans="1:3" ht="15.6" x14ac:dyDescent="0.3">
      <c r="A1" s="70" t="s">
        <v>524</v>
      </c>
      <c r="B1" s="68"/>
      <c r="C1" s="68"/>
    </row>
    <row r="2" spans="1:3" x14ac:dyDescent="0.3">
      <c r="A2" s="69" t="s">
        <v>523</v>
      </c>
      <c r="B2" s="68"/>
      <c r="C2" s="68"/>
    </row>
    <row r="3" spans="1:3" ht="21" x14ac:dyDescent="0.3">
      <c r="A3" s="67" t="s">
        <v>522</v>
      </c>
      <c r="B3" s="66"/>
      <c r="C3" s="66"/>
    </row>
    <row r="4" spans="1:3" ht="16.2" thickBot="1" x14ac:dyDescent="0.35">
      <c r="A4" s="65" t="s">
        <v>521</v>
      </c>
      <c r="B4" s="65" t="s">
        <v>520</v>
      </c>
      <c r="C4" s="65" t="s">
        <v>31</v>
      </c>
    </row>
    <row r="5" spans="1:3" x14ac:dyDescent="0.3">
      <c r="A5" s="64" t="s">
        <v>3608</v>
      </c>
      <c r="B5" s="64" t="s">
        <v>3607</v>
      </c>
      <c r="C5" s="64">
        <v>38960</v>
      </c>
    </row>
    <row r="6" spans="1:3" x14ac:dyDescent="0.3">
      <c r="A6" s="63" t="s">
        <v>3606</v>
      </c>
      <c r="B6" s="63" t="s">
        <v>3605</v>
      </c>
      <c r="C6" s="63">
        <v>38880</v>
      </c>
    </row>
    <row r="7" spans="1:3" x14ac:dyDescent="0.3">
      <c r="A7" s="64" t="s">
        <v>3604</v>
      </c>
      <c r="B7" s="64" t="s">
        <v>3603</v>
      </c>
      <c r="C7" s="64">
        <v>38966</v>
      </c>
    </row>
    <row r="8" spans="1:3" x14ac:dyDescent="0.3">
      <c r="A8" s="63" t="s">
        <v>3602</v>
      </c>
      <c r="B8" s="63" t="s">
        <v>3601</v>
      </c>
      <c r="C8" s="63">
        <v>39112</v>
      </c>
    </row>
    <row r="9" spans="1:3" x14ac:dyDescent="0.3">
      <c r="A9" s="64" t="s">
        <v>3600</v>
      </c>
      <c r="B9" s="64" t="s">
        <v>3599</v>
      </c>
      <c r="C9" s="64">
        <v>38970</v>
      </c>
    </row>
    <row r="10" spans="1:3" x14ac:dyDescent="0.3">
      <c r="A10" s="63" t="s">
        <v>3598</v>
      </c>
      <c r="B10" s="63" t="s">
        <v>3597</v>
      </c>
      <c r="C10" s="63">
        <v>38854</v>
      </c>
    </row>
    <row r="11" spans="1:3" x14ac:dyDescent="0.3">
      <c r="A11" s="64" t="s">
        <v>3596</v>
      </c>
      <c r="B11" s="64" t="s">
        <v>3595</v>
      </c>
      <c r="C11" s="64">
        <v>38988.5</v>
      </c>
    </row>
    <row r="12" spans="1:3" x14ac:dyDescent="0.3">
      <c r="A12" s="63" t="s">
        <v>3594</v>
      </c>
      <c r="B12" s="63" t="s">
        <v>3593</v>
      </c>
      <c r="C12" s="63">
        <v>39123</v>
      </c>
    </row>
    <row r="13" spans="1:3" x14ac:dyDescent="0.3">
      <c r="A13" s="64" t="s">
        <v>3592</v>
      </c>
      <c r="B13" s="64" t="s">
        <v>3591</v>
      </c>
      <c r="C13" s="64">
        <v>39301</v>
      </c>
    </row>
    <row r="14" spans="1:3" x14ac:dyDescent="0.3">
      <c r="A14" s="63" t="s">
        <v>3590</v>
      </c>
      <c r="B14" s="63" t="s">
        <v>3589</v>
      </c>
      <c r="C14" s="63">
        <v>39384</v>
      </c>
    </row>
    <row r="15" spans="1:3" x14ac:dyDescent="0.3">
      <c r="A15" s="64" t="s">
        <v>3588</v>
      </c>
      <c r="B15" s="64" t="s">
        <v>3587</v>
      </c>
      <c r="C15" s="64">
        <v>39440</v>
      </c>
    </row>
    <row r="16" spans="1:3" x14ac:dyDescent="0.3">
      <c r="A16" s="63" t="s">
        <v>3586</v>
      </c>
      <c r="B16" s="63" t="s">
        <v>3585</v>
      </c>
      <c r="C16" s="63">
        <v>39625</v>
      </c>
    </row>
    <row r="17" spans="1:3" x14ac:dyDescent="0.3">
      <c r="A17" s="64" t="s">
        <v>3584</v>
      </c>
      <c r="B17" s="64" t="s">
        <v>3583</v>
      </c>
      <c r="C17" s="64">
        <v>39929</v>
      </c>
    </row>
    <row r="18" spans="1:3" x14ac:dyDescent="0.3">
      <c r="A18" s="63" t="s">
        <v>3582</v>
      </c>
      <c r="B18" s="63" t="s">
        <v>3581</v>
      </c>
      <c r="C18" s="63">
        <v>40295</v>
      </c>
    </row>
    <row r="19" spans="1:3" x14ac:dyDescent="0.3">
      <c r="A19" s="64" t="s">
        <v>3580</v>
      </c>
      <c r="B19" s="64" t="s">
        <v>3579</v>
      </c>
      <c r="C19" s="64">
        <v>40003</v>
      </c>
    </row>
    <row r="20" spans="1:3" x14ac:dyDescent="0.3">
      <c r="A20" s="63" t="s">
        <v>3578</v>
      </c>
      <c r="B20" s="63" t="s">
        <v>3577</v>
      </c>
      <c r="C20" s="63">
        <v>40379</v>
      </c>
    </row>
    <row r="21" spans="1:3" x14ac:dyDescent="0.3">
      <c r="A21" s="64" t="s">
        <v>3576</v>
      </c>
      <c r="B21" s="64" t="s">
        <v>3575</v>
      </c>
      <c r="C21" s="64">
        <v>40136</v>
      </c>
    </row>
    <row r="22" spans="1:3" x14ac:dyDescent="0.3">
      <c r="A22" s="63" t="s">
        <v>3574</v>
      </c>
      <c r="B22" s="63" t="s">
        <v>3573</v>
      </c>
      <c r="C22" s="63">
        <v>40362</v>
      </c>
    </row>
    <row r="23" spans="1:3" x14ac:dyDescent="0.3">
      <c r="A23" s="64" t="s">
        <v>3572</v>
      </c>
      <c r="B23" s="64" t="s">
        <v>3571</v>
      </c>
      <c r="C23" s="64">
        <v>40152</v>
      </c>
    </row>
    <row r="24" spans="1:3" x14ac:dyDescent="0.3">
      <c r="A24" s="63" t="s">
        <v>3570</v>
      </c>
      <c r="B24" s="63" t="s">
        <v>3569</v>
      </c>
      <c r="C24" s="63">
        <v>40231</v>
      </c>
    </row>
    <row r="25" spans="1:3" x14ac:dyDescent="0.3">
      <c r="A25" s="64" t="s">
        <v>3568</v>
      </c>
      <c r="B25" s="64" t="s">
        <v>3567</v>
      </c>
      <c r="C25" s="64">
        <v>40237</v>
      </c>
    </row>
    <row r="26" spans="1:3" x14ac:dyDescent="0.3">
      <c r="A26" s="63" t="s">
        <v>3566</v>
      </c>
      <c r="B26" s="63" t="s">
        <v>3565</v>
      </c>
      <c r="C26" s="63">
        <v>40129</v>
      </c>
    </row>
    <row r="27" spans="1:3" x14ac:dyDescent="0.3">
      <c r="A27" s="64" t="s">
        <v>3564</v>
      </c>
      <c r="B27" s="64" t="s">
        <v>3563</v>
      </c>
      <c r="C27" s="64">
        <v>40057</v>
      </c>
    </row>
    <row r="28" spans="1:3" x14ac:dyDescent="0.3">
      <c r="A28" s="63" t="s">
        <v>3562</v>
      </c>
      <c r="B28" s="63" t="s">
        <v>3561</v>
      </c>
      <c r="C28" s="63">
        <v>40040</v>
      </c>
    </row>
    <row r="29" spans="1:3" x14ac:dyDescent="0.3">
      <c r="A29" s="64" t="s">
        <v>3560</v>
      </c>
      <c r="B29" s="64" t="s">
        <v>3559</v>
      </c>
      <c r="C29" s="64">
        <v>40239</v>
      </c>
    </row>
    <row r="30" spans="1:3" x14ac:dyDescent="0.3">
      <c r="A30" s="63" t="s">
        <v>3558</v>
      </c>
      <c r="B30" s="63" t="s">
        <v>3557</v>
      </c>
      <c r="C30" s="63">
        <v>40042</v>
      </c>
    </row>
    <row r="31" spans="1:3" x14ac:dyDescent="0.3">
      <c r="A31" s="64" t="s">
        <v>3556</v>
      </c>
      <c r="B31" s="64" t="s">
        <v>3555</v>
      </c>
      <c r="C31" s="64">
        <v>40484</v>
      </c>
    </row>
    <row r="32" spans="1:3" x14ac:dyDescent="0.3">
      <c r="A32" s="63" t="s">
        <v>3554</v>
      </c>
      <c r="B32" s="63" t="s">
        <v>3553</v>
      </c>
      <c r="C32" s="63">
        <v>40233</v>
      </c>
    </row>
    <row r="33" spans="1:3" x14ac:dyDescent="0.3">
      <c r="A33" s="64" t="s">
        <v>3552</v>
      </c>
      <c r="B33" s="64" t="s">
        <v>3551</v>
      </c>
      <c r="C33" s="64">
        <v>40284</v>
      </c>
    </row>
    <row r="34" spans="1:3" x14ac:dyDescent="0.3">
      <c r="A34" s="63" t="s">
        <v>3550</v>
      </c>
      <c r="B34" s="63" t="s">
        <v>3549</v>
      </c>
      <c r="C34" s="63">
        <v>40461</v>
      </c>
    </row>
    <row r="35" spans="1:3" x14ac:dyDescent="0.3">
      <c r="A35" s="64" t="s">
        <v>3548</v>
      </c>
      <c r="B35" s="64" t="s">
        <v>3547</v>
      </c>
      <c r="C35" s="64">
        <v>40367</v>
      </c>
    </row>
    <row r="36" spans="1:3" x14ac:dyDescent="0.3">
      <c r="A36" s="63" t="s">
        <v>3546</v>
      </c>
      <c r="B36" s="63" t="s">
        <v>3545</v>
      </c>
      <c r="C36" s="63">
        <v>40382</v>
      </c>
    </row>
    <row r="37" spans="1:3" x14ac:dyDescent="0.3">
      <c r="A37" s="64" t="s">
        <v>3544</v>
      </c>
      <c r="B37" s="64" t="s">
        <v>3543</v>
      </c>
      <c r="C37" s="64">
        <v>40209</v>
      </c>
    </row>
    <row r="38" spans="1:3" x14ac:dyDescent="0.3">
      <c r="A38" s="63" t="s">
        <v>3542</v>
      </c>
      <c r="B38" s="63" t="s">
        <v>3541</v>
      </c>
      <c r="C38" s="63">
        <v>40302</v>
      </c>
    </row>
    <row r="39" spans="1:3" x14ac:dyDescent="0.3">
      <c r="A39" s="64" t="s">
        <v>3540</v>
      </c>
      <c r="B39" s="64" t="s">
        <v>3539</v>
      </c>
      <c r="C39" s="64">
        <v>40369</v>
      </c>
    </row>
    <row r="40" spans="1:3" x14ac:dyDescent="0.3">
      <c r="A40" s="63" t="s">
        <v>3538</v>
      </c>
      <c r="B40" s="63" t="s">
        <v>3537</v>
      </c>
      <c r="C40" s="63">
        <v>40527</v>
      </c>
    </row>
    <row r="41" spans="1:3" x14ac:dyDescent="0.3">
      <c r="A41" s="64" t="s">
        <v>3536</v>
      </c>
      <c r="B41" s="64" t="s">
        <v>3535</v>
      </c>
      <c r="C41" s="64">
        <v>40632</v>
      </c>
    </row>
    <row r="42" spans="1:3" x14ac:dyDescent="0.3">
      <c r="A42" s="63" t="s">
        <v>3534</v>
      </c>
      <c r="B42" s="63" t="s">
        <v>3533</v>
      </c>
      <c r="C42" s="63">
        <v>40617</v>
      </c>
    </row>
    <row r="43" spans="1:3" x14ac:dyDescent="0.3">
      <c r="A43" s="64" t="s">
        <v>3532</v>
      </c>
      <c r="B43" s="64" t="s">
        <v>3531</v>
      </c>
      <c r="C43" s="64">
        <v>40749</v>
      </c>
    </row>
    <row r="44" spans="1:3" x14ac:dyDescent="0.3">
      <c r="A44" s="63" t="s">
        <v>3530</v>
      </c>
      <c r="B44" s="63" t="s">
        <v>3529</v>
      </c>
      <c r="C44" s="63">
        <v>40715</v>
      </c>
    </row>
    <row r="45" spans="1:3" x14ac:dyDescent="0.3">
      <c r="A45" s="64" t="s">
        <v>3528</v>
      </c>
      <c r="B45" s="64" t="s">
        <v>3527</v>
      </c>
      <c r="C45" s="64">
        <v>40747</v>
      </c>
    </row>
    <row r="46" spans="1:3" x14ac:dyDescent="0.3">
      <c r="A46" s="63" t="s">
        <v>3526</v>
      </c>
      <c r="B46" s="63" t="s">
        <v>3525</v>
      </c>
      <c r="C46" s="63">
        <v>40898</v>
      </c>
    </row>
    <row r="47" spans="1:3" x14ac:dyDescent="0.3">
      <c r="A47" s="64" t="s">
        <v>3524</v>
      </c>
      <c r="B47" s="64" t="s">
        <v>3523</v>
      </c>
      <c r="C47" s="64">
        <v>41076</v>
      </c>
    </row>
    <row r="48" spans="1:3" x14ac:dyDescent="0.3">
      <c r="A48" s="63" t="s">
        <v>3522</v>
      </c>
      <c r="B48" s="63" t="s">
        <v>3521</v>
      </c>
      <c r="C48" s="63">
        <v>40796</v>
      </c>
    </row>
    <row r="49" spans="1:3" x14ac:dyDescent="0.3">
      <c r="A49" s="64" t="s">
        <v>3520</v>
      </c>
      <c r="B49" s="64" t="s">
        <v>3519</v>
      </c>
      <c r="C49" s="64">
        <v>40824</v>
      </c>
    </row>
    <row r="50" spans="1:3" x14ac:dyDescent="0.3">
      <c r="A50" s="63" t="s">
        <v>3518</v>
      </c>
      <c r="B50" s="63" t="s">
        <v>3517</v>
      </c>
      <c r="C50" s="63">
        <v>40741</v>
      </c>
    </row>
    <row r="51" spans="1:3" x14ac:dyDescent="0.3">
      <c r="A51" s="64" t="s">
        <v>3516</v>
      </c>
      <c r="B51" s="64" t="s">
        <v>3515</v>
      </c>
      <c r="C51" s="64">
        <v>40894</v>
      </c>
    </row>
    <row r="52" spans="1:3" x14ac:dyDescent="0.3">
      <c r="A52" s="63" t="s">
        <v>3514</v>
      </c>
      <c r="B52" s="63" t="s">
        <v>3513</v>
      </c>
      <c r="C52" s="63">
        <v>40822</v>
      </c>
    </row>
    <row r="53" spans="1:3" x14ac:dyDescent="0.3">
      <c r="A53" s="64" t="s">
        <v>3512</v>
      </c>
      <c r="B53" s="64" t="s">
        <v>3511</v>
      </c>
      <c r="C53" s="64">
        <v>41059</v>
      </c>
    </row>
    <row r="54" spans="1:3" x14ac:dyDescent="0.3">
      <c r="A54" s="63" t="s">
        <v>3510</v>
      </c>
      <c r="B54" s="63" t="s">
        <v>3509</v>
      </c>
      <c r="C54" s="63">
        <v>41128</v>
      </c>
    </row>
    <row r="55" spans="1:3" x14ac:dyDescent="0.3">
      <c r="A55" s="64" t="s">
        <v>3508</v>
      </c>
      <c r="B55" s="64" t="s">
        <v>3507</v>
      </c>
      <c r="C55" s="64">
        <v>41136</v>
      </c>
    </row>
    <row r="56" spans="1:3" x14ac:dyDescent="0.3">
      <c r="A56" s="63" t="s">
        <v>3506</v>
      </c>
      <c r="B56" s="63" t="s">
        <v>3505</v>
      </c>
      <c r="C56" s="63">
        <v>40973</v>
      </c>
    </row>
    <row r="57" spans="1:3" x14ac:dyDescent="0.3">
      <c r="A57" s="64" t="s">
        <v>3504</v>
      </c>
      <c r="B57" s="64" t="s">
        <v>3503</v>
      </c>
      <c r="C57" s="64">
        <v>41014</v>
      </c>
    </row>
    <row r="58" spans="1:3" x14ac:dyDescent="0.3">
      <c r="A58" s="63" t="s">
        <v>3502</v>
      </c>
      <c r="B58" s="63" t="s">
        <v>3501</v>
      </c>
      <c r="C58" s="63">
        <v>41255</v>
      </c>
    </row>
    <row r="59" spans="1:3" x14ac:dyDescent="0.3">
      <c r="A59" s="64" t="s">
        <v>3500</v>
      </c>
      <c r="B59" s="64" t="s">
        <v>3499</v>
      </c>
      <c r="C59" s="64">
        <v>41271</v>
      </c>
    </row>
    <row r="60" spans="1:3" x14ac:dyDescent="0.3">
      <c r="A60" s="63" t="s">
        <v>3498</v>
      </c>
      <c r="B60" s="63" t="s">
        <v>3497</v>
      </c>
      <c r="C60" s="63">
        <v>41250</v>
      </c>
    </row>
    <row r="61" spans="1:3" x14ac:dyDescent="0.3">
      <c r="A61" s="64" t="s">
        <v>3496</v>
      </c>
      <c r="B61" s="64" t="s">
        <v>3495</v>
      </c>
      <c r="C61" s="64">
        <v>41261</v>
      </c>
    </row>
    <row r="62" spans="1:3" x14ac:dyDescent="0.3">
      <c r="A62" s="63" t="s">
        <v>3494</v>
      </c>
      <c r="B62" s="63" t="s">
        <v>3493</v>
      </c>
      <c r="C62" s="63">
        <v>41621</v>
      </c>
    </row>
    <row r="63" spans="1:3" x14ac:dyDescent="0.3">
      <c r="A63" s="64" t="s">
        <v>3492</v>
      </c>
      <c r="B63" s="64" t="s">
        <v>3491</v>
      </c>
      <c r="C63" s="64">
        <v>41793</v>
      </c>
    </row>
    <row r="64" spans="1:3" x14ac:dyDescent="0.3">
      <c r="A64" s="63" t="s">
        <v>3490</v>
      </c>
      <c r="B64" s="63" t="s">
        <v>3489</v>
      </c>
      <c r="C64" s="63">
        <v>41852</v>
      </c>
    </row>
    <row r="65" spans="1:3" x14ac:dyDescent="0.3">
      <c r="A65" s="64" t="s">
        <v>3488</v>
      </c>
      <c r="B65" s="64" t="s">
        <v>3487</v>
      </c>
      <c r="C65" s="64">
        <v>41745</v>
      </c>
    </row>
    <row r="66" spans="1:3" x14ac:dyDescent="0.3">
      <c r="A66" s="63" t="s">
        <v>3486</v>
      </c>
      <c r="B66" s="63" t="s">
        <v>3485</v>
      </c>
      <c r="C66" s="63">
        <v>41931</v>
      </c>
    </row>
    <row r="67" spans="1:3" x14ac:dyDescent="0.3">
      <c r="A67" s="64" t="s">
        <v>3484</v>
      </c>
      <c r="B67" s="64" t="s">
        <v>3483</v>
      </c>
      <c r="C67" s="64">
        <v>41948</v>
      </c>
    </row>
    <row r="68" spans="1:3" x14ac:dyDescent="0.3">
      <c r="A68" s="63" t="s">
        <v>3482</v>
      </c>
      <c r="B68" s="63" t="s">
        <v>3481</v>
      </c>
      <c r="C68" s="63">
        <v>41943</v>
      </c>
    </row>
    <row r="69" spans="1:3" x14ac:dyDescent="0.3">
      <c r="A69" s="64" t="s">
        <v>3480</v>
      </c>
      <c r="B69" s="64" t="s">
        <v>3479</v>
      </c>
      <c r="C69" s="64">
        <v>41938</v>
      </c>
    </row>
    <row r="70" spans="1:3" x14ac:dyDescent="0.3">
      <c r="A70" s="63" t="s">
        <v>3478</v>
      </c>
      <c r="B70" s="63" t="s">
        <v>3477</v>
      </c>
      <c r="C70" s="63">
        <v>41925</v>
      </c>
    </row>
    <row r="71" spans="1:3" x14ac:dyDescent="0.3">
      <c r="A71" s="64" t="s">
        <v>3476</v>
      </c>
      <c r="B71" s="64" t="s">
        <v>3475</v>
      </c>
      <c r="C71" s="64">
        <v>41809</v>
      </c>
    </row>
    <row r="72" spans="1:3" x14ac:dyDescent="0.3">
      <c r="A72" s="63" t="s">
        <v>3474</v>
      </c>
      <c r="B72" s="63" t="s">
        <v>3473</v>
      </c>
      <c r="C72" s="63">
        <v>41664</v>
      </c>
    </row>
    <row r="73" spans="1:3" x14ac:dyDescent="0.3">
      <c r="A73" s="64" t="s">
        <v>3472</v>
      </c>
      <c r="B73" s="64" t="s">
        <v>3471</v>
      </c>
      <c r="C73" s="64">
        <v>41612</v>
      </c>
    </row>
    <row r="74" spans="1:3" x14ac:dyDescent="0.3">
      <c r="A74" s="63" t="s">
        <v>3470</v>
      </c>
      <c r="B74" s="63" t="s">
        <v>3469</v>
      </c>
      <c r="C74" s="63">
        <v>41774</v>
      </c>
    </row>
    <row r="75" spans="1:3" x14ac:dyDescent="0.3">
      <c r="A75" s="64" t="s">
        <v>3468</v>
      </c>
      <c r="B75" s="64" t="s">
        <v>3467</v>
      </c>
      <c r="C75" s="64">
        <v>41752</v>
      </c>
    </row>
    <row r="76" spans="1:3" x14ac:dyDescent="0.3">
      <c r="A76" s="63" t="s">
        <v>3466</v>
      </c>
      <c r="B76" s="63" t="s">
        <v>3465</v>
      </c>
      <c r="C76" s="63">
        <v>41777</v>
      </c>
    </row>
    <row r="77" spans="1:3" x14ac:dyDescent="0.3">
      <c r="A77" s="64" t="s">
        <v>3464</v>
      </c>
      <c r="B77" s="64" t="s">
        <v>3463</v>
      </c>
      <c r="C77" s="64">
        <v>41715</v>
      </c>
    </row>
    <row r="78" spans="1:3" x14ac:dyDescent="0.3">
      <c r="A78" s="63" t="s">
        <v>3462</v>
      </c>
      <c r="B78" s="63" t="s">
        <v>3461</v>
      </c>
      <c r="C78" s="63">
        <v>41727</v>
      </c>
    </row>
    <row r="79" spans="1:3" x14ac:dyDescent="0.3">
      <c r="A79" s="64" t="s">
        <v>3460</v>
      </c>
      <c r="B79" s="64" t="s">
        <v>3459</v>
      </c>
      <c r="C79" s="64">
        <v>41584</v>
      </c>
    </row>
    <row r="80" spans="1:3" x14ac:dyDescent="0.3">
      <c r="A80" s="63" t="s">
        <v>3458</v>
      </c>
      <c r="B80" s="63" t="s">
        <v>3457</v>
      </c>
      <c r="C80" s="63">
        <v>41640</v>
      </c>
    </row>
    <row r="81" spans="1:3" x14ac:dyDescent="0.3">
      <c r="A81" s="64" t="s">
        <v>3456</v>
      </c>
      <c r="B81" s="64" t="s">
        <v>3455</v>
      </c>
      <c r="C81" s="64">
        <v>41673</v>
      </c>
    </row>
    <row r="82" spans="1:3" x14ac:dyDescent="0.3">
      <c r="A82" s="63" t="s">
        <v>3454</v>
      </c>
      <c r="B82" s="63" t="s">
        <v>3453</v>
      </c>
      <c r="C82" s="63">
        <v>41894</v>
      </c>
    </row>
    <row r="83" spans="1:3" x14ac:dyDescent="0.3">
      <c r="A83" s="64" t="s">
        <v>3452</v>
      </c>
      <c r="B83" s="64" t="s">
        <v>3451</v>
      </c>
      <c r="C83" s="64">
        <v>41936</v>
      </c>
    </row>
    <row r="84" spans="1:3" x14ac:dyDescent="0.3">
      <c r="A84" s="63" t="s">
        <v>3450</v>
      </c>
      <c r="B84" s="63" t="s">
        <v>3449</v>
      </c>
      <c r="C84" s="63">
        <v>41959</v>
      </c>
    </row>
    <row r="85" spans="1:3" x14ac:dyDescent="0.3">
      <c r="A85" s="64" t="s">
        <v>3448</v>
      </c>
      <c r="B85" s="64" t="s">
        <v>3447</v>
      </c>
      <c r="C85" s="64">
        <v>42246</v>
      </c>
    </row>
    <row r="86" spans="1:3" x14ac:dyDescent="0.3">
      <c r="A86" s="63" t="s">
        <v>3446</v>
      </c>
      <c r="B86" s="63" t="s">
        <v>3445</v>
      </c>
      <c r="C86" s="63">
        <v>42756</v>
      </c>
    </row>
    <row r="87" spans="1:3" x14ac:dyDescent="0.3">
      <c r="A87" s="64" t="s">
        <v>3444</v>
      </c>
      <c r="B87" s="64" t="s">
        <v>3443</v>
      </c>
      <c r="C87" s="64">
        <v>43332</v>
      </c>
    </row>
    <row r="88" spans="1:3" x14ac:dyDescent="0.3">
      <c r="A88" s="63" t="s">
        <v>3442</v>
      </c>
      <c r="B88" s="63" t="s">
        <v>3441</v>
      </c>
      <c r="C88" s="63">
        <v>43266</v>
      </c>
    </row>
    <row r="89" spans="1:3" x14ac:dyDescent="0.3">
      <c r="A89" s="64" t="s">
        <v>3440</v>
      </c>
      <c r="B89" s="64" t="s">
        <v>3439</v>
      </c>
      <c r="C89" s="64">
        <v>42992</v>
      </c>
    </row>
    <row r="90" spans="1:3" x14ac:dyDescent="0.3">
      <c r="A90" s="63" t="s">
        <v>3438</v>
      </c>
      <c r="B90" s="63" t="s">
        <v>3437</v>
      </c>
      <c r="C90" s="63">
        <v>43163</v>
      </c>
    </row>
    <row r="91" spans="1:3" x14ac:dyDescent="0.3">
      <c r="A91" s="64" t="s">
        <v>3436</v>
      </c>
      <c r="B91" s="64" t="s">
        <v>3435</v>
      </c>
      <c r="C91" s="64">
        <v>43650</v>
      </c>
    </row>
    <row r="92" spans="1:3" x14ac:dyDescent="0.3">
      <c r="A92" s="63" t="s">
        <v>3434</v>
      </c>
      <c r="B92" s="63" t="s">
        <v>3433</v>
      </c>
      <c r="C92" s="63">
        <v>43320</v>
      </c>
    </row>
    <row r="93" spans="1:3" x14ac:dyDescent="0.3">
      <c r="A93" s="64" t="s">
        <v>3432</v>
      </c>
      <c r="B93" s="64" t="s">
        <v>3431</v>
      </c>
      <c r="C93" s="64">
        <v>43429</v>
      </c>
    </row>
    <row r="94" spans="1:3" x14ac:dyDescent="0.3">
      <c r="A94" s="63" t="s">
        <v>3430</v>
      </c>
      <c r="B94" s="63" t="s">
        <v>3429</v>
      </c>
      <c r="C94" s="63">
        <v>43806</v>
      </c>
    </row>
    <row r="95" spans="1:3" x14ac:dyDescent="0.3">
      <c r="A95" s="64" t="s">
        <v>3428</v>
      </c>
      <c r="B95" s="64" t="s">
        <v>3427</v>
      </c>
      <c r="C95" s="64">
        <v>43428</v>
      </c>
    </row>
    <row r="96" spans="1:3" x14ac:dyDescent="0.3">
      <c r="A96" s="63" t="s">
        <v>3426</v>
      </c>
      <c r="B96" s="63" t="s">
        <v>3425</v>
      </c>
      <c r="C96" s="63">
        <v>43941</v>
      </c>
    </row>
    <row r="97" spans="1:3" x14ac:dyDescent="0.3">
      <c r="A97" s="64" t="s">
        <v>3424</v>
      </c>
      <c r="B97" s="64" t="s">
        <v>3423</v>
      </c>
      <c r="C97" s="64">
        <v>43641</v>
      </c>
    </row>
    <row r="98" spans="1:3" x14ac:dyDescent="0.3">
      <c r="A98" s="63" t="s">
        <v>3422</v>
      </c>
      <c r="B98" s="63" t="s">
        <v>3421</v>
      </c>
      <c r="C98" s="63">
        <v>43849</v>
      </c>
    </row>
    <row r="99" spans="1:3" x14ac:dyDescent="0.3">
      <c r="A99" s="64" t="s">
        <v>3420</v>
      </c>
      <c r="B99" s="64" t="s">
        <v>3419</v>
      </c>
      <c r="C99" s="64">
        <v>43829</v>
      </c>
    </row>
    <row r="100" spans="1:3" x14ac:dyDescent="0.3">
      <c r="A100" s="63" t="s">
        <v>3418</v>
      </c>
      <c r="B100" s="63" t="s">
        <v>3417</v>
      </c>
      <c r="C100" s="63">
        <v>43500</v>
      </c>
    </row>
    <row r="101" spans="1:3" x14ac:dyDescent="0.3">
      <c r="A101" s="64" t="s">
        <v>3416</v>
      </c>
      <c r="B101" s="64" t="s">
        <v>3415</v>
      </c>
      <c r="C101" s="64">
        <v>44541</v>
      </c>
    </row>
    <row r="102" spans="1:3" x14ac:dyDescent="0.3">
      <c r="A102" s="63" t="s">
        <v>3414</v>
      </c>
      <c r="B102" s="63" t="s">
        <v>3413</v>
      </c>
      <c r="C102" s="63">
        <v>45380</v>
      </c>
    </row>
    <row r="103" spans="1:3" x14ac:dyDescent="0.3">
      <c r="A103" s="64" t="s">
        <v>3412</v>
      </c>
      <c r="B103" s="64" t="s">
        <v>3411</v>
      </c>
      <c r="C103" s="64">
        <v>45422</v>
      </c>
    </row>
    <row r="104" spans="1:3" x14ac:dyDescent="0.3">
      <c r="A104" s="63" t="s">
        <v>3410</v>
      </c>
      <c r="B104" s="63" t="s">
        <v>3409</v>
      </c>
      <c r="C104" s="63">
        <v>45404</v>
      </c>
    </row>
    <row r="105" spans="1:3" x14ac:dyDescent="0.3">
      <c r="A105" s="64" t="s">
        <v>3408</v>
      </c>
      <c r="B105" s="64" t="s">
        <v>3407</v>
      </c>
      <c r="C105" s="64">
        <v>45309</v>
      </c>
    </row>
    <row r="106" spans="1:3" x14ac:dyDescent="0.3">
      <c r="A106" s="63" t="s">
        <v>3406</v>
      </c>
      <c r="B106" s="63" t="s">
        <v>3405</v>
      </c>
      <c r="C106" s="63">
        <v>45315</v>
      </c>
    </row>
    <row r="107" spans="1:3" x14ac:dyDescent="0.3">
      <c r="A107" s="64" t="s">
        <v>3404</v>
      </c>
      <c r="B107" s="64" t="s">
        <v>3403</v>
      </c>
      <c r="C107" s="64">
        <v>45034</v>
      </c>
    </row>
    <row r="108" spans="1:3" x14ac:dyDescent="0.3">
      <c r="A108" s="63" t="s">
        <v>3402</v>
      </c>
      <c r="B108" s="63" t="s">
        <v>3401</v>
      </c>
      <c r="C108" s="63">
        <v>45216</v>
      </c>
    </row>
    <row r="109" spans="1:3" x14ac:dyDescent="0.3">
      <c r="A109" s="64" t="s">
        <v>3400</v>
      </c>
      <c r="B109" s="64" t="s">
        <v>3399</v>
      </c>
      <c r="C109" s="64">
        <v>45425</v>
      </c>
    </row>
    <row r="110" spans="1:3" x14ac:dyDescent="0.3">
      <c r="A110" s="63" t="s">
        <v>3398</v>
      </c>
      <c r="B110" s="63" t="s">
        <v>3397</v>
      </c>
      <c r="C110" s="63">
        <v>45078</v>
      </c>
    </row>
    <row r="111" spans="1:3" x14ac:dyDescent="0.3">
      <c r="A111" s="64" t="s">
        <v>3396</v>
      </c>
      <c r="B111" s="64" t="s">
        <v>3395</v>
      </c>
      <c r="C111" s="64">
        <v>45362</v>
      </c>
    </row>
    <row r="112" spans="1:3" x14ac:dyDescent="0.3">
      <c r="A112" s="63" t="s">
        <v>3394</v>
      </c>
      <c r="B112" s="63" t="s">
        <v>3393</v>
      </c>
      <c r="C112" s="63">
        <v>45640</v>
      </c>
    </row>
    <row r="113" spans="1:3" x14ac:dyDescent="0.3">
      <c r="A113" s="64" t="s">
        <v>3392</v>
      </c>
      <c r="B113" s="64" t="s">
        <v>3391</v>
      </c>
      <c r="C113" s="64">
        <v>45687</v>
      </c>
    </row>
    <row r="114" spans="1:3" x14ac:dyDescent="0.3">
      <c r="A114" s="63" t="s">
        <v>3390</v>
      </c>
      <c r="B114" s="63" t="s">
        <v>3389</v>
      </c>
      <c r="C114" s="63">
        <v>46864</v>
      </c>
    </row>
    <row r="115" spans="1:3" x14ac:dyDescent="0.3">
      <c r="A115" s="64" t="s">
        <v>3388</v>
      </c>
      <c r="B115" s="64" t="s">
        <v>3387</v>
      </c>
      <c r="C115" s="64">
        <v>46818</v>
      </c>
    </row>
    <row r="116" spans="1:3" x14ac:dyDescent="0.3">
      <c r="A116" s="63" t="s">
        <v>3386</v>
      </c>
      <c r="B116" s="63" t="s">
        <v>3385</v>
      </c>
      <c r="C116" s="63">
        <v>46100</v>
      </c>
    </row>
    <row r="117" spans="1:3" x14ac:dyDescent="0.3">
      <c r="A117" s="64" t="s">
        <v>3384</v>
      </c>
      <c r="B117" s="64" t="s">
        <v>3383</v>
      </c>
      <c r="C117" s="64">
        <v>46693</v>
      </c>
    </row>
    <row r="118" spans="1:3" x14ac:dyDescent="0.3">
      <c r="A118" s="63" t="s">
        <v>3382</v>
      </c>
      <c r="B118" s="63" t="s">
        <v>3381</v>
      </c>
      <c r="C118" s="63">
        <v>46160</v>
      </c>
    </row>
    <row r="119" spans="1:3" x14ac:dyDescent="0.3">
      <c r="A119" s="64" t="s">
        <v>3380</v>
      </c>
      <c r="B119" s="64" t="s">
        <v>3379</v>
      </c>
      <c r="C119" s="64">
        <v>46173</v>
      </c>
    </row>
    <row r="120" spans="1:3" x14ac:dyDescent="0.3">
      <c r="A120" s="63" t="s">
        <v>3378</v>
      </c>
      <c r="B120" s="63" t="s">
        <v>3377</v>
      </c>
      <c r="C120" s="63">
        <v>47625</v>
      </c>
    </row>
    <row r="121" spans="1:3" x14ac:dyDescent="0.3">
      <c r="A121" s="64" t="s">
        <v>3376</v>
      </c>
      <c r="B121" s="64" t="s">
        <v>3375</v>
      </c>
      <c r="C121" s="64">
        <v>48749</v>
      </c>
    </row>
    <row r="122" spans="1:3" x14ac:dyDescent="0.3">
      <c r="A122" s="63" t="s">
        <v>3374</v>
      </c>
      <c r="B122" s="63" t="s">
        <v>3373</v>
      </c>
      <c r="C122" s="63">
        <v>48393</v>
      </c>
    </row>
    <row r="123" spans="1:3" x14ac:dyDescent="0.3">
      <c r="A123" s="64" t="s">
        <v>3372</v>
      </c>
      <c r="B123" s="64" t="s">
        <v>3371</v>
      </c>
      <c r="C123" s="64">
        <v>47036</v>
      </c>
    </row>
    <row r="124" spans="1:3" x14ac:dyDescent="0.3">
      <c r="A124" s="63" t="s">
        <v>3370</v>
      </c>
      <c r="B124" s="63" t="s">
        <v>3369</v>
      </c>
      <c r="C124" s="63">
        <v>46810</v>
      </c>
    </row>
    <row r="125" spans="1:3" x14ac:dyDescent="0.3">
      <c r="A125" s="64" t="s">
        <v>3368</v>
      </c>
      <c r="B125" s="64" t="s">
        <v>3367</v>
      </c>
      <c r="C125" s="64">
        <v>46178</v>
      </c>
    </row>
    <row r="126" spans="1:3" x14ac:dyDescent="0.3">
      <c r="A126" s="63" t="s">
        <v>3366</v>
      </c>
      <c r="B126" s="63" t="s">
        <v>3365</v>
      </c>
      <c r="C126" s="63">
        <v>45472</v>
      </c>
    </row>
    <row r="127" spans="1:3" x14ac:dyDescent="0.3">
      <c r="A127" s="64" t="s">
        <v>3364</v>
      </c>
      <c r="B127" s="64" t="s">
        <v>3363</v>
      </c>
      <c r="C127" s="64">
        <v>45254</v>
      </c>
    </row>
    <row r="128" spans="1:3" x14ac:dyDescent="0.3">
      <c r="A128" s="63" t="s">
        <v>3362</v>
      </c>
      <c r="B128" s="63" t="s">
        <v>3361</v>
      </c>
      <c r="C128" s="63">
        <v>45004</v>
      </c>
    </row>
    <row r="129" spans="1:3" x14ac:dyDescent="0.3">
      <c r="A129" s="64" t="s">
        <v>3360</v>
      </c>
      <c r="B129" s="64" t="s">
        <v>3359</v>
      </c>
      <c r="C129" s="64">
        <v>44668</v>
      </c>
    </row>
    <row r="130" spans="1:3" x14ac:dyDescent="0.3">
      <c r="A130" s="63" t="s">
        <v>3358</v>
      </c>
      <c r="B130" s="63" t="s">
        <v>3357</v>
      </c>
      <c r="C130" s="63">
        <v>44626</v>
      </c>
    </row>
    <row r="131" spans="1:3" x14ac:dyDescent="0.3">
      <c r="A131" s="64" t="s">
        <v>3356</v>
      </c>
      <c r="B131" s="64" t="s">
        <v>3355</v>
      </c>
      <c r="C131" s="64">
        <v>44631</v>
      </c>
    </row>
    <row r="132" spans="1:3" x14ac:dyDescent="0.3">
      <c r="A132" s="63" t="s">
        <v>3354</v>
      </c>
      <c r="B132" s="63" t="s">
        <v>3353</v>
      </c>
      <c r="C132" s="63">
        <v>44585</v>
      </c>
    </row>
    <row r="133" spans="1:3" x14ac:dyDescent="0.3">
      <c r="A133" s="64" t="s">
        <v>3352</v>
      </c>
      <c r="B133" s="64" t="s">
        <v>3351</v>
      </c>
      <c r="C133" s="64">
        <v>44542</v>
      </c>
    </row>
    <row r="134" spans="1:3" x14ac:dyDescent="0.3">
      <c r="A134" s="63" t="s">
        <v>3350</v>
      </c>
      <c r="B134" s="63" t="s">
        <v>3349</v>
      </c>
      <c r="C134" s="63">
        <v>44641</v>
      </c>
    </row>
    <row r="135" spans="1:3" x14ac:dyDescent="0.3">
      <c r="A135" s="64" t="s">
        <v>3348</v>
      </c>
      <c r="B135" s="64" t="s">
        <v>3347</v>
      </c>
      <c r="C135" s="64">
        <v>44502</v>
      </c>
    </row>
    <row r="136" spans="1:3" x14ac:dyDescent="0.3">
      <c r="A136" s="63" t="s">
        <v>3346</v>
      </c>
      <c r="B136" s="63" t="s">
        <v>3345</v>
      </c>
      <c r="C136" s="63">
        <v>44481</v>
      </c>
    </row>
    <row r="137" spans="1:3" x14ac:dyDescent="0.3">
      <c r="A137" s="64" t="s">
        <v>3344</v>
      </c>
      <c r="B137" s="64" t="s">
        <v>3343</v>
      </c>
      <c r="C137" s="64">
        <v>44500</v>
      </c>
    </row>
    <row r="138" spans="1:3" x14ac:dyDescent="0.3">
      <c r="A138" s="63" t="s">
        <v>3342</v>
      </c>
      <c r="B138" s="63" t="s">
        <v>3341</v>
      </c>
      <c r="C138" s="63">
        <v>44746</v>
      </c>
    </row>
    <row r="139" spans="1:3" x14ac:dyDescent="0.3">
      <c r="A139" s="64" t="s">
        <v>3340</v>
      </c>
      <c r="B139" s="64" t="s">
        <v>3339</v>
      </c>
      <c r="C139" s="64">
        <v>44899</v>
      </c>
    </row>
    <row r="140" spans="1:3" x14ac:dyDescent="0.3">
      <c r="A140" s="63" t="s">
        <v>3338</v>
      </c>
      <c r="B140" s="63" t="s">
        <v>3337</v>
      </c>
      <c r="C140" s="63">
        <v>44886</v>
      </c>
    </row>
    <row r="141" spans="1:3" x14ac:dyDescent="0.3">
      <c r="A141" s="64" t="s">
        <v>3336</v>
      </c>
      <c r="B141" s="64" t="s">
        <v>3335</v>
      </c>
      <c r="C141" s="64">
        <v>44859</v>
      </c>
    </row>
    <row r="142" spans="1:3" x14ac:dyDescent="0.3">
      <c r="A142" s="63" t="s">
        <v>3334</v>
      </c>
      <c r="B142" s="63" t="s">
        <v>3333</v>
      </c>
      <c r="C142" s="63">
        <v>44816</v>
      </c>
    </row>
    <row r="143" spans="1:3" x14ac:dyDescent="0.3">
      <c r="A143" s="64" t="s">
        <v>3332</v>
      </c>
      <c r="B143" s="64" t="s">
        <v>3331</v>
      </c>
      <c r="C143" s="64">
        <v>47797</v>
      </c>
    </row>
    <row r="144" spans="1:3" x14ac:dyDescent="0.3">
      <c r="A144" s="63" t="s">
        <v>3330</v>
      </c>
      <c r="B144" s="63" t="s">
        <v>3329</v>
      </c>
      <c r="C144" s="63">
        <v>47694</v>
      </c>
    </row>
    <row r="145" spans="1:3" x14ac:dyDescent="0.3">
      <c r="A145" s="64" t="s">
        <v>3328</v>
      </c>
      <c r="B145" s="64" t="s">
        <v>3327</v>
      </c>
      <c r="C145" s="64">
        <v>47890</v>
      </c>
    </row>
    <row r="146" spans="1:3" x14ac:dyDescent="0.3">
      <c r="A146" s="63" t="s">
        <v>3326</v>
      </c>
      <c r="B146" s="63" t="s">
        <v>3325</v>
      </c>
      <c r="C146" s="63">
        <v>47910</v>
      </c>
    </row>
    <row r="147" spans="1:3" x14ac:dyDescent="0.3">
      <c r="A147" s="64" t="s">
        <v>3324</v>
      </c>
      <c r="B147" s="64" t="s">
        <v>3323</v>
      </c>
      <c r="C147" s="64">
        <v>48056</v>
      </c>
    </row>
    <row r="148" spans="1:3" x14ac:dyDescent="0.3">
      <c r="A148" s="63" t="s">
        <v>3322</v>
      </c>
      <c r="B148" s="63" t="s">
        <v>3321</v>
      </c>
      <c r="C148" s="63">
        <v>47507</v>
      </c>
    </row>
    <row r="149" spans="1:3" x14ac:dyDescent="0.3">
      <c r="A149" s="64" t="s">
        <v>3320</v>
      </c>
      <c r="B149" s="64" t="s">
        <v>3319</v>
      </c>
      <c r="C149" s="64">
        <v>47599</v>
      </c>
    </row>
    <row r="150" spans="1:3" x14ac:dyDescent="0.3">
      <c r="A150" s="63" t="s">
        <v>3318</v>
      </c>
      <c r="B150" s="63" t="s">
        <v>3317</v>
      </c>
      <c r="C150" s="63">
        <v>48366</v>
      </c>
    </row>
    <row r="151" spans="1:3" x14ac:dyDescent="0.3">
      <c r="A151" s="64" t="s">
        <v>3316</v>
      </c>
      <c r="B151" s="64" t="s">
        <v>3315</v>
      </c>
      <c r="C151" s="64">
        <v>48619</v>
      </c>
    </row>
    <row r="152" spans="1:3" x14ac:dyDescent="0.3">
      <c r="A152" s="63" t="s">
        <v>3314</v>
      </c>
      <c r="B152" s="63" t="s">
        <v>3313</v>
      </c>
      <c r="C152" s="63">
        <v>48768</v>
      </c>
    </row>
    <row r="153" spans="1:3" x14ac:dyDescent="0.3">
      <c r="A153" s="64" t="s">
        <v>3312</v>
      </c>
      <c r="B153" s="64" t="s">
        <v>3311</v>
      </c>
      <c r="C153" s="64">
        <v>48800</v>
      </c>
    </row>
    <row r="154" spans="1:3" x14ac:dyDescent="0.3">
      <c r="A154" s="63" t="s">
        <v>3310</v>
      </c>
      <c r="B154" s="63" t="s">
        <v>3309</v>
      </c>
      <c r="C154" s="63">
        <v>48520</v>
      </c>
    </row>
    <row r="155" spans="1:3" x14ac:dyDescent="0.3">
      <c r="A155" s="64" t="s">
        <v>3308</v>
      </c>
      <c r="B155" s="64" t="s">
        <v>3307</v>
      </c>
      <c r="C155" s="64">
        <v>48749</v>
      </c>
    </row>
    <row r="156" spans="1:3" x14ac:dyDescent="0.3">
      <c r="A156" s="63" t="s">
        <v>3306</v>
      </c>
      <c r="B156" s="63" t="s">
        <v>3305</v>
      </c>
      <c r="C156" s="63">
        <v>48741</v>
      </c>
    </row>
    <row r="157" spans="1:3" x14ac:dyDescent="0.3">
      <c r="A157" s="64" t="s">
        <v>3304</v>
      </c>
      <c r="B157" s="64" t="s">
        <v>3303</v>
      </c>
      <c r="C157" s="64">
        <v>48841</v>
      </c>
    </row>
    <row r="158" spans="1:3" x14ac:dyDescent="0.3">
      <c r="A158" s="63" t="s">
        <v>3302</v>
      </c>
      <c r="B158" s="63" t="s">
        <v>3301</v>
      </c>
      <c r="C158" s="63">
        <v>49150</v>
      </c>
    </row>
    <row r="159" spans="1:3" x14ac:dyDescent="0.3">
      <c r="A159" s="64" t="s">
        <v>3300</v>
      </c>
      <c r="B159" s="64" t="s">
        <v>3299</v>
      </c>
      <c r="C159" s="64">
        <v>49297</v>
      </c>
    </row>
    <row r="160" spans="1:3" x14ac:dyDescent="0.3">
      <c r="A160" s="63" t="s">
        <v>3298</v>
      </c>
      <c r="B160" s="63" t="s">
        <v>3297</v>
      </c>
      <c r="C160" s="63">
        <v>49566</v>
      </c>
    </row>
    <row r="161" spans="1:3" x14ac:dyDescent="0.3">
      <c r="A161" s="64" t="s">
        <v>3296</v>
      </c>
      <c r="B161" s="64" t="s">
        <v>3295</v>
      </c>
      <c r="C161" s="64">
        <v>42000</v>
      </c>
    </row>
    <row r="162" spans="1:3" x14ac:dyDescent="0.3">
      <c r="A162" s="63" t="s">
        <v>3294</v>
      </c>
      <c r="B162" s="63" t="s">
        <v>3293</v>
      </c>
      <c r="C162" s="63">
        <v>42000</v>
      </c>
    </row>
    <row r="163" spans="1:3" x14ac:dyDescent="0.3">
      <c r="A163" s="64" t="s">
        <v>3292</v>
      </c>
      <c r="B163" s="64" t="s">
        <v>3291</v>
      </c>
      <c r="C163" s="64">
        <v>42000</v>
      </c>
    </row>
    <row r="164" spans="1:3" x14ac:dyDescent="0.3">
      <c r="A164" s="63" t="s">
        <v>3290</v>
      </c>
      <c r="B164" s="63" t="s">
        <v>3289</v>
      </c>
      <c r="C164" s="63">
        <v>42000</v>
      </c>
    </row>
    <row r="165" spans="1:3" x14ac:dyDescent="0.3">
      <c r="A165" s="64" t="s">
        <v>3288</v>
      </c>
      <c r="B165" s="64" t="s">
        <v>3287</v>
      </c>
      <c r="C165" s="64">
        <v>42000</v>
      </c>
    </row>
    <row r="166" spans="1:3" x14ac:dyDescent="0.3">
      <c r="A166" s="63" t="s">
        <v>3286</v>
      </c>
      <c r="B166" s="63" t="s">
        <v>3285</v>
      </c>
      <c r="C166" s="63">
        <v>42000</v>
      </c>
    </row>
    <row r="167" spans="1:3" x14ac:dyDescent="0.3">
      <c r="A167" s="64" t="s">
        <v>3284</v>
      </c>
      <c r="B167" s="64" t="s">
        <v>3283</v>
      </c>
      <c r="C167" s="64">
        <v>42000</v>
      </c>
    </row>
    <row r="168" spans="1:3" x14ac:dyDescent="0.3">
      <c r="A168" s="63" t="s">
        <v>3282</v>
      </c>
      <c r="B168" s="63" t="s">
        <v>3281</v>
      </c>
      <c r="C168" s="63">
        <v>42000</v>
      </c>
    </row>
    <row r="169" spans="1:3" x14ac:dyDescent="0.3">
      <c r="A169" s="64" t="s">
        <v>3280</v>
      </c>
      <c r="B169" s="64" t="s">
        <v>3279</v>
      </c>
      <c r="C169" s="64">
        <v>42000</v>
      </c>
    </row>
    <row r="170" spans="1:3" x14ac:dyDescent="0.3">
      <c r="A170" s="63" t="s">
        <v>3278</v>
      </c>
      <c r="B170" s="63" t="s">
        <v>3277</v>
      </c>
      <c r="C170" s="63">
        <v>42000</v>
      </c>
    </row>
    <row r="171" spans="1:3" x14ac:dyDescent="0.3">
      <c r="A171" s="64" t="s">
        <v>3276</v>
      </c>
      <c r="B171" s="64" t="s">
        <v>3275</v>
      </c>
      <c r="C171" s="64">
        <v>42000</v>
      </c>
    </row>
    <row r="172" spans="1:3" x14ac:dyDescent="0.3">
      <c r="A172" s="63" t="s">
        <v>3274</v>
      </c>
      <c r="B172" s="63" t="s">
        <v>3273</v>
      </c>
      <c r="C172" s="63">
        <v>42000</v>
      </c>
    </row>
    <row r="173" spans="1:3" x14ac:dyDescent="0.3">
      <c r="A173" s="64" t="s">
        <v>3272</v>
      </c>
      <c r="B173" s="64" t="s">
        <v>3271</v>
      </c>
      <c r="C173" s="64">
        <v>42000</v>
      </c>
    </row>
    <row r="174" spans="1:3" x14ac:dyDescent="0.3">
      <c r="A174" s="63" t="s">
        <v>3270</v>
      </c>
      <c r="B174" s="63" t="s">
        <v>3269</v>
      </c>
      <c r="C174" s="63">
        <v>42000</v>
      </c>
    </row>
    <row r="175" spans="1:3" x14ac:dyDescent="0.3">
      <c r="A175" s="64" t="s">
        <v>3268</v>
      </c>
      <c r="B175" s="64" t="s">
        <v>3267</v>
      </c>
      <c r="C175" s="64">
        <v>42000</v>
      </c>
    </row>
    <row r="176" spans="1:3" x14ac:dyDescent="0.3">
      <c r="A176" s="63" t="s">
        <v>3266</v>
      </c>
      <c r="B176" s="63" t="s">
        <v>3265</v>
      </c>
      <c r="C176" s="63">
        <v>42000</v>
      </c>
    </row>
    <row r="177" spans="1:3" x14ac:dyDescent="0.3">
      <c r="A177" s="64" t="s">
        <v>3264</v>
      </c>
      <c r="B177" s="64" t="s">
        <v>3263</v>
      </c>
      <c r="C177" s="64">
        <v>42000</v>
      </c>
    </row>
    <row r="178" spans="1:3" x14ac:dyDescent="0.3">
      <c r="A178" s="63" t="s">
        <v>3262</v>
      </c>
      <c r="B178" s="63" t="s">
        <v>3261</v>
      </c>
      <c r="C178" s="63">
        <v>42000</v>
      </c>
    </row>
    <row r="179" spans="1:3" x14ac:dyDescent="0.3">
      <c r="A179" s="64" t="s">
        <v>3260</v>
      </c>
      <c r="B179" s="64" t="s">
        <v>3259</v>
      </c>
      <c r="C179" s="64">
        <v>42000</v>
      </c>
    </row>
    <row r="180" spans="1:3" x14ac:dyDescent="0.3">
      <c r="A180" s="63" t="s">
        <v>3258</v>
      </c>
      <c r="B180" s="63" t="s">
        <v>3257</v>
      </c>
      <c r="C180" s="63">
        <v>42000</v>
      </c>
    </row>
    <row r="181" spans="1:3" x14ac:dyDescent="0.3">
      <c r="A181" s="64" t="s">
        <v>3256</v>
      </c>
      <c r="B181" s="64" t="s">
        <v>3255</v>
      </c>
      <c r="C181" s="64">
        <v>42000</v>
      </c>
    </row>
    <row r="182" spans="1:3" x14ac:dyDescent="0.3">
      <c r="A182" s="63" t="s">
        <v>3254</v>
      </c>
      <c r="B182" s="63" t="s">
        <v>3253</v>
      </c>
      <c r="C182" s="63">
        <v>42000</v>
      </c>
    </row>
    <row r="183" spans="1:3" x14ac:dyDescent="0.3">
      <c r="A183" s="64" t="s">
        <v>3252</v>
      </c>
      <c r="B183" s="64" t="s">
        <v>3251</v>
      </c>
      <c r="C183" s="64">
        <v>42000</v>
      </c>
    </row>
    <row r="184" spans="1:3" x14ac:dyDescent="0.3">
      <c r="A184" s="63" t="s">
        <v>3250</v>
      </c>
      <c r="B184" s="63" t="s">
        <v>3249</v>
      </c>
      <c r="C184" s="63">
        <v>42000</v>
      </c>
    </row>
    <row r="185" spans="1:3" x14ac:dyDescent="0.3">
      <c r="A185" s="64" t="s">
        <v>3248</v>
      </c>
      <c r="B185" s="64" t="s">
        <v>3247</v>
      </c>
      <c r="C185" s="64">
        <v>42000</v>
      </c>
    </row>
    <row r="186" spans="1:3" x14ac:dyDescent="0.3">
      <c r="A186" s="63" t="s">
        <v>3246</v>
      </c>
      <c r="B186" s="63" t="s">
        <v>3245</v>
      </c>
      <c r="C186" s="63">
        <v>42000</v>
      </c>
    </row>
    <row r="187" spans="1:3" x14ac:dyDescent="0.3">
      <c r="A187" s="64" t="s">
        <v>3244</v>
      </c>
      <c r="B187" s="64" t="s">
        <v>3243</v>
      </c>
      <c r="C187" s="64">
        <v>42000</v>
      </c>
    </row>
    <row r="188" spans="1:3" x14ac:dyDescent="0.3">
      <c r="A188" s="63" t="s">
        <v>3242</v>
      </c>
      <c r="B188" s="63" t="s">
        <v>3241</v>
      </c>
      <c r="C188" s="63">
        <v>42000</v>
      </c>
    </row>
    <row r="189" spans="1:3" x14ac:dyDescent="0.3">
      <c r="A189" s="64" t="s">
        <v>3240</v>
      </c>
      <c r="B189" s="64" t="s">
        <v>3239</v>
      </c>
      <c r="C189" s="64">
        <v>42000</v>
      </c>
    </row>
    <row r="190" spans="1:3" x14ac:dyDescent="0.3">
      <c r="A190" s="63" t="s">
        <v>3238</v>
      </c>
      <c r="B190" s="63" t="s">
        <v>3237</v>
      </c>
      <c r="C190" s="63">
        <v>42000</v>
      </c>
    </row>
    <row r="191" spans="1:3" x14ac:dyDescent="0.3">
      <c r="A191" s="64" t="s">
        <v>3236</v>
      </c>
      <c r="B191" s="64" t="s">
        <v>3235</v>
      </c>
      <c r="C191" s="64">
        <v>42000</v>
      </c>
    </row>
    <row r="192" spans="1:3" x14ac:dyDescent="0.3">
      <c r="A192" s="63" t="s">
        <v>3234</v>
      </c>
      <c r="B192" s="63" t="s">
        <v>3233</v>
      </c>
      <c r="C192" s="63">
        <v>42000</v>
      </c>
    </row>
    <row r="193" spans="1:3" x14ac:dyDescent="0.3">
      <c r="A193" s="64" t="s">
        <v>3232</v>
      </c>
      <c r="B193" s="64" t="s">
        <v>3231</v>
      </c>
      <c r="C193" s="64">
        <v>42000</v>
      </c>
    </row>
    <row r="194" spans="1:3" x14ac:dyDescent="0.3">
      <c r="A194" s="63" t="s">
        <v>3230</v>
      </c>
      <c r="B194" s="63" t="s">
        <v>3229</v>
      </c>
      <c r="C194" s="63">
        <v>42000</v>
      </c>
    </row>
    <row r="195" spans="1:3" x14ac:dyDescent="0.3">
      <c r="A195" s="64" t="s">
        <v>3228</v>
      </c>
      <c r="B195" s="64" t="s">
        <v>3227</v>
      </c>
      <c r="C195" s="64">
        <v>42000</v>
      </c>
    </row>
    <row r="196" spans="1:3" x14ac:dyDescent="0.3">
      <c r="A196" s="63" t="s">
        <v>3226</v>
      </c>
      <c r="B196" s="63" t="s">
        <v>3225</v>
      </c>
      <c r="C196" s="63">
        <v>42000</v>
      </c>
    </row>
    <row r="197" spans="1:3" x14ac:dyDescent="0.3">
      <c r="A197" s="64" t="s">
        <v>3224</v>
      </c>
      <c r="B197" s="64" t="s">
        <v>3223</v>
      </c>
      <c r="C197" s="64">
        <v>42000</v>
      </c>
    </row>
    <row r="198" spans="1:3" x14ac:dyDescent="0.3">
      <c r="A198" s="63" t="s">
        <v>3222</v>
      </c>
      <c r="B198" s="63" t="s">
        <v>3221</v>
      </c>
      <c r="C198" s="63">
        <v>42000</v>
      </c>
    </row>
    <row r="199" spans="1:3" x14ac:dyDescent="0.3">
      <c r="A199" s="64" t="s">
        <v>3220</v>
      </c>
      <c r="B199" s="64" t="s">
        <v>3219</v>
      </c>
      <c r="C199" s="64">
        <v>42000</v>
      </c>
    </row>
    <row r="200" spans="1:3" x14ac:dyDescent="0.3">
      <c r="A200" s="63" t="s">
        <v>3218</v>
      </c>
      <c r="B200" s="63" t="s">
        <v>3217</v>
      </c>
      <c r="C200" s="63">
        <v>42000</v>
      </c>
    </row>
    <row r="201" spans="1:3" x14ac:dyDescent="0.3">
      <c r="A201" s="64" t="s">
        <v>3216</v>
      </c>
      <c r="B201" s="64" t="s">
        <v>3215</v>
      </c>
      <c r="C201" s="64">
        <v>42000</v>
      </c>
    </row>
    <row r="202" spans="1:3" x14ac:dyDescent="0.3">
      <c r="A202" s="63" t="s">
        <v>3214</v>
      </c>
      <c r="B202" s="63" t="s">
        <v>3213</v>
      </c>
      <c r="C202" s="63">
        <v>42000</v>
      </c>
    </row>
    <row r="203" spans="1:3" x14ac:dyDescent="0.3">
      <c r="A203" s="64" t="s">
        <v>3212</v>
      </c>
      <c r="B203" s="64" t="s">
        <v>3211</v>
      </c>
      <c r="C203" s="64">
        <v>42000</v>
      </c>
    </row>
    <row r="204" spans="1:3" x14ac:dyDescent="0.3">
      <c r="A204" s="63" t="s">
        <v>3210</v>
      </c>
      <c r="B204" s="63" t="s">
        <v>3209</v>
      </c>
      <c r="C204" s="63">
        <v>42000</v>
      </c>
    </row>
    <row r="205" spans="1:3" x14ac:dyDescent="0.3">
      <c r="A205" s="64" t="s">
        <v>3208</v>
      </c>
      <c r="B205" s="64" t="s">
        <v>3207</v>
      </c>
      <c r="C205" s="64">
        <v>42000</v>
      </c>
    </row>
    <row r="206" spans="1:3" x14ac:dyDescent="0.3">
      <c r="A206" s="63" t="s">
        <v>3206</v>
      </c>
      <c r="B206" s="63" t="s">
        <v>3205</v>
      </c>
      <c r="C206" s="63">
        <v>42000</v>
      </c>
    </row>
    <row r="207" spans="1:3" x14ac:dyDescent="0.3">
      <c r="A207" s="64" t="s">
        <v>3204</v>
      </c>
      <c r="B207" s="64" t="s">
        <v>3203</v>
      </c>
      <c r="C207" s="64">
        <v>42000</v>
      </c>
    </row>
    <row r="208" spans="1:3" x14ac:dyDescent="0.3">
      <c r="A208" s="63" t="s">
        <v>3202</v>
      </c>
      <c r="B208" s="63" t="s">
        <v>3201</v>
      </c>
      <c r="C208" s="63">
        <v>42000</v>
      </c>
    </row>
    <row r="209" spans="1:3" x14ac:dyDescent="0.3">
      <c r="A209" s="64" t="s">
        <v>3200</v>
      </c>
      <c r="B209" s="64" t="s">
        <v>3199</v>
      </c>
      <c r="C209" s="64">
        <v>42000</v>
      </c>
    </row>
    <row r="210" spans="1:3" x14ac:dyDescent="0.3">
      <c r="A210" s="63" t="s">
        <v>3198</v>
      </c>
      <c r="B210" s="63" t="s">
        <v>3197</v>
      </c>
      <c r="C210" s="63">
        <v>42000</v>
      </c>
    </row>
    <row r="211" spans="1:3" x14ac:dyDescent="0.3">
      <c r="A211" s="64" t="s">
        <v>3196</v>
      </c>
      <c r="B211" s="64" t="s">
        <v>3195</v>
      </c>
      <c r="C211" s="64">
        <v>42000</v>
      </c>
    </row>
    <row r="212" spans="1:3" x14ac:dyDescent="0.3">
      <c r="A212" s="63" t="s">
        <v>3194</v>
      </c>
      <c r="B212" s="63" t="s">
        <v>3193</v>
      </c>
      <c r="C212" s="63">
        <v>42000</v>
      </c>
    </row>
    <row r="213" spans="1:3" x14ac:dyDescent="0.3">
      <c r="A213" s="64" t="s">
        <v>3192</v>
      </c>
      <c r="B213" s="64" t="s">
        <v>3191</v>
      </c>
      <c r="C213" s="64">
        <v>42000</v>
      </c>
    </row>
    <row r="214" spans="1:3" x14ac:dyDescent="0.3">
      <c r="A214" s="63" t="s">
        <v>3190</v>
      </c>
      <c r="B214" s="63" t="s">
        <v>3189</v>
      </c>
      <c r="C214" s="63">
        <v>42000</v>
      </c>
    </row>
    <row r="215" spans="1:3" x14ac:dyDescent="0.3">
      <c r="A215" s="64" t="s">
        <v>3188</v>
      </c>
      <c r="B215" s="64" t="s">
        <v>3187</v>
      </c>
      <c r="C215" s="64">
        <v>42000</v>
      </c>
    </row>
    <row r="216" spans="1:3" x14ac:dyDescent="0.3">
      <c r="A216" s="63" t="s">
        <v>3186</v>
      </c>
      <c r="B216" s="63" t="s">
        <v>3185</v>
      </c>
      <c r="C216" s="63">
        <v>42000</v>
      </c>
    </row>
    <row r="217" spans="1:3" x14ac:dyDescent="0.3">
      <c r="A217" s="64" t="s">
        <v>3184</v>
      </c>
      <c r="B217" s="64" t="s">
        <v>3183</v>
      </c>
      <c r="C217" s="64">
        <v>42000</v>
      </c>
    </row>
    <row r="218" spans="1:3" x14ac:dyDescent="0.3">
      <c r="A218" s="63" t="s">
        <v>3182</v>
      </c>
      <c r="B218" s="63" t="s">
        <v>3181</v>
      </c>
      <c r="C218" s="63">
        <v>42000</v>
      </c>
    </row>
    <row r="219" spans="1:3" x14ac:dyDescent="0.3">
      <c r="A219" s="64" t="s">
        <v>3180</v>
      </c>
      <c r="B219" s="64" t="s">
        <v>3179</v>
      </c>
      <c r="C219" s="64">
        <v>42000</v>
      </c>
    </row>
    <row r="220" spans="1:3" x14ac:dyDescent="0.3">
      <c r="A220" s="63" t="s">
        <v>3178</v>
      </c>
      <c r="B220" s="63" t="s">
        <v>3177</v>
      </c>
      <c r="C220" s="63">
        <v>42000</v>
      </c>
    </row>
    <row r="221" spans="1:3" x14ac:dyDescent="0.3">
      <c r="A221" s="64" t="s">
        <v>3176</v>
      </c>
      <c r="B221" s="64" t="s">
        <v>3175</v>
      </c>
      <c r="C221" s="64">
        <v>42000</v>
      </c>
    </row>
    <row r="222" spans="1:3" x14ac:dyDescent="0.3">
      <c r="A222" s="63" t="s">
        <v>3174</v>
      </c>
      <c r="B222" s="63" t="s">
        <v>3173</v>
      </c>
      <c r="C222" s="63">
        <v>42000</v>
      </c>
    </row>
    <row r="223" spans="1:3" x14ac:dyDescent="0.3">
      <c r="A223" s="64" t="s">
        <v>3172</v>
      </c>
      <c r="B223" s="64" t="s">
        <v>3171</v>
      </c>
      <c r="C223" s="64">
        <v>42000</v>
      </c>
    </row>
    <row r="224" spans="1:3" x14ac:dyDescent="0.3">
      <c r="A224" s="63" t="s">
        <v>3170</v>
      </c>
      <c r="B224" s="63" t="s">
        <v>3169</v>
      </c>
      <c r="C224" s="63">
        <v>42000</v>
      </c>
    </row>
    <row r="225" spans="1:3" x14ac:dyDescent="0.3">
      <c r="A225" s="64" t="s">
        <v>3168</v>
      </c>
      <c r="B225" s="64" t="s">
        <v>3167</v>
      </c>
      <c r="C225" s="64">
        <v>42000</v>
      </c>
    </row>
    <row r="226" spans="1:3" x14ac:dyDescent="0.3">
      <c r="A226" s="63" t="s">
        <v>3166</v>
      </c>
      <c r="B226" s="63" t="s">
        <v>3165</v>
      </c>
      <c r="C226" s="63">
        <v>42000</v>
      </c>
    </row>
    <row r="227" spans="1:3" x14ac:dyDescent="0.3">
      <c r="A227" s="64" t="s">
        <v>3164</v>
      </c>
      <c r="B227" s="64" t="s">
        <v>3163</v>
      </c>
      <c r="C227" s="64">
        <v>42000</v>
      </c>
    </row>
    <row r="228" spans="1:3" x14ac:dyDescent="0.3">
      <c r="A228" s="63" t="s">
        <v>3162</v>
      </c>
      <c r="B228" s="63" t="s">
        <v>3161</v>
      </c>
      <c r="C228" s="63">
        <v>42000</v>
      </c>
    </row>
    <row r="229" spans="1:3" x14ac:dyDescent="0.3">
      <c r="A229" s="64" t="s">
        <v>3160</v>
      </c>
      <c r="B229" s="64" t="s">
        <v>3159</v>
      </c>
      <c r="C229" s="64">
        <v>42000</v>
      </c>
    </row>
    <row r="230" spans="1:3" x14ac:dyDescent="0.3">
      <c r="A230" s="63" t="s">
        <v>3158</v>
      </c>
      <c r="B230" s="63" t="s">
        <v>3157</v>
      </c>
      <c r="C230" s="63">
        <v>42000</v>
      </c>
    </row>
    <row r="231" spans="1:3" x14ac:dyDescent="0.3">
      <c r="A231" s="64" t="s">
        <v>3156</v>
      </c>
      <c r="B231" s="64" t="s">
        <v>3155</v>
      </c>
      <c r="C231" s="64">
        <v>42000</v>
      </c>
    </row>
    <row r="232" spans="1:3" x14ac:dyDescent="0.3">
      <c r="A232" s="63" t="s">
        <v>3154</v>
      </c>
      <c r="B232" s="63" t="s">
        <v>3153</v>
      </c>
      <c r="C232" s="63">
        <v>42000</v>
      </c>
    </row>
    <row r="233" spans="1:3" x14ac:dyDescent="0.3">
      <c r="A233" s="64" t="s">
        <v>3152</v>
      </c>
      <c r="B233" s="64" t="s">
        <v>3151</v>
      </c>
      <c r="C233" s="64">
        <v>42000</v>
      </c>
    </row>
    <row r="234" spans="1:3" x14ac:dyDescent="0.3">
      <c r="A234" s="63" t="s">
        <v>3150</v>
      </c>
      <c r="B234" s="63" t="s">
        <v>3149</v>
      </c>
      <c r="C234" s="63">
        <v>42000</v>
      </c>
    </row>
    <row r="235" spans="1:3" x14ac:dyDescent="0.3">
      <c r="A235" s="64" t="s">
        <v>3148</v>
      </c>
      <c r="B235" s="64" t="s">
        <v>3147</v>
      </c>
      <c r="C235" s="64">
        <v>42000</v>
      </c>
    </row>
    <row r="236" spans="1:3" x14ac:dyDescent="0.3">
      <c r="A236" s="63" t="s">
        <v>3146</v>
      </c>
      <c r="B236" s="63" t="s">
        <v>3145</v>
      </c>
      <c r="C236" s="63">
        <v>42000</v>
      </c>
    </row>
    <row r="237" spans="1:3" x14ac:dyDescent="0.3">
      <c r="A237" s="64" t="s">
        <v>3144</v>
      </c>
      <c r="B237" s="64" t="s">
        <v>3143</v>
      </c>
      <c r="C237" s="64">
        <v>42000</v>
      </c>
    </row>
    <row r="238" spans="1:3" x14ac:dyDescent="0.3">
      <c r="A238" s="63" t="s">
        <v>3142</v>
      </c>
      <c r="B238" s="63" t="s">
        <v>3141</v>
      </c>
      <c r="C238" s="63">
        <v>42000</v>
      </c>
    </row>
    <row r="239" spans="1:3" x14ac:dyDescent="0.3">
      <c r="A239" s="64" t="s">
        <v>3140</v>
      </c>
      <c r="B239" s="64" t="s">
        <v>3139</v>
      </c>
      <c r="C239" s="64">
        <v>42000</v>
      </c>
    </row>
    <row r="240" spans="1:3" x14ac:dyDescent="0.3">
      <c r="A240" s="63" t="s">
        <v>3138</v>
      </c>
      <c r="B240" s="63" t="s">
        <v>3137</v>
      </c>
      <c r="C240" s="63">
        <v>42000</v>
      </c>
    </row>
    <row r="241" spans="1:3" x14ac:dyDescent="0.3">
      <c r="A241" s="64" t="s">
        <v>3136</v>
      </c>
      <c r="B241" s="64" t="s">
        <v>3135</v>
      </c>
      <c r="C241" s="64">
        <v>42000</v>
      </c>
    </row>
    <row r="242" spans="1:3" x14ac:dyDescent="0.3">
      <c r="A242" s="63" t="s">
        <v>3134</v>
      </c>
      <c r="B242" s="63" t="s">
        <v>3133</v>
      </c>
      <c r="C242" s="63">
        <v>42000</v>
      </c>
    </row>
    <row r="243" spans="1:3" x14ac:dyDescent="0.3">
      <c r="A243" s="64" t="s">
        <v>3132</v>
      </c>
      <c r="B243" s="64" t="s">
        <v>3131</v>
      </c>
      <c r="C243" s="64">
        <v>42000</v>
      </c>
    </row>
    <row r="244" spans="1:3" x14ac:dyDescent="0.3">
      <c r="A244" s="63" t="s">
        <v>3130</v>
      </c>
      <c r="B244" s="63" t="s">
        <v>3129</v>
      </c>
      <c r="C244" s="63">
        <v>42000</v>
      </c>
    </row>
    <row r="245" spans="1:3" x14ac:dyDescent="0.3">
      <c r="A245" s="64" t="s">
        <v>3128</v>
      </c>
      <c r="B245" s="64" t="s">
        <v>3127</v>
      </c>
      <c r="C245" s="64">
        <v>42000</v>
      </c>
    </row>
    <row r="246" spans="1:3" x14ac:dyDescent="0.3">
      <c r="A246" s="63" t="s">
        <v>3126</v>
      </c>
      <c r="B246" s="63" t="s">
        <v>3125</v>
      </c>
      <c r="C246" s="63">
        <v>42000</v>
      </c>
    </row>
    <row r="247" spans="1:3" x14ac:dyDescent="0.3">
      <c r="A247" s="64" t="s">
        <v>3124</v>
      </c>
      <c r="B247" s="64" t="s">
        <v>3123</v>
      </c>
      <c r="C247" s="64">
        <v>42000</v>
      </c>
    </row>
    <row r="248" spans="1:3" x14ac:dyDescent="0.3">
      <c r="A248" s="63" t="s">
        <v>3122</v>
      </c>
      <c r="B248" s="63" t="s">
        <v>3121</v>
      </c>
      <c r="C248" s="63">
        <v>42000</v>
      </c>
    </row>
    <row r="249" spans="1:3" x14ac:dyDescent="0.3">
      <c r="A249" s="64" t="s">
        <v>3120</v>
      </c>
      <c r="B249" s="64" t="s">
        <v>3119</v>
      </c>
      <c r="C249" s="64">
        <v>42000</v>
      </c>
    </row>
    <row r="250" spans="1:3" x14ac:dyDescent="0.3">
      <c r="A250" s="63" t="s">
        <v>3118</v>
      </c>
      <c r="B250" s="63" t="s">
        <v>3117</v>
      </c>
      <c r="C250" s="63">
        <v>93700</v>
      </c>
    </row>
    <row r="251" spans="1:3" x14ac:dyDescent="0.3">
      <c r="A251" s="64" t="s">
        <v>3116</v>
      </c>
      <c r="B251" s="64" t="s">
        <v>3115</v>
      </c>
      <c r="C251" s="64">
        <v>94060</v>
      </c>
    </row>
    <row r="252" spans="1:3" x14ac:dyDescent="0.3">
      <c r="A252" s="63" t="s">
        <v>3114</v>
      </c>
      <c r="B252" s="63" t="s">
        <v>3113</v>
      </c>
      <c r="C252" s="63">
        <v>91550</v>
      </c>
    </row>
    <row r="253" spans="1:3" x14ac:dyDescent="0.3">
      <c r="A253" s="64" t="s">
        <v>3112</v>
      </c>
      <c r="B253" s="64" t="s">
        <v>3111</v>
      </c>
      <c r="C253" s="64">
        <v>93160</v>
      </c>
    </row>
    <row r="254" spans="1:3" x14ac:dyDescent="0.3">
      <c r="A254" s="63" t="s">
        <v>3110</v>
      </c>
      <c r="B254" s="63" t="s">
        <v>3109</v>
      </c>
      <c r="C254" s="63">
        <v>94560</v>
      </c>
    </row>
    <row r="255" spans="1:3" x14ac:dyDescent="0.3">
      <c r="A255" s="64" t="s">
        <v>3108</v>
      </c>
      <c r="B255" s="64" t="s">
        <v>3107</v>
      </c>
      <c r="C255" s="64">
        <v>96940</v>
      </c>
    </row>
    <row r="256" spans="1:3" x14ac:dyDescent="0.3">
      <c r="A256" s="63" t="s">
        <v>3106</v>
      </c>
      <c r="B256" s="63" t="s">
        <v>3105</v>
      </c>
      <c r="C256" s="63">
        <v>116500</v>
      </c>
    </row>
    <row r="257" spans="1:3" x14ac:dyDescent="0.3">
      <c r="A257" s="64" t="s">
        <v>3104</v>
      </c>
      <c r="B257" s="64" t="s">
        <v>3103</v>
      </c>
      <c r="C257" s="64">
        <v>114700</v>
      </c>
    </row>
    <row r="258" spans="1:3" x14ac:dyDescent="0.3">
      <c r="A258" s="63" t="s">
        <v>3102</v>
      </c>
      <c r="B258" s="63" t="s">
        <v>3101</v>
      </c>
      <c r="C258" s="63">
        <v>105410</v>
      </c>
    </row>
    <row r="259" spans="1:3" x14ac:dyDescent="0.3">
      <c r="A259" s="64" t="s">
        <v>3100</v>
      </c>
      <c r="B259" s="64" t="s">
        <v>3099</v>
      </c>
      <c r="C259" s="64">
        <v>105980</v>
      </c>
    </row>
    <row r="260" spans="1:3" x14ac:dyDescent="0.3">
      <c r="A260" s="63" t="s">
        <v>3098</v>
      </c>
      <c r="B260" s="63" t="s">
        <v>3097</v>
      </c>
      <c r="C260" s="63">
        <v>112960</v>
      </c>
    </row>
    <row r="261" spans="1:3" x14ac:dyDescent="0.3">
      <c r="A261" s="64" t="s">
        <v>3096</v>
      </c>
      <c r="B261" s="64" t="s">
        <v>3095</v>
      </c>
      <c r="C261" s="64">
        <v>105770</v>
      </c>
    </row>
    <row r="262" spans="1:3" x14ac:dyDescent="0.3">
      <c r="A262" s="63" t="s">
        <v>3094</v>
      </c>
      <c r="B262" s="63" t="s">
        <v>3093</v>
      </c>
      <c r="C262" s="63">
        <v>101480</v>
      </c>
    </row>
    <row r="263" spans="1:3" x14ac:dyDescent="0.3">
      <c r="A263" s="64" t="s">
        <v>3092</v>
      </c>
      <c r="B263" s="64" t="s">
        <v>3091</v>
      </c>
      <c r="C263" s="64">
        <v>98170</v>
      </c>
    </row>
    <row r="264" spans="1:3" x14ac:dyDescent="0.3">
      <c r="A264" s="63" t="s">
        <v>3090</v>
      </c>
      <c r="B264" s="63" t="s">
        <v>3089</v>
      </c>
      <c r="C264" s="63">
        <v>95960</v>
      </c>
    </row>
    <row r="265" spans="1:3" x14ac:dyDescent="0.3">
      <c r="A265" s="64" t="s">
        <v>3088</v>
      </c>
      <c r="B265" s="64" t="s">
        <v>3087</v>
      </c>
      <c r="C265" s="64">
        <v>89760</v>
      </c>
    </row>
    <row r="266" spans="1:3" x14ac:dyDescent="0.3">
      <c r="A266" s="63" t="s">
        <v>3086</v>
      </c>
      <c r="B266" s="63" t="s">
        <v>3085</v>
      </c>
      <c r="C266" s="63">
        <v>102540</v>
      </c>
    </row>
    <row r="267" spans="1:3" x14ac:dyDescent="0.3">
      <c r="A267" s="64" t="s">
        <v>3084</v>
      </c>
      <c r="B267" s="64" t="s">
        <v>3083</v>
      </c>
      <c r="C267" s="64">
        <v>103360</v>
      </c>
    </row>
    <row r="268" spans="1:3" x14ac:dyDescent="0.3">
      <c r="A268" s="63" t="s">
        <v>3082</v>
      </c>
      <c r="B268" s="63" t="s">
        <v>3081</v>
      </c>
      <c r="C268" s="63">
        <v>109430</v>
      </c>
    </row>
    <row r="269" spans="1:3" x14ac:dyDescent="0.3">
      <c r="A269" s="64" t="s">
        <v>3080</v>
      </c>
      <c r="B269" s="64" t="s">
        <v>3079</v>
      </c>
      <c r="C269" s="64">
        <v>104280</v>
      </c>
    </row>
    <row r="270" spans="1:3" x14ac:dyDescent="0.3">
      <c r="A270" s="63" t="s">
        <v>3078</v>
      </c>
      <c r="B270" s="63" t="s">
        <v>3077</v>
      </c>
      <c r="C270" s="63">
        <v>100850</v>
      </c>
    </row>
    <row r="271" spans="1:3" x14ac:dyDescent="0.3">
      <c r="A271" s="64" t="s">
        <v>3076</v>
      </c>
      <c r="B271" s="64" t="s">
        <v>3075</v>
      </c>
      <c r="C271" s="64">
        <v>106260</v>
      </c>
    </row>
    <row r="272" spans="1:3" x14ac:dyDescent="0.3">
      <c r="A272" s="63" t="s">
        <v>3074</v>
      </c>
      <c r="B272" s="63" t="s">
        <v>3073</v>
      </c>
      <c r="C272" s="63">
        <v>105550</v>
      </c>
    </row>
    <row r="273" spans="1:3" x14ac:dyDescent="0.3">
      <c r="A273" s="64" t="s">
        <v>3072</v>
      </c>
      <c r="B273" s="64" t="s">
        <v>3071</v>
      </c>
      <c r="C273" s="64">
        <v>105030</v>
      </c>
    </row>
    <row r="274" spans="1:3" x14ac:dyDescent="0.3">
      <c r="A274" s="63" t="s">
        <v>3070</v>
      </c>
      <c r="B274" s="63" t="s">
        <v>3069</v>
      </c>
      <c r="C274" s="63">
        <v>107090</v>
      </c>
    </row>
    <row r="275" spans="1:3" x14ac:dyDescent="0.3">
      <c r="A275" s="64" t="s">
        <v>3068</v>
      </c>
      <c r="B275" s="64" t="s">
        <v>3067</v>
      </c>
      <c r="C275" s="64">
        <v>107120</v>
      </c>
    </row>
    <row r="276" spans="1:3" x14ac:dyDescent="0.3">
      <c r="A276" s="63" t="s">
        <v>3066</v>
      </c>
      <c r="B276" s="63" t="s">
        <v>3065</v>
      </c>
      <c r="C276" s="63">
        <v>103300</v>
      </c>
    </row>
    <row r="277" spans="1:3" x14ac:dyDescent="0.3">
      <c r="A277" s="64" t="s">
        <v>3064</v>
      </c>
      <c r="B277" s="64" t="s">
        <v>3063</v>
      </c>
      <c r="C277" s="64">
        <v>103050</v>
      </c>
    </row>
    <row r="278" spans="1:3" x14ac:dyDescent="0.3">
      <c r="A278" s="63" t="s">
        <v>3062</v>
      </c>
      <c r="B278" s="63" t="s">
        <v>3061</v>
      </c>
      <c r="C278" s="63">
        <v>104140</v>
      </c>
    </row>
    <row r="279" spans="1:3" x14ac:dyDescent="0.3">
      <c r="A279" s="64" t="s">
        <v>3060</v>
      </c>
      <c r="B279" s="64" t="s">
        <v>3059</v>
      </c>
      <c r="C279" s="64">
        <v>105840</v>
      </c>
    </row>
    <row r="280" spans="1:3" x14ac:dyDescent="0.3">
      <c r="A280" s="63" t="s">
        <v>3058</v>
      </c>
      <c r="B280" s="63" t="s">
        <v>3057</v>
      </c>
      <c r="C280" s="63">
        <v>105460</v>
      </c>
    </row>
    <row r="281" spans="1:3" x14ac:dyDescent="0.3">
      <c r="A281" s="64" t="s">
        <v>3056</v>
      </c>
      <c r="B281" s="64" t="s">
        <v>3055</v>
      </c>
      <c r="C281" s="64">
        <v>105090</v>
      </c>
    </row>
    <row r="282" spans="1:3" x14ac:dyDescent="0.3">
      <c r="A282" s="63" t="s">
        <v>3054</v>
      </c>
      <c r="B282" s="63" t="s">
        <v>3053</v>
      </c>
      <c r="C282" s="63">
        <v>102790</v>
      </c>
    </row>
    <row r="283" spans="1:3" x14ac:dyDescent="0.3">
      <c r="A283" s="64" t="s">
        <v>3052</v>
      </c>
      <c r="B283" s="64" t="s">
        <v>3051</v>
      </c>
      <c r="C283" s="64">
        <v>104390</v>
      </c>
    </row>
    <row r="284" spans="1:3" x14ac:dyDescent="0.3">
      <c r="A284" s="63" t="s">
        <v>3050</v>
      </c>
      <c r="B284" s="63" t="s">
        <v>3049</v>
      </c>
      <c r="C284" s="63">
        <v>105430</v>
      </c>
    </row>
    <row r="285" spans="1:3" x14ac:dyDescent="0.3">
      <c r="A285" s="64" t="s">
        <v>3048</v>
      </c>
      <c r="B285" s="64" t="s">
        <v>3047</v>
      </c>
      <c r="C285" s="64">
        <v>107150</v>
      </c>
    </row>
    <row r="286" spans="1:3" x14ac:dyDescent="0.3">
      <c r="A286" s="63" t="s">
        <v>3046</v>
      </c>
      <c r="B286" s="63" t="s">
        <v>3045</v>
      </c>
      <c r="C286" s="63">
        <v>110610</v>
      </c>
    </row>
    <row r="287" spans="1:3" x14ac:dyDescent="0.3">
      <c r="A287" s="64" t="s">
        <v>3044</v>
      </c>
      <c r="B287" s="64" t="s">
        <v>3043</v>
      </c>
      <c r="C287" s="64">
        <v>110110</v>
      </c>
    </row>
    <row r="288" spans="1:3" x14ac:dyDescent="0.3">
      <c r="A288" s="63" t="s">
        <v>3042</v>
      </c>
      <c r="B288" s="63" t="s">
        <v>3041</v>
      </c>
      <c r="C288" s="63">
        <v>110350</v>
      </c>
    </row>
    <row r="289" spans="1:3" x14ac:dyDescent="0.3">
      <c r="A289" s="64" t="s">
        <v>3040</v>
      </c>
      <c r="B289" s="64" t="s">
        <v>3039</v>
      </c>
      <c r="C289" s="64">
        <v>109970</v>
      </c>
    </row>
    <row r="290" spans="1:3" x14ac:dyDescent="0.3">
      <c r="A290" s="63" t="s">
        <v>3038</v>
      </c>
      <c r="B290" s="63" t="s">
        <v>3037</v>
      </c>
      <c r="C290" s="63">
        <v>111890</v>
      </c>
    </row>
    <row r="291" spans="1:3" x14ac:dyDescent="0.3">
      <c r="A291" s="64" t="s">
        <v>3036</v>
      </c>
      <c r="B291" s="64" t="s">
        <v>3035</v>
      </c>
      <c r="C291" s="64">
        <v>119770</v>
      </c>
    </row>
    <row r="292" spans="1:3" x14ac:dyDescent="0.3">
      <c r="A292" s="63" t="s">
        <v>3034</v>
      </c>
      <c r="B292" s="63" t="s">
        <v>3033</v>
      </c>
      <c r="C292" s="63">
        <v>123860</v>
      </c>
    </row>
    <row r="293" spans="1:3" x14ac:dyDescent="0.3">
      <c r="A293" s="64" t="s">
        <v>3032</v>
      </c>
      <c r="B293" s="64" t="s">
        <v>3031</v>
      </c>
      <c r="C293" s="64">
        <v>127950</v>
      </c>
    </row>
    <row r="294" spans="1:3" x14ac:dyDescent="0.3">
      <c r="A294" s="63" t="s">
        <v>3030</v>
      </c>
      <c r="B294" s="63" t="s">
        <v>3029</v>
      </c>
      <c r="C294" s="63">
        <v>136890</v>
      </c>
    </row>
    <row r="295" spans="1:3" x14ac:dyDescent="0.3">
      <c r="A295" s="64" t="s">
        <v>3028</v>
      </c>
      <c r="B295" s="64" t="s">
        <v>3027</v>
      </c>
      <c r="C295" s="64">
        <v>135110</v>
      </c>
    </row>
    <row r="296" spans="1:3" x14ac:dyDescent="0.3">
      <c r="A296" s="63" t="s">
        <v>3026</v>
      </c>
      <c r="B296" s="63" t="s">
        <v>3025</v>
      </c>
      <c r="C296" s="63">
        <v>134470</v>
      </c>
    </row>
    <row r="297" spans="1:3" x14ac:dyDescent="0.3">
      <c r="A297" s="64" t="s">
        <v>3024</v>
      </c>
      <c r="B297" s="64" t="s">
        <v>3023</v>
      </c>
      <c r="C297" s="64">
        <v>129630</v>
      </c>
    </row>
    <row r="298" spans="1:3" x14ac:dyDescent="0.3">
      <c r="A298" s="63" t="s">
        <v>3022</v>
      </c>
      <c r="B298" s="63" t="s">
        <v>3021</v>
      </c>
      <c r="C298" s="63">
        <v>138160</v>
      </c>
    </row>
    <row r="299" spans="1:3" x14ac:dyDescent="0.3">
      <c r="A299" s="64" t="s">
        <v>3020</v>
      </c>
      <c r="B299" s="64" t="s">
        <v>3019</v>
      </c>
      <c r="C299" s="64">
        <v>135330</v>
      </c>
    </row>
    <row r="300" spans="1:3" x14ac:dyDescent="0.3">
      <c r="A300" s="63" t="s">
        <v>3018</v>
      </c>
      <c r="B300" s="63" t="s">
        <v>3017</v>
      </c>
      <c r="C300" s="63">
        <v>137160</v>
      </c>
    </row>
    <row r="301" spans="1:3" x14ac:dyDescent="0.3">
      <c r="A301" s="64" t="s">
        <v>3016</v>
      </c>
      <c r="B301" s="64" t="s">
        <v>3015</v>
      </c>
      <c r="C301" s="64">
        <v>135410</v>
      </c>
    </row>
    <row r="302" spans="1:3" x14ac:dyDescent="0.3">
      <c r="A302" s="63" t="s">
        <v>3014</v>
      </c>
      <c r="B302" s="63" t="s">
        <v>3013</v>
      </c>
      <c r="C302" s="63">
        <v>135539</v>
      </c>
    </row>
    <row r="303" spans="1:3" x14ac:dyDescent="0.3">
      <c r="A303" s="64" t="s">
        <v>3012</v>
      </c>
      <c r="B303" s="64" t="s">
        <v>3011</v>
      </c>
      <c r="C303" s="64">
        <v>112142</v>
      </c>
    </row>
    <row r="304" spans="1:3" x14ac:dyDescent="0.3">
      <c r="A304" s="63" t="s">
        <v>3010</v>
      </c>
      <c r="B304" s="63" t="s">
        <v>3009</v>
      </c>
      <c r="C304" s="63">
        <v>124301</v>
      </c>
    </row>
    <row r="305" spans="1:3" x14ac:dyDescent="0.3">
      <c r="A305" s="64" t="s">
        <v>3008</v>
      </c>
      <c r="B305" s="64" t="s">
        <v>3007</v>
      </c>
      <c r="C305" s="64">
        <v>138742</v>
      </c>
    </row>
    <row r="306" spans="1:3" x14ac:dyDescent="0.3">
      <c r="A306" s="63" t="s">
        <v>3006</v>
      </c>
      <c r="B306" s="63" t="s">
        <v>3005</v>
      </c>
      <c r="C306" s="63">
        <v>141590</v>
      </c>
    </row>
    <row r="307" spans="1:3" x14ac:dyDescent="0.3">
      <c r="A307" s="64" t="s">
        <v>3004</v>
      </c>
      <c r="B307" s="64" t="s">
        <v>3003</v>
      </c>
      <c r="C307" s="64">
        <v>143248</v>
      </c>
    </row>
    <row r="308" spans="1:3" x14ac:dyDescent="0.3">
      <c r="A308" s="63" t="s">
        <v>3002</v>
      </c>
      <c r="B308" s="63" t="s">
        <v>3001</v>
      </c>
      <c r="C308" s="63">
        <v>92697</v>
      </c>
    </row>
    <row r="309" spans="1:3" x14ac:dyDescent="0.3">
      <c r="A309" s="64" t="s">
        <v>3000</v>
      </c>
      <c r="B309" s="64" t="s">
        <v>2999</v>
      </c>
      <c r="C309" s="64">
        <v>140917</v>
      </c>
    </row>
    <row r="310" spans="1:3" x14ac:dyDescent="0.3">
      <c r="A310" s="63" t="s">
        <v>2998</v>
      </c>
      <c r="B310" s="63" t="s">
        <v>2997</v>
      </c>
      <c r="C310" s="63">
        <v>158954</v>
      </c>
    </row>
    <row r="311" spans="1:3" x14ac:dyDescent="0.3">
      <c r="A311" s="64" t="s">
        <v>2996</v>
      </c>
      <c r="B311" s="64" t="s">
        <v>2995</v>
      </c>
      <c r="C311" s="64">
        <v>175883</v>
      </c>
    </row>
    <row r="312" spans="1:3" x14ac:dyDescent="0.3">
      <c r="A312" s="63" t="s">
        <v>2994</v>
      </c>
      <c r="B312" s="63" t="s">
        <v>2993</v>
      </c>
      <c r="C312" s="63">
        <v>164500</v>
      </c>
    </row>
    <row r="313" spans="1:3" x14ac:dyDescent="0.3">
      <c r="A313" s="64" t="s">
        <v>2992</v>
      </c>
      <c r="B313" s="64" t="s">
        <v>2991</v>
      </c>
      <c r="C313" s="64">
        <v>163033</v>
      </c>
    </row>
    <row r="314" spans="1:3" x14ac:dyDescent="0.3">
      <c r="A314" s="63" t="s">
        <v>2990</v>
      </c>
      <c r="B314" s="63" t="s">
        <v>2989</v>
      </c>
      <c r="C314" s="63">
        <v>160398</v>
      </c>
    </row>
    <row r="315" spans="1:3" x14ac:dyDescent="0.3">
      <c r="A315" s="64" t="s">
        <v>2988</v>
      </c>
      <c r="B315" s="64" t="s">
        <v>2987</v>
      </c>
      <c r="C315" s="64">
        <v>160398</v>
      </c>
    </row>
    <row r="316" spans="1:3" x14ac:dyDescent="0.3">
      <c r="A316" s="63" t="s">
        <v>2986</v>
      </c>
      <c r="B316" s="63" t="s">
        <v>2985</v>
      </c>
      <c r="C316" s="63">
        <v>141532</v>
      </c>
    </row>
    <row r="317" spans="1:3" x14ac:dyDescent="0.3">
      <c r="A317" s="64" t="s">
        <v>2984</v>
      </c>
      <c r="B317" s="64" t="s">
        <v>2983</v>
      </c>
      <c r="C317" s="64">
        <v>137561</v>
      </c>
    </row>
    <row r="318" spans="1:3" x14ac:dyDescent="0.3">
      <c r="A318" s="63" t="s">
        <v>2982</v>
      </c>
      <c r="B318" s="63" t="s">
        <v>2981</v>
      </c>
      <c r="C318" s="63">
        <v>132893</v>
      </c>
    </row>
    <row r="319" spans="1:3" x14ac:dyDescent="0.3">
      <c r="A319" s="64" t="s">
        <v>2980</v>
      </c>
      <c r="B319" s="64" t="s">
        <v>2979</v>
      </c>
      <c r="C319" s="64">
        <v>124132</v>
      </c>
    </row>
    <row r="320" spans="1:3" x14ac:dyDescent="0.3">
      <c r="A320" s="63" t="s">
        <v>2978</v>
      </c>
      <c r="B320" s="63" t="s">
        <v>2977</v>
      </c>
      <c r="C320" s="63">
        <v>133796</v>
      </c>
    </row>
    <row r="321" spans="1:3" x14ac:dyDescent="0.3">
      <c r="A321" s="64" t="s">
        <v>2976</v>
      </c>
      <c r="B321" s="64" t="s">
        <v>2975</v>
      </c>
      <c r="C321" s="64">
        <v>134438</v>
      </c>
    </row>
    <row r="322" spans="1:3" x14ac:dyDescent="0.3">
      <c r="A322" s="63" t="s">
        <v>2974</v>
      </c>
      <c r="B322" s="63" t="s">
        <v>2973</v>
      </c>
      <c r="C322" s="63">
        <v>145502</v>
      </c>
    </row>
    <row r="323" spans="1:3" x14ac:dyDescent="0.3">
      <c r="A323" s="64" t="s">
        <v>2972</v>
      </c>
      <c r="B323" s="64" t="s">
        <v>2971</v>
      </c>
      <c r="C323" s="64">
        <v>143468</v>
      </c>
    </row>
    <row r="324" spans="1:3" x14ac:dyDescent="0.3">
      <c r="A324" s="63" t="s">
        <v>2970</v>
      </c>
      <c r="B324" s="63" t="s">
        <v>2969</v>
      </c>
      <c r="C324" s="63">
        <v>142083</v>
      </c>
    </row>
    <row r="325" spans="1:3" x14ac:dyDescent="0.3">
      <c r="A325" s="64" t="s">
        <v>2968</v>
      </c>
      <c r="B325" s="64" t="s">
        <v>2967</v>
      </c>
      <c r="C325" s="64">
        <v>138481</v>
      </c>
    </row>
    <row r="326" spans="1:3" x14ac:dyDescent="0.3">
      <c r="A326" s="63" t="s">
        <v>2966</v>
      </c>
      <c r="B326" s="63" t="s">
        <v>2965</v>
      </c>
      <c r="C326" s="63">
        <v>136387</v>
      </c>
    </row>
    <row r="327" spans="1:3" x14ac:dyDescent="0.3">
      <c r="A327" s="64" t="s">
        <v>2964</v>
      </c>
      <c r="B327" s="64" t="s">
        <v>2963</v>
      </c>
      <c r="C327" s="64">
        <v>140876</v>
      </c>
    </row>
    <row r="328" spans="1:3" x14ac:dyDescent="0.3">
      <c r="A328" s="63" t="s">
        <v>2962</v>
      </c>
      <c r="B328" s="63" t="s">
        <v>2961</v>
      </c>
      <c r="C328" s="63">
        <v>139212</v>
      </c>
    </row>
    <row r="329" spans="1:3" x14ac:dyDescent="0.3">
      <c r="A329" s="64" t="s">
        <v>2960</v>
      </c>
      <c r="B329" s="64" t="s">
        <v>2959</v>
      </c>
      <c r="C329" s="64">
        <v>137333</v>
      </c>
    </row>
    <row r="330" spans="1:3" x14ac:dyDescent="0.3">
      <c r="A330" s="63" t="s">
        <v>2958</v>
      </c>
      <c r="B330" s="63" t="s">
        <v>2957</v>
      </c>
      <c r="C330" s="63">
        <v>136195</v>
      </c>
    </row>
    <row r="331" spans="1:3" x14ac:dyDescent="0.3">
      <c r="A331" s="64" t="s">
        <v>2956</v>
      </c>
      <c r="B331" s="64" t="s">
        <v>2955</v>
      </c>
      <c r="C331" s="64">
        <v>136329</v>
      </c>
    </row>
    <row r="332" spans="1:3" x14ac:dyDescent="0.3">
      <c r="A332" s="63" t="s">
        <v>2954</v>
      </c>
      <c r="B332" s="63" t="s">
        <v>2953</v>
      </c>
      <c r="C332" s="63">
        <v>138361</v>
      </c>
    </row>
    <row r="333" spans="1:3" x14ac:dyDescent="0.3">
      <c r="A333" s="64" t="s">
        <v>2952</v>
      </c>
      <c r="B333" s="64" t="s">
        <v>2951</v>
      </c>
      <c r="C333" s="64">
        <v>137575</v>
      </c>
    </row>
    <row r="334" spans="1:3" x14ac:dyDescent="0.3">
      <c r="A334" s="63" t="s">
        <v>2950</v>
      </c>
      <c r="B334" s="63" t="s">
        <v>2949</v>
      </c>
      <c r="C334" s="63">
        <v>135631</v>
      </c>
    </row>
    <row r="335" spans="1:3" x14ac:dyDescent="0.3">
      <c r="A335" s="64" t="s">
        <v>2948</v>
      </c>
      <c r="B335" s="64" t="s">
        <v>2947</v>
      </c>
      <c r="C335" s="64">
        <v>136347</v>
      </c>
    </row>
    <row r="336" spans="1:3" x14ac:dyDescent="0.3">
      <c r="A336" s="63" t="s">
        <v>2946</v>
      </c>
      <c r="B336" s="63" t="s">
        <v>2945</v>
      </c>
      <c r="C336" s="63">
        <v>136347</v>
      </c>
    </row>
    <row r="337" spans="1:3" x14ac:dyDescent="0.3">
      <c r="A337" s="64" t="s">
        <v>2944</v>
      </c>
      <c r="B337" s="64" t="s">
        <v>2943</v>
      </c>
      <c r="C337" s="64">
        <v>136217</v>
      </c>
    </row>
    <row r="338" spans="1:3" x14ac:dyDescent="0.3">
      <c r="A338" s="63" t="s">
        <v>2942</v>
      </c>
      <c r="B338" s="63" t="s">
        <v>2941</v>
      </c>
      <c r="C338" s="63">
        <v>138680</v>
      </c>
    </row>
    <row r="339" spans="1:3" x14ac:dyDescent="0.3">
      <c r="A339" s="64" t="s">
        <v>2940</v>
      </c>
      <c r="B339" s="64" t="s">
        <v>2939</v>
      </c>
      <c r="C339" s="64">
        <v>142215</v>
      </c>
    </row>
    <row r="340" spans="1:3" x14ac:dyDescent="0.3">
      <c r="A340" s="63" t="s">
        <v>2938</v>
      </c>
      <c r="B340" s="63" t="s">
        <v>2937</v>
      </c>
      <c r="C340" s="63">
        <v>140852</v>
      </c>
    </row>
    <row r="341" spans="1:3" x14ac:dyDescent="0.3">
      <c r="A341" s="64" t="s">
        <v>2936</v>
      </c>
      <c r="B341" s="64" t="s">
        <v>2935</v>
      </c>
      <c r="C341" s="64">
        <v>145078</v>
      </c>
    </row>
    <row r="342" spans="1:3" x14ac:dyDescent="0.3">
      <c r="A342" s="63" t="s">
        <v>2934</v>
      </c>
      <c r="B342" s="63" t="s">
        <v>2933</v>
      </c>
      <c r="C342" s="63">
        <v>145078</v>
      </c>
    </row>
    <row r="343" spans="1:3" x14ac:dyDescent="0.3">
      <c r="A343" s="64" t="s">
        <v>2932</v>
      </c>
      <c r="B343" s="64" t="s">
        <v>2931</v>
      </c>
      <c r="C343" s="64">
        <v>141082</v>
      </c>
    </row>
    <row r="344" spans="1:3" x14ac:dyDescent="0.3">
      <c r="A344" s="63" t="s">
        <v>2930</v>
      </c>
      <c r="B344" s="63" t="s">
        <v>2929</v>
      </c>
      <c r="C344" s="63">
        <v>140013</v>
      </c>
    </row>
    <row r="345" spans="1:3" x14ac:dyDescent="0.3">
      <c r="A345" s="64" t="s">
        <v>2928</v>
      </c>
      <c r="B345" s="64" t="s">
        <v>2927</v>
      </c>
      <c r="C345" s="64">
        <v>145306</v>
      </c>
    </row>
    <row r="346" spans="1:3" x14ac:dyDescent="0.3">
      <c r="A346" s="63" t="s">
        <v>2926</v>
      </c>
      <c r="B346" s="63" t="s">
        <v>2925</v>
      </c>
      <c r="C346" s="63">
        <v>142144</v>
      </c>
    </row>
    <row r="347" spans="1:3" x14ac:dyDescent="0.3">
      <c r="A347" s="64" t="s">
        <v>2924</v>
      </c>
      <c r="B347" s="64" t="s">
        <v>2923</v>
      </c>
      <c r="C347" s="64">
        <v>142144</v>
      </c>
    </row>
    <row r="348" spans="1:3" x14ac:dyDescent="0.3">
      <c r="A348" s="63" t="s">
        <v>2922</v>
      </c>
      <c r="B348" s="63" t="s">
        <v>2921</v>
      </c>
      <c r="C348" s="63">
        <v>142244</v>
      </c>
    </row>
    <row r="349" spans="1:3" x14ac:dyDescent="0.3">
      <c r="A349" s="64" t="s">
        <v>2920</v>
      </c>
      <c r="B349" s="64" t="s">
        <v>2919</v>
      </c>
      <c r="C349" s="64">
        <v>139045</v>
      </c>
    </row>
    <row r="350" spans="1:3" x14ac:dyDescent="0.3">
      <c r="A350" s="63" t="s">
        <v>2918</v>
      </c>
      <c r="B350" s="63" t="s">
        <v>2917</v>
      </c>
      <c r="C350" s="63">
        <v>134571</v>
      </c>
    </row>
    <row r="351" spans="1:3" x14ac:dyDescent="0.3">
      <c r="A351" s="64" t="s">
        <v>2916</v>
      </c>
      <c r="B351" s="64" t="s">
        <v>2915</v>
      </c>
      <c r="C351" s="64">
        <v>133146</v>
      </c>
    </row>
    <row r="352" spans="1:3" x14ac:dyDescent="0.3">
      <c r="A352" s="63" t="s">
        <v>2914</v>
      </c>
      <c r="B352" s="63" t="s">
        <v>2913</v>
      </c>
      <c r="C352" s="63">
        <v>131447</v>
      </c>
    </row>
    <row r="353" spans="1:3" x14ac:dyDescent="0.3">
      <c r="A353" s="64" t="s">
        <v>2912</v>
      </c>
      <c r="B353" s="64" t="s">
        <v>2911</v>
      </c>
      <c r="C353" s="64">
        <v>122307</v>
      </c>
    </row>
    <row r="354" spans="1:3" x14ac:dyDescent="0.3">
      <c r="A354" s="63" t="s">
        <v>2910</v>
      </c>
      <c r="B354" s="63" t="s">
        <v>2909</v>
      </c>
      <c r="C354" s="63">
        <v>90040</v>
      </c>
    </row>
    <row r="355" spans="1:3" x14ac:dyDescent="0.3">
      <c r="A355" s="64" t="s">
        <v>2908</v>
      </c>
      <c r="B355" s="64" t="s">
        <v>2907</v>
      </c>
      <c r="C355" s="64">
        <v>90150</v>
      </c>
    </row>
    <row r="356" spans="1:3" x14ac:dyDescent="0.3">
      <c r="A356" s="63" t="s">
        <v>2906</v>
      </c>
      <c r="B356" s="63" t="s">
        <v>2905</v>
      </c>
      <c r="C356" s="63">
        <v>90150</v>
      </c>
    </row>
    <row r="357" spans="1:3" x14ac:dyDescent="0.3">
      <c r="A357" s="64" t="s">
        <v>2904</v>
      </c>
      <c r="B357" s="64" t="s">
        <v>2903</v>
      </c>
      <c r="C357" s="64">
        <v>90290</v>
      </c>
    </row>
    <row r="358" spans="1:3" x14ac:dyDescent="0.3">
      <c r="A358" s="63" t="s">
        <v>2902</v>
      </c>
      <c r="B358" s="63" t="s">
        <v>2901</v>
      </c>
      <c r="C358" s="63">
        <v>91510</v>
      </c>
    </row>
    <row r="359" spans="1:3" x14ac:dyDescent="0.3">
      <c r="A359" s="64" t="s">
        <v>2900</v>
      </c>
      <c r="B359" s="64" t="s">
        <v>2899</v>
      </c>
      <c r="C359" s="64">
        <v>90440</v>
      </c>
    </row>
    <row r="360" spans="1:3" x14ac:dyDescent="0.3">
      <c r="A360" s="63" t="s">
        <v>2898</v>
      </c>
      <c r="B360" s="63" t="s">
        <v>2897</v>
      </c>
      <c r="C360" s="63">
        <v>90440</v>
      </c>
    </row>
    <row r="361" spans="1:3" x14ac:dyDescent="0.3">
      <c r="A361" s="64" t="s">
        <v>2896</v>
      </c>
      <c r="B361" s="64" t="s">
        <v>2895</v>
      </c>
      <c r="C361" s="64">
        <v>90480</v>
      </c>
    </row>
    <row r="362" spans="1:3" x14ac:dyDescent="0.3">
      <c r="A362" s="63" t="s">
        <v>2894</v>
      </c>
      <c r="B362" s="63" t="s">
        <v>2893</v>
      </c>
      <c r="C362" s="63">
        <v>90480</v>
      </c>
    </row>
    <row r="363" spans="1:3" x14ac:dyDescent="0.3">
      <c r="A363" s="64" t="s">
        <v>2892</v>
      </c>
      <c r="B363" s="64" t="s">
        <v>2891</v>
      </c>
      <c r="C363" s="64">
        <v>90950</v>
      </c>
    </row>
    <row r="364" spans="1:3" x14ac:dyDescent="0.3">
      <c r="A364" s="63" t="s">
        <v>2890</v>
      </c>
      <c r="B364" s="63" t="s">
        <v>2889</v>
      </c>
      <c r="C364" s="63">
        <v>90900</v>
      </c>
    </row>
    <row r="365" spans="1:3" x14ac:dyDescent="0.3">
      <c r="A365" s="64" t="s">
        <v>2888</v>
      </c>
      <c r="B365" s="64" t="s">
        <v>2887</v>
      </c>
      <c r="C365" s="64">
        <v>91050</v>
      </c>
    </row>
    <row r="366" spans="1:3" x14ac:dyDescent="0.3">
      <c r="A366" s="63" t="s">
        <v>2886</v>
      </c>
      <c r="B366" s="63" t="s">
        <v>2885</v>
      </c>
      <c r="C366" s="63">
        <v>92040</v>
      </c>
    </row>
    <row r="367" spans="1:3" x14ac:dyDescent="0.3">
      <c r="A367" s="64" t="s">
        <v>2884</v>
      </c>
      <c r="B367" s="64" t="s">
        <v>2883</v>
      </c>
      <c r="C367" s="64">
        <v>92040</v>
      </c>
    </row>
    <row r="368" spans="1:3" x14ac:dyDescent="0.3">
      <c r="A368" s="63" t="s">
        <v>2882</v>
      </c>
      <c r="B368" s="63" t="s">
        <v>2881</v>
      </c>
      <c r="C368" s="63">
        <v>91920</v>
      </c>
    </row>
    <row r="369" spans="1:3" x14ac:dyDescent="0.3">
      <c r="A369" s="64" t="s">
        <v>2880</v>
      </c>
      <c r="B369" s="64" t="s">
        <v>2879</v>
      </c>
      <c r="C369" s="64">
        <v>91920</v>
      </c>
    </row>
    <row r="370" spans="1:3" x14ac:dyDescent="0.3">
      <c r="A370" s="63" t="s">
        <v>2878</v>
      </c>
      <c r="B370" s="63" t="s">
        <v>2877</v>
      </c>
      <c r="C370" s="63">
        <v>91820</v>
      </c>
    </row>
    <row r="371" spans="1:3" x14ac:dyDescent="0.3">
      <c r="A371" s="64" t="s">
        <v>2876</v>
      </c>
      <c r="B371" s="64" t="s">
        <v>2875</v>
      </c>
      <c r="C371" s="64">
        <v>91720</v>
      </c>
    </row>
    <row r="372" spans="1:3" x14ac:dyDescent="0.3">
      <c r="A372" s="63" t="s">
        <v>2874</v>
      </c>
      <c r="B372" s="63" t="s">
        <v>2873</v>
      </c>
      <c r="C372" s="63">
        <v>91990</v>
      </c>
    </row>
    <row r="373" spans="1:3" x14ac:dyDescent="0.3">
      <c r="A373" s="64" t="s">
        <v>2872</v>
      </c>
      <c r="B373" s="64" t="s">
        <v>2871</v>
      </c>
      <c r="C373" s="64">
        <v>91990</v>
      </c>
    </row>
    <row r="374" spans="1:3" x14ac:dyDescent="0.3">
      <c r="A374" s="63" t="s">
        <v>2870</v>
      </c>
      <c r="B374" s="63" t="s">
        <v>2869</v>
      </c>
      <c r="C374" s="63">
        <v>92480</v>
      </c>
    </row>
    <row r="375" spans="1:3" x14ac:dyDescent="0.3">
      <c r="A375" s="64" t="s">
        <v>2868</v>
      </c>
      <c r="B375" s="64" t="s">
        <v>2867</v>
      </c>
      <c r="C375" s="64">
        <v>93240</v>
      </c>
    </row>
    <row r="376" spans="1:3" x14ac:dyDescent="0.3">
      <c r="A376" s="63" t="s">
        <v>2866</v>
      </c>
      <c r="B376" s="63" t="s">
        <v>2865</v>
      </c>
      <c r="C376" s="63">
        <v>92310</v>
      </c>
    </row>
    <row r="377" spans="1:3" x14ac:dyDescent="0.3">
      <c r="A377" s="64" t="s">
        <v>2864</v>
      </c>
      <c r="B377" s="64" t="s">
        <v>2863</v>
      </c>
      <c r="C377" s="64">
        <v>89080</v>
      </c>
    </row>
    <row r="378" spans="1:3" x14ac:dyDescent="0.3">
      <c r="A378" s="63" t="s">
        <v>2862</v>
      </c>
      <c r="B378" s="63" t="s">
        <v>2861</v>
      </c>
      <c r="C378" s="63">
        <v>87480</v>
      </c>
    </row>
    <row r="379" spans="1:3" x14ac:dyDescent="0.3">
      <c r="A379" s="64" t="s">
        <v>2860</v>
      </c>
      <c r="B379" s="64" t="s">
        <v>2859</v>
      </c>
      <c r="C379" s="64">
        <v>87480</v>
      </c>
    </row>
    <row r="380" spans="1:3" x14ac:dyDescent="0.3">
      <c r="A380" s="63" t="s">
        <v>2858</v>
      </c>
      <c r="B380" s="63" t="s">
        <v>2857</v>
      </c>
      <c r="C380" s="63">
        <v>88220</v>
      </c>
    </row>
    <row r="381" spans="1:3" x14ac:dyDescent="0.3">
      <c r="A381" s="64" t="s">
        <v>2856</v>
      </c>
      <c r="B381" s="64" t="s">
        <v>2855</v>
      </c>
      <c r="C381" s="64">
        <v>90880</v>
      </c>
    </row>
    <row r="382" spans="1:3" x14ac:dyDescent="0.3">
      <c r="A382" s="63" t="s">
        <v>2854</v>
      </c>
      <c r="B382" s="63" t="s">
        <v>2853</v>
      </c>
      <c r="C382" s="63">
        <v>87700</v>
      </c>
    </row>
    <row r="383" spans="1:3" x14ac:dyDescent="0.3">
      <c r="A383" s="64" t="s">
        <v>2852</v>
      </c>
      <c r="B383" s="64" t="s">
        <v>2851</v>
      </c>
      <c r="C383" s="64">
        <v>81580</v>
      </c>
    </row>
    <row r="384" spans="1:3" x14ac:dyDescent="0.3">
      <c r="A384" s="63" t="s">
        <v>2850</v>
      </c>
      <c r="B384" s="63" t="s">
        <v>2849</v>
      </c>
      <c r="C384" s="63">
        <v>83066</v>
      </c>
    </row>
    <row r="385" spans="1:3" x14ac:dyDescent="0.3">
      <c r="A385" s="64" t="s">
        <v>2848</v>
      </c>
      <c r="B385" s="64" t="s">
        <v>2847</v>
      </c>
      <c r="C385" s="64">
        <v>92673</v>
      </c>
    </row>
    <row r="386" spans="1:3" x14ac:dyDescent="0.3">
      <c r="A386" s="63" t="s">
        <v>2846</v>
      </c>
      <c r="B386" s="63" t="s">
        <v>2845</v>
      </c>
      <c r="C386" s="63">
        <v>93512</v>
      </c>
    </row>
    <row r="387" spans="1:3" x14ac:dyDescent="0.3">
      <c r="A387" s="64" t="s">
        <v>2844</v>
      </c>
      <c r="B387" s="64" t="s">
        <v>2843</v>
      </c>
      <c r="C387" s="64">
        <v>107467</v>
      </c>
    </row>
    <row r="388" spans="1:3" x14ac:dyDescent="0.3">
      <c r="A388" s="63" t="s">
        <v>2842</v>
      </c>
      <c r="B388" s="63" t="s">
        <v>2841</v>
      </c>
      <c r="C388" s="63">
        <v>83782</v>
      </c>
    </row>
    <row r="389" spans="1:3" x14ac:dyDescent="0.3">
      <c r="A389" s="64" t="s">
        <v>2840</v>
      </c>
      <c r="B389" s="64" t="s">
        <v>2839</v>
      </c>
      <c r="C389" s="64">
        <v>95040</v>
      </c>
    </row>
    <row r="390" spans="1:3" x14ac:dyDescent="0.3">
      <c r="A390" s="63" t="s">
        <v>2838</v>
      </c>
      <c r="B390" s="63" t="s">
        <v>2837</v>
      </c>
      <c r="C390" s="63">
        <v>91150</v>
      </c>
    </row>
    <row r="391" spans="1:3" x14ac:dyDescent="0.3">
      <c r="A391" s="64" t="s">
        <v>2836</v>
      </c>
      <c r="B391" s="64" t="s">
        <v>2835</v>
      </c>
      <c r="C391" s="64">
        <v>96920</v>
      </c>
    </row>
    <row r="392" spans="1:3" x14ac:dyDescent="0.3">
      <c r="A392" s="63" t="s">
        <v>2834</v>
      </c>
      <c r="B392" s="63" t="s">
        <v>2833</v>
      </c>
      <c r="C392" s="63">
        <v>90520</v>
      </c>
    </row>
    <row r="393" spans="1:3" x14ac:dyDescent="0.3">
      <c r="A393" s="64" t="s">
        <v>2832</v>
      </c>
      <c r="B393" s="64" t="s">
        <v>2831</v>
      </c>
      <c r="C393" s="64">
        <v>89709</v>
      </c>
    </row>
    <row r="394" spans="1:3" x14ac:dyDescent="0.3">
      <c r="A394" s="63" t="s">
        <v>2830</v>
      </c>
      <c r="B394" s="63" t="s">
        <v>2829</v>
      </c>
      <c r="C394" s="63">
        <v>95480</v>
      </c>
    </row>
    <row r="395" spans="1:3" x14ac:dyDescent="0.3">
      <c r="A395" s="64" t="s">
        <v>2828</v>
      </c>
      <c r="B395" s="64" t="s">
        <v>2827</v>
      </c>
      <c r="C395" s="64">
        <v>116761</v>
      </c>
    </row>
    <row r="396" spans="1:3" x14ac:dyDescent="0.3">
      <c r="A396" s="63" t="s">
        <v>2826</v>
      </c>
      <c r="B396" s="63" t="s">
        <v>2825</v>
      </c>
      <c r="C396" s="63">
        <v>97390</v>
      </c>
    </row>
    <row r="397" spans="1:3" x14ac:dyDescent="0.3">
      <c r="A397" s="64" t="s">
        <v>2824</v>
      </c>
      <c r="B397" s="64" t="s">
        <v>2823</v>
      </c>
      <c r="C397" s="64">
        <v>116761</v>
      </c>
    </row>
    <row r="398" spans="1:3" x14ac:dyDescent="0.3">
      <c r="A398" s="63" t="s">
        <v>2822</v>
      </c>
      <c r="B398" s="63" t="s">
        <v>2821</v>
      </c>
      <c r="C398" s="63">
        <v>90930</v>
      </c>
    </row>
    <row r="399" spans="1:3" x14ac:dyDescent="0.3">
      <c r="A399" s="64" t="s">
        <v>2820</v>
      </c>
      <c r="B399" s="64" t="s">
        <v>2819</v>
      </c>
      <c r="C399" s="64">
        <v>98650</v>
      </c>
    </row>
    <row r="400" spans="1:3" x14ac:dyDescent="0.3">
      <c r="A400" s="63" t="s">
        <v>2818</v>
      </c>
      <c r="B400" s="63" t="s">
        <v>2817</v>
      </c>
      <c r="C400" s="63">
        <v>88190</v>
      </c>
    </row>
    <row r="401" spans="1:3" x14ac:dyDescent="0.3">
      <c r="A401" s="64" t="s">
        <v>2816</v>
      </c>
      <c r="B401" s="64" t="s">
        <v>2815</v>
      </c>
      <c r="C401" s="64">
        <v>80955</v>
      </c>
    </row>
    <row r="402" spans="1:3" x14ac:dyDescent="0.3">
      <c r="A402" s="63" t="s">
        <v>2814</v>
      </c>
      <c r="B402" s="63" t="s">
        <v>2813</v>
      </c>
      <c r="C402" s="63">
        <v>93202</v>
      </c>
    </row>
    <row r="403" spans="1:3" x14ac:dyDescent="0.3">
      <c r="A403" s="64" t="s">
        <v>2812</v>
      </c>
      <c r="B403" s="64" t="s">
        <v>2811</v>
      </c>
      <c r="C403" s="64">
        <v>93202</v>
      </c>
    </row>
    <row r="404" spans="1:3" x14ac:dyDescent="0.3">
      <c r="A404" s="63" t="s">
        <v>2810</v>
      </c>
      <c r="B404" s="63" t="s">
        <v>2809</v>
      </c>
      <c r="C404" s="63">
        <v>86584</v>
      </c>
    </row>
    <row r="405" spans="1:3" x14ac:dyDescent="0.3">
      <c r="A405" s="64" t="s">
        <v>2808</v>
      </c>
      <c r="B405" s="64" t="s">
        <v>2807</v>
      </c>
      <c r="C405" s="64">
        <v>79966</v>
      </c>
    </row>
    <row r="406" spans="1:3" x14ac:dyDescent="0.3">
      <c r="A406" s="63" t="s">
        <v>2806</v>
      </c>
      <c r="B406" s="63" t="s">
        <v>2805</v>
      </c>
      <c r="C406" s="63">
        <v>82873</v>
      </c>
    </row>
    <row r="407" spans="1:3" x14ac:dyDescent="0.3">
      <c r="A407" s="64" t="s">
        <v>2804</v>
      </c>
      <c r="B407" s="64" t="s">
        <v>2803</v>
      </c>
      <c r="C407" s="64">
        <v>79824</v>
      </c>
    </row>
    <row r="408" spans="1:3" x14ac:dyDescent="0.3">
      <c r="A408" s="63" t="s">
        <v>2802</v>
      </c>
      <c r="B408" s="63" t="s">
        <v>2801</v>
      </c>
      <c r="C408" s="63">
        <v>81095</v>
      </c>
    </row>
    <row r="409" spans="1:3" x14ac:dyDescent="0.3">
      <c r="A409" s="64" t="s">
        <v>2800</v>
      </c>
      <c r="B409" s="64" t="s">
        <v>2799</v>
      </c>
      <c r="C409" s="64">
        <v>84398</v>
      </c>
    </row>
    <row r="410" spans="1:3" x14ac:dyDescent="0.3">
      <c r="A410" s="63" t="s">
        <v>2798</v>
      </c>
      <c r="B410" s="63" t="s">
        <v>2797</v>
      </c>
      <c r="C410" s="63">
        <v>79510</v>
      </c>
    </row>
    <row r="411" spans="1:3" x14ac:dyDescent="0.3">
      <c r="A411" s="64" t="s">
        <v>2796</v>
      </c>
      <c r="B411" s="64" t="s">
        <v>2795</v>
      </c>
      <c r="C411" s="64">
        <v>85464.5</v>
      </c>
    </row>
    <row r="412" spans="1:3" x14ac:dyDescent="0.3">
      <c r="A412" s="63" t="s">
        <v>2794</v>
      </c>
      <c r="B412" s="63" t="s">
        <v>2793</v>
      </c>
      <c r="C412" s="63">
        <v>91419</v>
      </c>
    </row>
    <row r="413" spans="1:3" x14ac:dyDescent="0.3">
      <c r="A413" s="64" t="s">
        <v>2792</v>
      </c>
      <c r="B413" s="64" t="s">
        <v>2791</v>
      </c>
      <c r="C413" s="64">
        <v>82973</v>
      </c>
    </row>
    <row r="414" spans="1:3" x14ac:dyDescent="0.3">
      <c r="A414" s="63" t="s">
        <v>2790</v>
      </c>
      <c r="B414" s="63" t="s">
        <v>2789</v>
      </c>
      <c r="C414" s="63">
        <v>80044</v>
      </c>
    </row>
    <row r="415" spans="1:3" x14ac:dyDescent="0.3">
      <c r="A415" s="64" t="s">
        <v>2788</v>
      </c>
      <c r="B415" s="64" t="s">
        <v>2787</v>
      </c>
      <c r="C415" s="64">
        <v>80072</v>
      </c>
    </row>
    <row r="416" spans="1:3" x14ac:dyDescent="0.3">
      <c r="A416" s="63" t="s">
        <v>2786</v>
      </c>
      <c r="B416" s="63" t="s">
        <v>2785</v>
      </c>
      <c r="C416" s="63">
        <v>80659</v>
      </c>
    </row>
    <row r="417" spans="1:3" x14ac:dyDescent="0.3">
      <c r="A417" s="64" t="s">
        <v>2784</v>
      </c>
      <c r="B417" s="64" t="s">
        <v>2783</v>
      </c>
      <c r="C417" s="64">
        <v>79971</v>
      </c>
    </row>
    <row r="418" spans="1:3" x14ac:dyDescent="0.3">
      <c r="A418" s="63" t="s">
        <v>2782</v>
      </c>
      <c r="B418" s="63" t="s">
        <v>2781</v>
      </c>
      <c r="C418" s="63">
        <v>80039</v>
      </c>
    </row>
    <row r="419" spans="1:3" x14ac:dyDescent="0.3">
      <c r="A419" s="64" t="s">
        <v>2780</v>
      </c>
      <c r="B419" s="64" t="s">
        <v>2779</v>
      </c>
      <c r="C419" s="64">
        <v>80195</v>
      </c>
    </row>
    <row r="420" spans="1:3" x14ac:dyDescent="0.3">
      <c r="A420" s="63" t="s">
        <v>2778</v>
      </c>
      <c r="B420" s="63" t="s">
        <v>2777</v>
      </c>
      <c r="C420" s="63">
        <v>79466</v>
      </c>
    </row>
    <row r="421" spans="1:3" x14ac:dyDescent="0.3">
      <c r="A421" s="64" t="s">
        <v>2776</v>
      </c>
      <c r="B421" s="64" t="s">
        <v>2775</v>
      </c>
      <c r="C421" s="64">
        <v>80137</v>
      </c>
    </row>
    <row r="422" spans="1:3" x14ac:dyDescent="0.3">
      <c r="A422" s="63" t="s">
        <v>2774</v>
      </c>
      <c r="B422" s="63" t="s">
        <v>2773</v>
      </c>
      <c r="C422" s="63">
        <v>79731</v>
      </c>
    </row>
    <row r="423" spans="1:3" x14ac:dyDescent="0.3">
      <c r="A423" s="64" t="s">
        <v>2772</v>
      </c>
      <c r="B423" s="64" t="s">
        <v>2771</v>
      </c>
      <c r="C423" s="64">
        <v>79642</v>
      </c>
    </row>
    <row r="424" spans="1:3" x14ac:dyDescent="0.3">
      <c r="A424" s="63" t="s">
        <v>2770</v>
      </c>
      <c r="B424" s="63" t="s">
        <v>2769</v>
      </c>
      <c r="C424" s="63">
        <v>79553</v>
      </c>
    </row>
    <row r="425" spans="1:3" x14ac:dyDescent="0.3">
      <c r="A425" s="64" t="s">
        <v>2768</v>
      </c>
      <c r="B425" s="64" t="s">
        <v>2767</v>
      </c>
      <c r="C425" s="64">
        <v>80005</v>
      </c>
    </row>
    <row r="426" spans="1:3" x14ac:dyDescent="0.3">
      <c r="A426" s="63" t="s">
        <v>2766</v>
      </c>
      <c r="B426" s="63" t="s">
        <v>2765</v>
      </c>
      <c r="C426" s="63">
        <v>79909</v>
      </c>
    </row>
    <row r="427" spans="1:3" x14ac:dyDescent="0.3">
      <c r="A427" s="64" t="s">
        <v>2764</v>
      </c>
      <c r="B427" s="64" t="s">
        <v>2763</v>
      </c>
      <c r="C427" s="64">
        <v>98238</v>
      </c>
    </row>
    <row r="428" spans="1:3" x14ac:dyDescent="0.3">
      <c r="A428" s="63" t="s">
        <v>2762</v>
      </c>
      <c r="B428" s="63" t="s">
        <v>2761</v>
      </c>
      <c r="C428" s="63">
        <v>82622</v>
      </c>
    </row>
    <row r="429" spans="1:3" x14ac:dyDescent="0.3">
      <c r="A429" s="64" t="s">
        <v>2760</v>
      </c>
      <c r="B429" s="64" t="s">
        <v>2759</v>
      </c>
      <c r="C429" s="64">
        <v>103200</v>
      </c>
    </row>
    <row r="430" spans="1:3" x14ac:dyDescent="0.3">
      <c r="A430" s="63" t="s">
        <v>2758</v>
      </c>
      <c r="B430" s="63" t="s">
        <v>2757</v>
      </c>
      <c r="C430" s="63">
        <v>83570</v>
      </c>
    </row>
    <row r="431" spans="1:3" x14ac:dyDescent="0.3">
      <c r="A431" s="64" t="s">
        <v>2756</v>
      </c>
      <c r="B431" s="64" t="s">
        <v>2755</v>
      </c>
      <c r="C431" s="64">
        <v>85313</v>
      </c>
    </row>
    <row r="432" spans="1:3" x14ac:dyDescent="0.3">
      <c r="A432" s="63" t="s">
        <v>2754</v>
      </c>
      <c r="B432" s="63" t="s">
        <v>2753</v>
      </c>
      <c r="C432" s="63">
        <v>85341</v>
      </c>
    </row>
    <row r="433" spans="1:3" x14ac:dyDescent="0.3">
      <c r="A433" s="64" t="s">
        <v>2752</v>
      </c>
      <c r="B433" s="64" t="s">
        <v>2751</v>
      </c>
      <c r="C433" s="64">
        <v>98510</v>
      </c>
    </row>
    <row r="434" spans="1:3" x14ac:dyDescent="0.3">
      <c r="A434" s="63" t="s">
        <v>2750</v>
      </c>
      <c r="B434" s="63" t="s">
        <v>2749</v>
      </c>
      <c r="C434" s="63">
        <v>96341.5</v>
      </c>
    </row>
    <row r="435" spans="1:3" x14ac:dyDescent="0.3">
      <c r="A435" s="64" t="s">
        <v>2748</v>
      </c>
      <c r="B435" s="64" t="s">
        <v>2747</v>
      </c>
      <c r="C435" s="64">
        <v>94173</v>
      </c>
    </row>
    <row r="436" spans="1:3" x14ac:dyDescent="0.3">
      <c r="A436" s="63" t="s">
        <v>2746</v>
      </c>
      <c r="B436" s="63" t="s">
        <v>2745</v>
      </c>
      <c r="C436" s="63">
        <v>79684</v>
      </c>
    </row>
    <row r="437" spans="1:3" x14ac:dyDescent="0.3">
      <c r="A437" s="64" t="s">
        <v>2744</v>
      </c>
      <c r="B437" s="64" t="s">
        <v>2743</v>
      </c>
      <c r="C437" s="64">
        <v>86888</v>
      </c>
    </row>
    <row r="438" spans="1:3" x14ac:dyDescent="0.3">
      <c r="A438" s="63" t="s">
        <v>2742</v>
      </c>
      <c r="B438" s="63" t="s">
        <v>2741</v>
      </c>
      <c r="C438" s="63">
        <v>85858</v>
      </c>
    </row>
    <row r="439" spans="1:3" x14ac:dyDescent="0.3">
      <c r="A439" s="64" t="s">
        <v>2740</v>
      </c>
      <c r="B439" s="64" t="s">
        <v>2739</v>
      </c>
      <c r="C439" s="64">
        <v>85693</v>
      </c>
    </row>
    <row r="440" spans="1:3" x14ac:dyDescent="0.3">
      <c r="A440" s="63" t="s">
        <v>2738</v>
      </c>
      <c r="B440" s="63" t="s">
        <v>2737</v>
      </c>
      <c r="C440" s="63">
        <v>85651</v>
      </c>
    </row>
    <row r="441" spans="1:3" x14ac:dyDescent="0.3">
      <c r="A441" s="64" t="s">
        <v>2736</v>
      </c>
      <c r="B441" s="64" t="s">
        <v>2735</v>
      </c>
      <c r="C441" s="64">
        <v>85609</v>
      </c>
    </row>
    <row r="442" spans="1:3" x14ac:dyDescent="0.3">
      <c r="A442" s="63" t="s">
        <v>2734</v>
      </c>
      <c r="B442" s="63" t="s">
        <v>2733</v>
      </c>
      <c r="C442" s="63">
        <v>86205</v>
      </c>
    </row>
    <row r="443" spans="1:3" x14ac:dyDescent="0.3">
      <c r="A443" s="64" t="s">
        <v>2732</v>
      </c>
      <c r="B443" s="64" t="s">
        <v>2731</v>
      </c>
      <c r="C443" s="64">
        <v>86756.5</v>
      </c>
    </row>
    <row r="444" spans="1:3" x14ac:dyDescent="0.3">
      <c r="A444" s="63" t="s">
        <v>2730</v>
      </c>
      <c r="B444" s="63" t="s">
        <v>2729</v>
      </c>
      <c r="C444" s="63">
        <v>87308</v>
      </c>
    </row>
    <row r="445" spans="1:3" x14ac:dyDescent="0.3">
      <c r="A445" s="64" t="s">
        <v>2728</v>
      </c>
      <c r="B445" s="64" t="s">
        <v>2727</v>
      </c>
      <c r="C445" s="64">
        <v>86879</v>
      </c>
    </row>
    <row r="446" spans="1:3" x14ac:dyDescent="0.3">
      <c r="A446" s="63" t="s">
        <v>2726</v>
      </c>
      <c r="B446" s="63" t="s">
        <v>2725</v>
      </c>
      <c r="C446" s="63">
        <v>87715</v>
      </c>
    </row>
    <row r="447" spans="1:3" x14ac:dyDescent="0.3">
      <c r="A447" s="64" t="s">
        <v>2724</v>
      </c>
      <c r="B447" s="64" t="s">
        <v>2723</v>
      </c>
      <c r="C447" s="64">
        <v>87869</v>
      </c>
    </row>
    <row r="448" spans="1:3" x14ac:dyDescent="0.3">
      <c r="A448" s="63" t="s">
        <v>2722</v>
      </c>
      <c r="B448" s="63" t="s">
        <v>2721</v>
      </c>
      <c r="C448" s="63">
        <v>87424</v>
      </c>
    </row>
    <row r="449" spans="1:3" x14ac:dyDescent="0.3">
      <c r="A449" s="64" t="s">
        <v>2720</v>
      </c>
      <c r="B449" s="64" t="s">
        <v>2719</v>
      </c>
      <c r="C449" s="64">
        <v>86979</v>
      </c>
    </row>
    <row r="450" spans="1:3" x14ac:dyDescent="0.3">
      <c r="A450" s="63" t="s">
        <v>2718</v>
      </c>
      <c r="B450" s="63" t="s">
        <v>2717</v>
      </c>
      <c r="C450" s="63">
        <v>89664</v>
      </c>
    </row>
    <row r="451" spans="1:3" x14ac:dyDescent="0.3">
      <c r="A451" s="64" t="s">
        <v>2716</v>
      </c>
      <c r="B451" s="64" t="s">
        <v>2715</v>
      </c>
      <c r="C451" s="64">
        <v>88523</v>
      </c>
    </row>
    <row r="452" spans="1:3" x14ac:dyDescent="0.3">
      <c r="A452" s="63" t="s">
        <v>2714</v>
      </c>
      <c r="B452" s="63" t="s">
        <v>2713</v>
      </c>
      <c r="C452" s="63">
        <v>88981</v>
      </c>
    </row>
    <row r="453" spans="1:3" x14ac:dyDescent="0.3">
      <c r="A453" s="64" t="s">
        <v>2712</v>
      </c>
      <c r="B453" s="64" t="s">
        <v>2711</v>
      </c>
      <c r="C453" s="64">
        <v>89437</v>
      </c>
    </row>
    <row r="454" spans="1:3" x14ac:dyDescent="0.3">
      <c r="A454" s="63" t="s">
        <v>2710</v>
      </c>
      <c r="B454" s="63" t="s">
        <v>2709</v>
      </c>
      <c r="C454" s="63">
        <v>92934</v>
      </c>
    </row>
    <row r="455" spans="1:3" x14ac:dyDescent="0.3">
      <c r="A455" s="64" t="s">
        <v>2708</v>
      </c>
      <c r="B455" s="64" t="s">
        <v>2707</v>
      </c>
      <c r="C455" s="64">
        <v>88374</v>
      </c>
    </row>
    <row r="456" spans="1:3" x14ac:dyDescent="0.3">
      <c r="A456" s="63" t="s">
        <v>2706</v>
      </c>
      <c r="B456" s="63" t="s">
        <v>2705</v>
      </c>
      <c r="C456" s="63">
        <v>89461</v>
      </c>
    </row>
    <row r="457" spans="1:3" x14ac:dyDescent="0.3">
      <c r="A457" s="64" t="s">
        <v>2704</v>
      </c>
      <c r="B457" s="64" t="s">
        <v>2703</v>
      </c>
      <c r="C457" s="64">
        <v>109000</v>
      </c>
    </row>
    <row r="458" spans="1:3" x14ac:dyDescent="0.3">
      <c r="A458" s="63" t="s">
        <v>2702</v>
      </c>
      <c r="B458" s="63" t="s">
        <v>2701</v>
      </c>
      <c r="C458" s="63">
        <v>88937</v>
      </c>
    </row>
    <row r="459" spans="1:3" x14ac:dyDescent="0.3">
      <c r="A459" s="64" t="s">
        <v>2700</v>
      </c>
      <c r="B459" s="64" t="s">
        <v>2699</v>
      </c>
      <c r="C459" s="64">
        <v>89639</v>
      </c>
    </row>
    <row r="460" spans="1:3" x14ac:dyDescent="0.3">
      <c r="A460" s="63" t="s">
        <v>2698</v>
      </c>
      <c r="B460" s="63" t="s">
        <v>2697</v>
      </c>
      <c r="C460" s="63">
        <v>92970</v>
      </c>
    </row>
    <row r="461" spans="1:3" x14ac:dyDescent="0.3">
      <c r="A461" s="64" t="s">
        <v>2696</v>
      </c>
      <c r="B461" s="64" t="s">
        <v>2695</v>
      </c>
      <c r="C461" s="64">
        <v>88878</v>
      </c>
    </row>
    <row r="462" spans="1:3" x14ac:dyDescent="0.3">
      <c r="A462" s="63" t="s">
        <v>2694</v>
      </c>
      <c r="B462" s="63" t="s">
        <v>2693</v>
      </c>
      <c r="C462" s="63">
        <v>88844</v>
      </c>
    </row>
    <row r="463" spans="1:3" x14ac:dyDescent="0.3">
      <c r="A463" s="64" t="s">
        <v>2692</v>
      </c>
      <c r="B463" s="64" t="s">
        <v>2691</v>
      </c>
      <c r="C463" s="64">
        <v>89362</v>
      </c>
    </row>
    <row r="464" spans="1:3" x14ac:dyDescent="0.3">
      <c r="A464" s="63" t="s">
        <v>2690</v>
      </c>
      <c r="B464" s="63" t="s">
        <v>2689</v>
      </c>
      <c r="C464" s="63">
        <v>90077</v>
      </c>
    </row>
    <row r="465" spans="1:3" x14ac:dyDescent="0.3">
      <c r="A465" s="64" t="s">
        <v>2688</v>
      </c>
      <c r="B465" s="64" t="s">
        <v>2687</v>
      </c>
      <c r="C465" s="64">
        <v>90359.5</v>
      </c>
    </row>
    <row r="466" spans="1:3" x14ac:dyDescent="0.3">
      <c r="A466" s="63" t="s">
        <v>2686</v>
      </c>
      <c r="B466" s="63" t="s">
        <v>2685</v>
      </c>
      <c r="C466" s="63">
        <v>90500.75</v>
      </c>
    </row>
    <row r="467" spans="1:3" x14ac:dyDescent="0.3">
      <c r="A467" s="64" t="s">
        <v>2684</v>
      </c>
      <c r="B467" s="64" t="s">
        <v>2683</v>
      </c>
      <c r="C467" s="64">
        <v>90571.375</v>
      </c>
    </row>
    <row r="468" spans="1:3" x14ac:dyDescent="0.3">
      <c r="A468" s="63" t="s">
        <v>2682</v>
      </c>
      <c r="B468" s="63" t="s">
        <v>2681</v>
      </c>
      <c r="C468" s="63">
        <v>90606.6875</v>
      </c>
    </row>
    <row r="469" spans="1:3" x14ac:dyDescent="0.3">
      <c r="A469" s="64" t="s">
        <v>2680</v>
      </c>
      <c r="B469" s="64" t="s">
        <v>2679</v>
      </c>
      <c r="C469" s="64">
        <v>90642</v>
      </c>
    </row>
    <row r="470" spans="1:3" x14ac:dyDescent="0.3">
      <c r="A470" s="63" t="s">
        <v>2678</v>
      </c>
      <c r="B470" s="63" t="s">
        <v>2677</v>
      </c>
      <c r="C470" s="63">
        <v>91905</v>
      </c>
    </row>
    <row r="471" spans="1:3" x14ac:dyDescent="0.3">
      <c r="A471" s="64" t="s">
        <v>2676</v>
      </c>
      <c r="B471" s="64" t="s">
        <v>2675</v>
      </c>
      <c r="C471" s="64">
        <v>92536.5</v>
      </c>
    </row>
    <row r="472" spans="1:3" x14ac:dyDescent="0.3">
      <c r="A472" s="63" t="s">
        <v>2674</v>
      </c>
      <c r="B472" s="63" t="s">
        <v>2673</v>
      </c>
      <c r="C472" s="63">
        <v>92852.25</v>
      </c>
    </row>
    <row r="473" spans="1:3" x14ac:dyDescent="0.3">
      <c r="A473" s="64" t="s">
        <v>2672</v>
      </c>
      <c r="B473" s="64" t="s">
        <v>2671</v>
      </c>
      <c r="C473" s="64">
        <v>93010.125</v>
      </c>
    </row>
    <row r="474" spans="1:3" x14ac:dyDescent="0.3">
      <c r="A474" s="63" t="s">
        <v>2670</v>
      </c>
      <c r="B474" s="63" t="s">
        <v>2669</v>
      </c>
      <c r="C474" s="63">
        <v>93089.0625</v>
      </c>
    </row>
    <row r="475" spans="1:3" x14ac:dyDescent="0.3">
      <c r="A475" s="64" t="s">
        <v>2668</v>
      </c>
      <c r="B475" s="64" t="s">
        <v>2667</v>
      </c>
      <c r="C475" s="64">
        <v>93128.53125</v>
      </c>
    </row>
    <row r="476" spans="1:3" x14ac:dyDescent="0.3">
      <c r="A476" s="63" t="s">
        <v>2666</v>
      </c>
      <c r="B476" s="63" t="s">
        <v>2665</v>
      </c>
      <c r="C476" s="63">
        <v>93148.265625</v>
      </c>
    </row>
    <row r="477" spans="1:3" x14ac:dyDescent="0.3">
      <c r="A477" s="64" t="s">
        <v>2664</v>
      </c>
      <c r="B477" s="64" t="s">
        <v>2663</v>
      </c>
      <c r="C477" s="64">
        <v>93158.132813000004</v>
      </c>
    </row>
    <row r="478" spans="1:3" x14ac:dyDescent="0.3">
      <c r="A478" s="63" t="s">
        <v>2662</v>
      </c>
      <c r="B478" s="63" t="s">
        <v>2661</v>
      </c>
      <c r="C478" s="63">
        <v>93163.066407000006</v>
      </c>
    </row>
    <row r="479" spans="1:3" x14ac:dyDescent="0.3">
      <c r="A479" s="64" t="s">
        <v>2660</v>
      </c>
      <c r="B479" s="64" t="s">
        <v>2659</v>
      </c>
      <c r="C479" s="64">
        <v>93165.533204000007</v>
      </c>
    </row>
    <row r="480" spans="1:3" x14ac:dyDescent="0.3">
      <c r="A480" s="63" t="s">
        <v>2658</v>
      </c>
      <c r="B480" s="63" t="s">
        <v>2657</v>
      </c>
      <c r="C480" s="63">
        <v>93166.766602000003</v>
      </c>
    </row>
    <row r="481" spans="1:3" x14ac:dyDescent="0.3">
      <c r="A481" s="64" t="s">
        <v>2656</v>
      </c>
      <c r="B481" s="64" t="s">
        <v>2655</v>
      </c>
      <c r="C481" s="64">
        <v>93168</v>
      </c>
    </row>
    <row r="482" spans="1:3" x14ac:dyDescent="0.3">
      <c r="A482" s="63" t="s">
        <v>2654</v>
      </c>
      <c r="B482" s="63" t="s">
        <v>2653</v>
      </c>
      <c r="C482" s="63">
        <v>92996</v>
      </c>
    </row>
    <row r="483" spans="1:3" x14ac:dyDescent="0.3">
      <c r="A483" s="64" t="s">
        <v>2652</v>
      </c>
      <c r="B483" s="64" t="s">
        <v>2651</v>
      </c>
      <c r="C483" s="64">
        <v>92910</v>
      </c>
    </row>
    <row r="484" spans="1:3" x14ac:dyDescent="0.3">
      <c r="A484" s="63" t="s">
        <v>2650</v>
      </c>
      <c r="B484" s="63" t="s">
        <v>2649</v>
      </c>
      <c r="C484" s="63">
        <v>92867</v>
      </c>
    </row>
    <row r="485" spans="1:3" x14ac:dyDescent="0.3">
      <c r="A485" s="64" t="s">
        <v>2648</v>
      </c>
      <c r="B485" s="64" t="s">
        <v>2647</v>
      </c>
      <c r="C485" s="64">
        <v>92845.5</v>
      </c>
    </row>
    <row r="486" spans="1:3" x14ac:dyDescent="0.3">
      <c r="A486" s="63" t="s">
        <v>2646</v>
      </c>
      <c r="B486" s="63" t="s">
        <v>2645</v>
      </c>
      <c r="C486" s="63">
        <v>92834.75</v>
      </c>
    </row>
    <row r="487" spans="1:3" x14ac:dyDescent="0.3">
      <c r="A487" s="64" t="s">
        <v>2644</v>
      </c>
      <c r="B487" s="64" t="s">
        <v>2643</v>
      </c>
      <c r="C487" s="64">
        <v>92824</v>
      </c>
    </row>
    <row r="488" spans="1:3" x14ac:dyDescent="0.3">
      <c r="A488" s="63" t="s">
        <v>2642</v>
      </c>
      <c r="B488" s="63" t="s">
        <v>2641</v>
      </c>
      <c r="C488" s="63">
        <v>94351.5</v>
      </c>
    </row>
    <row r="489" spans="1:3" x14ac:dyDescent="0.3">
      <c r="A489" s="64" t="s">
        <v>2640</v>
      </c>
      <c r="B489" s="64" t="s">
        <v>2639</v>
      </c>
      <c r="C489" s="64">
        <v>95115.25</v>
      </c>
    </row>
    <row r="490" spans="1:3" x14ac:dyDescent="0.3">
      <c r="A490" s="63" t="s">
        <v>2638</v>
      </c>
      <c r="B490" s="63" t="s">
        <v>2637</v>
      </c>
      <c r="C490" s="63">
        <v>95879</v>
      </c>
    </row>
    <row r="491" spans="1:3" x14ac:dyDescent="0.3">
      <c r="A491" s="64" t="s">
        <v>2636</v>
      </c>
      <c r="B491" s="64" t="s">
        <v>2635</v>
      </c>
      <c r="C491" s="64">
        <v>95636</v>
      </c>
    </row>
    <row r="492" spans="1:3" x14ac:dyDescent="0.3">
      <c r="A492" s="63" t="s">
        <v>2634</v>
      </c>
      <c r="B492" s="63" t="s">
        <v>2633</v>
      </c>
      <c r="C492" s="63">
        <v>96669</v>
      </c>
    </row>
    <row r="493" spans="1:3" x14ac:dyDescent="0.3">
      <c r="A493" s="64" t="s">
        <v>2632</v>
      </c>
      <c r="B493" s="64" t="s">
        <v>2631</v>
      </c>
      <c r="C493" s="64">
        <v>97711</v>
      </c>
    </row>
    <row r="494" spans="1:3" x14ac:dyDescent="0.3">
      <c r="A494" s="63" t="s">
        <v>2630</v>
      </c>
      <c r="B494" s="63" t="s">
        <v>2629</v>
      </c>
      <c r="C494" s="63">
        <v>98666</v>
      </c>
    </row>
    <row r="495" spans="1:3" x14ac:dyDescent="0.3">
      <c r="A495" s="64" t="s">
        <v>2628</v>
      </c>
      <c r="B495" s="64" t="s">
        <v>2627</v>
      </c>
      <c r="C495" s="64">
        <v>97853</v>
      </c>
    </row>
    <row r="496" spans="1:3" x14ac:dyDescent="0.3">
      <c r="A496" s="63" t="s">
        <v>2626</v>
      </c>
      <c r="B496" s="63" t="s">
        <v>2625</v>
      </c>
      <c r="C496" s="63">
        <v>98604</v>
      </c>
    </row>
    <row r="497" spans="1:3" x14ac:dyDescent="0.3">
      <c r="A497" s="64" t="s">
        <v>2624</v>
      </c>
      <c r="B497" s="64" t="s">
        <v>2623</v>
      </c>
      <c r="C497" s="64">
        <v>98714</v>
      </c>
    </row>
    <row r="498" spans="1:3" x14ac:dyDescent="0.3">
      <c r="A498" s="63" t="s">
        <v>2622</v>
      </c>
      <c r="B498" s="63" t="s">
        <v>2621</v>
      </c>
      <c r="C498" s="63">
        <v>98455</v>
      </c>
    </row>
    <row r="499" spans="1:3" x14ac:dyDescent="0.3">
      <c r="A499" s="64" t="s">
        <v>2620</v>
      </c>
      <c r="B499" s="64" t="s">
        <v>2619</v>
      </c>
      <c r="C499" s="64">
        <v>100461</v>
      </c>
    </row>
    <row r="500" spans="1:3" x14ac:dyDescent="0.3">
      <c r="A500" s="63" t="s">
        <v>2618</v>
      </c>
      <c r="B500" s="63" t="s">
        <v>2617</v>
      </c>
      <c r="C500" s="63">
        <v>112600</v>
      </c>
    </row>
    <row r="501" spans="1:3" x14ac:dyDescent="0.3">
      <c r="A501" s="64" t="s">
        <v>2616</v>
      </c>
      <c r="B501" s="64" t="s">
        <v>2615</v>
      </c>
      <c r="C501" s="64">
        <v>101396</v>
      </c>
    </row>
    <row r="502" spans="1:3" x14ac:dyDescent="0.3">
      <c r="A502" s="63" t="s">
        <v>2614</v>
      </c>
      <c r="B502" s="63" t="s">
        <v>2613</v>
      </c>
      <c r="C502" s="63">
        <v>101126</v>
      </c>
    </row>
    <row r="503" spans="1:3" x14ac:dyDescent="0.3">
      <c r="A503" s="64" t="s">
        <v>2612</v>
      </c>
      <c r="B503" s="64" t="s">
        <v>2611</v>
      </c>
      <c r="C503" s="64">
        <v>101918</v>
      </c>
    </row>
    <row r="504" spans="1:3" x14ac:dyDescent="0.3">
      <c r="A504" s="63" t="s">
        <v>2610</v>
      </c>
      <c r="B504" s="63" t="s">
        <v>2609</v>
      </c>
      <c r="C504" s="63">
        <v>101802</v>
      </c>
    </row>
    <row r="505" spans="1:3" x14ac:dyDescent="0.3">
      <c r="A505" s="64" t="s">
        <v>2608</v>
      </c>
      <c r="B505" s="64" t="s">
        <v>2607</v>
      </c>
      <c r="C505" s="64">
        <v>106317</v>
      </c>
    </row>
    <row r="506" spans="1:3" x14ac:dyDescent="0.3">
      <c r="A506" s="63" t="s">
        <v>2606</v>
      </c>
      <c r="B506" s="63" t="s">
        <v>2605</v>
      </c>
      <c r="C506" s="63">
        <v>108272</v>
      </c>
    </row>
    <row r="507" spans="1:3" x14ac:dyDescent="0.3">
      <c r="A507" s="64" t="s">
        <v>2604</v>
      </c>
      <c r="B507" s="64" t="s">
        <v>2603</v>
      </c>
      <c r="C507" s="64">
        <v>110107</v>
      </c>
    </row>
    <row r="508" spans="1:3" x14ac:dyDescent="0.3">
      <c r="A508" s="63" t="s">
        <v>2602</v>
      </c>
      <c r="B508" s="63" t="s">
        <v>2601</v>
      </c>
      <c r="C508" s="63">
        <v>109675</v>
      </c>
    </row>
    <row r="509" spans="1:3" x14ac:dyDescent="0.3">
      <c r="A509" s="64" t="s">
        <v>2600</v>
      </c>
      <c r="B509" s="64" t="s">
        <v>2599</v>
      </c>
      <c r="C509" s="64">
        <v>109195</v>
      </c>
    </row>
    <row r="510" spans="1:3" x14ac:dyDescent="0.3">
      <c r="A510" s="63" t="s">
        <v>2598</v>
      </c>
      <c r="B510" s="63" t="s">
        <v>2597</v>
      </c>
      <c r="C510" s="63">
        <v>109153</v>
      </c>
    </row>
    <row r="511" spans="1:3" x14ac:dyDescent="0.3">
      <c r="A511" s="64" t="s">
        <v>2596</v>
      </c>
      <c r="B511" s="64" t="s">
        <v>2595</v>
      </c>
      <c r="C511" s="64">
        <v>110789.5</v>
      </c>
    </row>
    <row r="512" spans="1:3" x14ac:dyDescent="0.3">
      <c r="A512" s="63" t="s">
        <v>2594</v>
      </c>
      <c r="B512" s="63" t="s">
        <v>2593</v>
      </c>
      <c r="C512" s="63">
        <v>112426</v>
      </c>
    </row>
    <row r="513" spans="1:3" x14ac:dyDescent="0.3">
      <c r="A513" s="64" t="s">
        <v>2592</v>
      </c>
      <c r="B513" s="64" t="s">
        <v>2591</v>
      </c>
      <c r="C513" s="64">
        <v>112163</v>
      </c>
    </row>
    <row r="514" spans="1:3" x14ac:dyDescent="0.3">
      <c r="A514" s="63" t="s">
        <v>2590</v>
      </c>
      <c r="B514" s="63" t="s">
        <v>2589</v>
      </c>
      <c r="C514" s="63">
        <v>111912</v>
      </c>
    </row>
    <row r="515" spans="1:3" x14ac:dyDescent="0.3">
      <c r="A515" s="64" t="s">
        <v>2588</v>
      </c>
      <c r="B515" s="64" t="s">
        <v>2587</v>
      </c>
      <c r="C515" s="64">
        <v>110256</v>
      </c>
    </row>
    <row r="516" spans="1:3" x14ac:dyDescent="0.3">
      <c r="A516" s="63" t="s">
        <v>2586</v>
      </c>
      <c r="B516" s="63" t="s">
        <v>2585</v>
      </c>
      <c r="C516" s="63">
        <v>107560</v>
      </c>
    </row>
    <row r="517" spans="1:3" x14ac:dyDescent="0.3">
      <c r="A517" s="64" t="s">
        <v>2584</v>
      </c>
      <c r="B517" s="64" t="s">
        <v>2583</v>
      </c>
      <c r="C517" s="64">
        <v>107153</v>
      </c>
    </row>
    <row r="518" spans="1:3" x14ac:dyDescent="0.3">
      <c r="A518" s="63" t="s">
        <v>2582</v>
      </c>
      <c r="B518" s="63" t="s">
        <v>2581</v>
      </c>
      <c r="C518" s="63">
        <v>108159</v>
      </c>
    </row>
    <row r="519" spans="1:3" x14ac:dyDescent="0.3">
      <c r="A519" s="64" t="s">
        <v>2580</v>
      </c>
      <c r="B519" s="64" t="s">
        <v>2579</v>
      </c>
      <c r="C519" s="64">
        <v>107952</v>
      </c>
    </row>
    <row r="520" spans="1:3" x14ac:dyDescent="0.3">
      <c r="A520" s="63" t="s">
        <v>2578</v>
      </c>
      <c r="B520" s="63" t="s">
        <v>2577</v>
      </c>
      <c r="C520" s="63">
        <v>107177</v>
      </c>
    </row>
    <row r="521" spans="1:3" x14ac:dyDescent="0.3">
      <c r="A521" s="64" t="s">
        <v>2576</v>
      </c>
      <c r="B521" s="64" t="s">
        <v>2575</v>
      </c>
      <c r="C521" s="64">
        <v>109270</v>
      </c>
    </row>
    <row r="522" spans="1:3" x14ac:dyDescent="0.3">
      <c r="A522" s="63" t="s">
        <v>2574</v>
      </c>
      <c r="B522" s="63" t="s">
        <v>2573</v>
      </c>
      <c r="C522" s="63">
        <v>107896</v>
      </c>
    </row>
    <row r="523" spans="1:3" x14ac:dyDescent="0.3">
      <c r="A523" s="64" t="s">
        <v>2572</v>
      </c>
      <c r="B523" s="64" t="s">
        <v>2571</v>
      </c>
      <c r="C523" s="64">
        <v>117999</v>
      </c>
    </row>
    <row r="524" spans="1:3" x14ac:dyDescent="0.3">
      <c r="A524" s="63" t="s">
        <v>2570</v>
      </c>
      <c r="B524" s="63" t="s">
        <v>2569</v>
      </c>
      <c r="C524" s="63">
        <v>107226</v>
      </c>
    </row>
    <row r="525" spans="1:3" x14ac:dyDescent="0.3">
      <c r="A525" s="64" t="s">
        <v>2568</v>
      </c>
      <c r="B525" s="64" t="s">
        <v>2567</v>
      </c>
      <c r="C525" s="64">
        <v>109593</v>
      </c>
    </row>
    <row r="526" spans="1:3" x14ac:dyDescent="0.3">
      <c r="A526" s="63" t="s">
        <v>2566</v>
      </c>
      <c r="B526" s="63" t="s">
        <v>2565</v>
      </c>
      <c r="C526" s="63">
        <v>111960</v>
      </c>
    </row>
    <row r="527" spans="1:3" x14ac:dyDescent="0.3">
      <c r="A527" s="64" t="s">
        <v>2564</v>
      </c>
      <c r="B527" s="64" t="s">
        <v>2563</v>
      </c>
      <c r="C527" s="64">
        <v>111870</v>
      </c>
    </row>
    <row r="528" spans="1:3" x14ac:dyDescent="0.3">
      <c r="A528" s="63" t="s">
        <v>2562</v>
      </c>
      <c r="B528" s="63" t="s">
        <v>2561</v>
      </c>
      <c r="C528" s="63">
        <v>111286</v>
      </c>
    </row>
    <row r="529" spans="1:3" x14ac:dyDescent="0.3">
      <c r="A529" s="64" t="s">
        <v>2560</v>
      </c>
      <c r="B529" s="64" t="s">
        <v>2559</v>
      </c>
      <c r="C529" s="64">
        <v>111777</v>
      </c>
    </row>
    <row r="530" spans="1:3" x14ac:dyDescent="0.3">
      <c r="A530" s="63" t="s">
        <v>2558</v>
      </c>
      <c r="B530" s="63" t="s">
        <v>2557</v>
      </c>
      <c r="C530" s="63">
        <v>111279</v>
      </c>
    </row>
    <row r="531" spans="1:3" x14ac:dyDescent="0.3">
      <c r="A531" s="64" t="s">
        <v>2556</v>
      </c>
      <c r="B531" s="64" t="s">
        <v>2555</v>
      </c>
      <c r="C531" s="64">
        <v>113259</v>
      </c>
    </row>
    <row r="532" spans="1:3" x14ac:dyDescent="0.3">
      <c r="A532" s="63" t="s">
        <v>2554</v>
      </c>
      <c r="B532" s="63" t="s">
        <v>2553</v>
      </c>
      <c r="C532" s="63">
        <v>113554</v>
      </c>
    </row>
    <row r="533" spans="1:3" x14ac:dyDescent="0.3">
      <c r="A533" s="64" t="s">
        <v>2552</v>
      </c>
      <c r="B533" s="64" t="s">
        <v>2551</v>
      </c>
      <c r="C533" s="64">
        <v>113827</v>
      </c>
    </row>
    <row r="534" spans="1:3" x14ac:dyDescent="0.3">
      <c r="A534" s="63" t="s">
        <v>2550</v>
      </c>
      <c r="B534" s="63" t="s">
        <v>2549</v>
      </c>
      <c r="C534" s="63">
        <v>113736</v>
      </c>
    </row>
    <row r="535" spans="1:3" x14ac:dyDescent="0.3">
      <c r="A535" s="64" t="s">
        <v>2548</v>
      </c>
      <c r="B535" s="64" t="s">
        <v>2547</v>
      </c>
      <c r="C535" s="64">
        <v>113142</v>
      </c>
    </row>
    <row r="536" spans="1:3" x14ac:dyDescent="0.3">
      <c r="A536" s="63" t="s">
        <v>2546</v>
      </c>
      <c r="B536" s="63" t="s">
        <v>2545</v>
      </c>
      <c r="C536" s="63">
        <v>109711</v>
      </c>
    </row>
    <row r="537" spans="1:3" x14ac:dyDescent="0.3">
      <c r="A537" s="64" t="s">
        <v>2544</v>
      </c>
      <c r="B537" s="64" t="s">
        <v>2543</v>
      </c>
      <c r="C537" s="64">
        <v>113511</v>
      </c>
    </row>
    <row r="538" spans="1:3" x14ac:dyDescent="0.3">
      <c r="A538" s="63" t="s">
        <v>2542</v>
      </c>
      <c r="B538" s="63" t="s">
        <v>2541</v>
      </c>
      <c r="C538" s="63">
        <v>114761</v>
      </c>
    </row>
    <row r="539" spans="1:3" x14ac:dyDescent="0.3">
      <c r="A539" s="64" t="s">
        <v>2540</v>
      </c>
      <c r="B539" s="64" t="s">
        <v>2539</v>
      </c>
      <c r="C539" s="64">
        <v>114860</v>
      </c>
    </row>
    <row r="540" spans="1:3" x14ac:dyDescent="0.3">
      <c r="A540" s="63" t="s">
        <v>2538</v>
      </c>
      <c r="B540" s="63" t="s">
        <v>2537</v>
      </c>
      <c r="C540" s="63">
        <v>114160</v>
      </c>
    </row>
    <row r="541" spans="1:3" x14ac:dyDescent="0.3">
      <c r="A541" s="64" t="s">
        <v>2536</v>
      </c>
      <c r="B541" s="64" t="s">
        <v>2535</v>
      </c>
      <c r="C541" s="64">
        <v>114736.5</v>
      </c>
    </row>
    <row r="542" spans="1:3" x14ac:dyDescent="0.3">
      <c r="A542" s="63" t="s">
        <v>2534</v>
      </c>
      <c r="B542" s="63" t="s">
        <v>2533</v>
      </c>
      <c r="C542" s="63">
        <v>115313</v>
      </c>
    </row>
    <row r="543" spans="1:3" x14ac:dyDescent="0.3">
      <c r="A543" s="64" t="s">
        <v>2532</v>
      </c>
      <c r="B543" s="64" t="s">
        <v>2531</v>
      </c>
      <c r="C543" s="64">
        <v>115788</v>
      </c>
    </row>
    <row r="544" spans="1:3" x14ac:dyDescent="0.3">
      <c r="A544" s="63" t="s">
        <v>2530</v>
      </c>
      <c r="B544" s="63" t="s">
        <v>2529</v>
      </c>
      <c r="C544" s="63">
        <v>115831</v>
      </c>
    </row>
    <row r="545" spans="1:3" x14ac:dyDescent="0.3">
      <c r="A545" s="64" t="s">
        <v>2528</v>
      </c>
      <c r="B545" s="64" t="s">
        <v>2527</v>
      </c>
      <c r="C545" s="64">
        <v>116262</v>
      </c>
    </row>
    <row r="546" spans="1:3" x14ac:dyDescent="0.3">
      <c r="A546" s="63" t="s">
        <v>2526</v>
      </c>
      <c r="B546" s="63" t="s">
        <v>2525</v>
      </c>
      <c r="C546" s="63">
        <v>115967.5</v>
      </c>
    </row>
    <row r="547" spans="1:3" x14ac:dyDescent="0.3">
      <c r="A547" s="64" t="s">
        <v>2524</v>
      </c>
      <c r="B547" s="64" t="s">
        <v>2523</v>
      </c>
      <c r="C547" s="64">
        <v>115673</v>
      </c>
    </row>
    <row r="548" spans="1:3" x14ac:dyDescent="0.3">
      <c r="A548" s="63" t="s">
        <v>2522</v>
      </c>
      <c r="B548" s="63" t="s">
        <v>2521</v>
      </c>
      <c r="C548" s="63">
        <v>115960</v>
      </c>
    </row>
    <row r="549" spans="1:3" x14ac:dyDescent="0.3">
      <c r="A549" s="64" t="s">
        <v>2520</v>
      </c>
      <c r="B549" s="64" t="s">
        <v>2519</v>
      </c>
      <c r="C549" s="64">
        <v>116692</v>
      </c>
    </row>
    <row r="550" spans="1:3" x14ac:dyDescent="0.3">
      <c r="A550" s="63" t="s">
        <v>2518</v>
      </c>
      <c r="B550" s="63" t="s">
        <v>2517</v>
      </c>
      <c r="C550" s="63">
        <v>116765</v>
      </c>
    </row>
    <row r="551" spans="1:3" x14ac:dyDescent="0.3">
      <c r="A551" s="64" t="s">
        <v>2516</v>
      </c>
      <c r="B551" s="64" t="s">
        <v>2515</v>
      </c>
      <c r="C551" s="64">
        <v>116919</v>
      </c>
    </row>
    <row r="552" spans="1:3" x14ac:dyDescent="0.3">
      <c r="A552" s="63" t="s">
        <v>2514</v>
      </c>
      <c r="B552" s="63" t="s">
        <v>2513</v>
      </c>
      <c r="C552" s="63">
        <v>116702</v>
      </c>
    </row>
    <row r="553" spans="1:3" x14ac:dyDescent="0.3">
      <c r="A553" s="64" t="s">
        <v>2512</v>
      </c>
      <c r="B553" s="64" t="s">
        <v>2511</v>
      </c>
      <c r="C553" s="64">
        <v>116863</v>
      </c>
    </row>
    <row r="554" spans="1:3" x14ac:dyDescent="0.3">
      <c r="A554" s="63" t="s">
        <v>2510</v>
      </c>
      <c r="B554" s="63" t="s">
        <v>2509</v>
      </c>
      <c r="C554" s="63">
        <v>116516</v>
      </c>
    </row>
    <row r="555" spans="1:3" x14ac:dyDescent="0.3">
      <c r="A555" s="64" t="s">
        <v>2508</v>
      </c>
      <c r="B555" s="64" t="s">
        <v>2507</v>
      </c>
      <c r="C555" s="64">
        <v>115845</v>
      </c>
    </row>
    <row r="556" spans="1:3" x14ac:dyDescent="0.3">
      <c r="A556" s="63" t="s">
        <v>2506</v>
      </c>
      <c r="B556" s="63" t="s">
        <v>2505</v>
      </c>
      <c r="C556" s="63">
        <v>114515</v>
      </c>
    </row>
    <row r="557" spans="1:3" x14ac:dyDescent="0.3">
      <c r="A557" s="64" t="s">
        <v>2504</v>
      </c>
      <c r="B557" s="64" t="s">
        <v>2503</v>
      </c>
      <c r="C557" s="64">
        <v>114251</v>
      </c>
    </row>
    <row r="558" spans="1:3" x14ac:dyDescent="0.3">
      <c r="A558" s="63" t="s">
        <v>2502</v>
      </c>
      <c r="B558" s="63" t="s">
        <v>2501</v>
      </c>
      <c r="C558" s="63">
        <v>114543</v>
      </c>
    </row>
    <row r="559" spans="1:3" x14ac:dyDescent="0.3">
      <c r="A559" s="64" t="s">
        <v>2500</v>
      </c>
      <c r="B559" s="64" t="s">
        <v>2499</v>
      </c>
      <c r="C559" s="64">
        <v>114028</v>
      </c>
    </row>
    <row r="560" spans="1:3" x14ac:dyDescent="0.3">
      <c r="A560" s="63" t="s">
        <v>2498</v>
      </c>
      <c r="B560" s="63" t="s">
        <v>2497</v>
      </c>
      <c r="C560" s="63">
        <v>114966</v>
      </c>
    </row>
    <row r="561" spans="1:3" x14ac:dyDescent="0.3">
      <c r="A561" s="64" t="s">
        <v>2496</v>
      </c>
      <c r="B561" s="64" t="s">
        <v>2495</v>
      </c>
      <c r="C561" s="64">
        <v>114227</v>
      </c>
    </row>
    <row r="562" spans="1:3" x14ac:dyDescent="0.3">
      <c r="A562" s="63" t="s">
        <v>2494</v>
      </c>
      <c r="B562" s="63" t="s">
        <v>2493</v>
      </c>
      <c r="C562" s="63">
        <v>115740</v>
      </c>
    </row>
    <row r="563" spans="1:3" x14ac:dyDescent="0.3">
      <c r="A563" s="64" t="s">
        <v>2492</v>
      </c>
      <c r="B563" s="64" t="s">
        <v>2491</v>
      </c>
      <c r="C563" s="64">
        <v>114235</v>
      </c>
    </row>
    <row r="564" spans="1:3" x14ac:dyDescent="0.3">
      <c r="A564" s="63" t="s">
        <v>2490</v>
      </c>
      <c r="B564" s="63" t="s">
        <v>2489</v>
      </c>
      <c r="C564" s="63">
        <v>114642</v>
      </c>
    </row>
    <row r="565" spans="1:3" x14ac:dyDescent="0.3">
      <c r="A565" s="64" t="s">
        <v>2488</v>
      </c>
      <c r="B565" s="64" t="s">
        <v>2487</v>
      </c>
      <c r="C565" s="64">
        <v>113811</v>
      </c>
    </row>
    <row r="566" spans="1:3" x14ac:dyDescent="0.3">
      <c r="A566" s="63" t="s">
        <v>2486</v>
      </c>
      <c r="B566" s="63" t="s">
        <v>2485</v>
      </c>
      <c r="C566" s="63">
        <v>114404</v>
      </c>
    </row>
    <row r="567" spans="1:3" x14ac:dyDescent="0.3">
      <c r="A567" s="64" t="s">
        <v>2484</v>
      </c>
      <c r="B567" s="64" t="s">
        <v>2483</v>
      </c>
      <c r="C567" s="64">
        <v>114616</v>
      </c>
    </row>
    <row r="568" spans="1:3" x14ac:dyDescent="0.3">
      <c r="A568" s="63" t="s">
        <v>2482</v>
      </c>
      <c r="B568" s="63" t="s">
        <v>2481</v>
      </c>
      <c r="C568" s="63">
        <v>114473</v>
      </c>
    </row>
    <row r="569" spans="1:3" x14ac:dyDescent="0.3">
      <c r="A569" s="64" t="s">
        <v>2480</v>
      </c>
      <c r="B569" s="64" t="s">
        <v>2479</v>
      </c>
      <c r="C569" s="64">
        <v>115049</v>
      </c>
    </row>
    <row r="570" spans="1:3" x14ac:dyDescent="0.3">
      <c r="A570" s="63" t="s">
        <v>2478</v>
      </c>
      <c r="B570" s="63" t="s">
        <v>2477</v>
      </c>
      <c r="C570" s="63">
        <v>114396</v>
      </c>
    </row>
    <row r="571" spans="1:3" x14ac:dyDescent="0.3">
      <c r="A571" s="64" t="s">
        <v>2476</v>
      </c>
      <c r="B571" s="64" t="s">
        <v>2475</v>
      </c>
      <c r="C571" s="64">
        <v>114416</v>
      </c>
    </row>
    <row r="572" spans="1:3" x14ac:dyDescent="0.3">
      <c r="A572" s="63" t="s">
        <v>2474</v>
      </c>
      <c r="B572" s="63" t="s">
        <v>2473</v>
      </c>
      <c r="C572" s="63">
        <v>113494</v>
      </c>
    </row>
    <row r="573" spans="1:3" x14ac:dyDescent="0.3">
      <c r="A573" s="64" t="s">
        <v>2472</v>
      </c>
      <c r="B573" s="64" t="s">
        <v>2471</v>
      </c>
      <c r="C573" s="64">
        <v>112806</v>
      </c>
    </row>
    <row r="574" spans="1:3" x14ac:dyDescent="0.3">
      <c r="A574" s="63" t="s">
        <v>2470</v>
      </c>
      <c r="B574" s="63" t="s">
        <v>2469</v>
      </c>
      <c r="C574" s="63">
        <v>113298</v>
      </c>
    </row>
    <row r="575" spans="1:3" x14ac:dyDescent="0.3">
      <c r="A575" s="64" t="s">
        <v>2468</v>
      </c>
      <c r="B575" s="64" t="s">
        <v>2467</v>
      </c>
      <c r="C575" s="64">
        <v>114605</v>
      </c>
    </row>
    <row r="576" spans="1:3" x14ac:dyDescent="0.3">
      <c r="A576" s="63" t="s">
        <v>2466</v>
      </c>
      <c r="B576" s="63" t="s">
        <v>2465</v>
      </c>
      <c r="C576" s="63">
        <v>112412</v>
      </c>
    </row>
    <row r="577" spans="1:3" x14ac:dyDescent="0.3">
      <c r="A577" s="64" t="s">
        <v>2464</v>
      </c>
      <c r="B577" s="64" t="s">
        <v>2463</v>
      </c>
      <c r="C577" s="64">
        <v>112282</v>
      </c>
    </row>
    <row r="578" spans="1:3" x14ac:dyDescent="0.3">
      <c r="A578" s="63" t="s">
        <v>2462</v>
      </c>
      <c r="B578" s="63" t="s">
        <v>2461</v>
      </c>
      <c r="C578" s="63">
        <v>112359</v>
      </c>
    </row>
    <row r="579" spans="1:3" x14ac:dyDescent="0.3">
      <c r="A579" s="64" t="s">
        <v>2460</v>
      </c>
      <c r="B579" s="64" t="s">
        <v>2459</v>
      </c>
      <c r="C579" s="64">
        <v>112913</v>
      </c>
    </row>
    <row r="580" spans="1:3" x14ac:dyDescent="0.3">
      <c r="A580" s="63" t="s">
        <v>2458</v>
      </c>
      <c r="B580" s="63" t="s">
        <v>2457</v>
      </c>
      <c r="C580" s="63">
        <v>113009</v>
      </c>
    </row>
    <row r="581" spans="1:3" x14ac:dyDescent="0.3">
      <c r="A581" s="64" t="s">
        <v>2456</v>
      </c>
      <c r="B581" s="64" t="s">
        <v>2455</v>
      </c>
      <c r="C581" s="64">
        <v>111286</v>
      </c>
    </row>
    <row r="582" spans="1:3" x14ac:dyDescent="0.3">
      <c r="A582" s="63" t="s">
        <v>2454</v>
      </c>
      <c r="B582" s="63" t="s">
        <v>2453</v>
      </c>
      <c r="C582" s="63">
        <v>111713</v>
      </c>
    </row>
    <row r="583" spans="1:3" x14ac:dyDescent="0.3">
      <c r="A583" s="64" t="s">
        <v>2452</v>
      </c>
      <c r="B583" s="64" t="s">
        <v>2451</v>
      </c>
      <c r="C583" s="64">
        <v>111291</v>
      </c>
    </row>
    <row r="584" spans="1:3" x14ac:dyDescent="0.3">
      <c r="A584" s="63" t="s">
        <v>2450</v>
      </c>
      <c r="B584" s="63" t="s">
        <v>2449</v>
      </c>
      <c r="C584" s="63">
        <v>111145</v>
      </c>
    </row>
    <row r="585" spans="1:3" x14ac:dyDescent="0.3">
      <c r="A585" s="64" t="s">
        <v>2448</v>
      </c>
      <c r="B585" s="64" t="s">
        <v>2447</v>
      </c>
      <c r="C585" s="64">
        <v>111022</v>
      </c>
    </row>
    <row r="586" spans="1:3" x14ac:dyDescent="0.3">
      <c r="A586" s="63" t="s">
        <v>2446</v>
      </c>
      <c r="B586" s="63" t="s">
        <v>2445</v>
      </c>
      <c r="C586" s="63">
        <v>110685</v>
      </c>
    </row>
    <row r="587" spans="1:3" x14ac:dyDescent="0.3">
      <c r="A587" s="64" t="s">
        <v>2444</v>
      </c>
      <c r="B587" s="64" t="s">
        <v>2443</v>
      </c>
      <c r="C587" s="64">
        <v>110884</v>
      </c>
    </row>
    <row r="588" spans="1:3" x14ac:dyDescent="0.3">
      <c r="A588" s="63" t="s">
        <v>2442</v>
      </c>
      <c r="B588" s="63" t="s">
        <v>2441</v>
      </c>
      <c r="C588" s="63">
        <v>108291</v>
      </c>
    </row>
    <row r="589" spans="1:3" x14ac:dyDescent="0.3">
      <c r="A589" s="64" t="s">
        <v>2440</v>
      </c>
      <c r="B589" s="64" t="s">
        <v>2439</v>
      </c>
      <c r="C589" s="64">
        <v>108310</v>
      </c>
    </row>
    <row r="590" spans="1:3" x14ac:dyDescent="0.3">
      <c r="A590" s="63" t="s">
        <v>2438</v>
      </c>
      <c r="B590" s="63" t="s">
        <v>2437</v>
      </c>
      <c r="C590" s="63">
        <v>107810</v>
      </c>
    </row>
    <row r="591" spans="1:3" x14ac:dyDescent="0.3">
      <c r="A591" s="64" t="s">
        <v>2436</v>
      </c>
      <c r="B591" s="64" t="s">
        <v>2435</v>
      </c>
      <c r="C591" s="64">
        <v>107880</v>
      </c>
    </row>
    <row r="592" spans="1:3" x14ac:dyDescent="0.3">
      <c r="A592" s="63" t="s">
        <v>2434</v>
      </c>
      <c r="B592" s="63" t="s">
        <v>2433</v>
      </c>
      <c r="C592" s="63">
        <v>117468</v>
      </c>
    </row>
    <row r="593" spans="1:3" x14ac:dyDescent="0.3">
      <c r="A593" s="64" t="s">
        <v>2432</v>
      </c>
      <c r="B593" s="64" t="s">
        <v>2431</v>
      </c>
      <c r="C593" s="64">
        <v>109964</v>
      </c>
    </row>
    <row r="594" spans="1:3" x14ac:dyDescent="0.3">
      <c r="A594" s="63" t="s">
        <v>2430</v>
      </c>
      <c r="B594" s="63" t="s">
        <v>2429</v>
      </c>
      <c r="C594" s="63">
        <v>109111</v>
      </c>
    </row>
    <row r="595" spans="1:3" x14ac:dyDescent="0.3">
      <c r="A595" s="64" t="s">
        <v>2428</v>
      </c>
      <c r="B595" s="64" t="s">
        <v>2427</v>
      </c>
      <c r="C595" s="64">
        <v>109536</v>
      </c>
    </row>
    <row r="596" spans="1:3" x14ac:dyDescent="0.3">
      <c r="A596" s="63" t="s">
        <v>2426</v>
      </c>
      <c r="B596" s="63" t="s">
        <v>2425</v>
      </c>
      <c r="C596" s="63">
        <v>108898</v>
      </c>
    </row>
    <row r="597" spans="1:3" x14ac:dyDescent="0.3">
      <c r="A597" s="64" t="s">
        <v>2424</v>
      </c>
      <c r="B597" s="64" t="s">
        <v>2423</v>
      </c>
      <c r="C597" s="64">
        <v>111755</v>
      </c>
    </row>
    <row r="598" spans="1:3" x14ac:dyDescent="0.3">
      <c r="A598" s="63" t="s">
        <v>2422</v>
      </c>
      <c r="B598" s="63" t="s">
        <v>2421</v>
      </c>
      <c r="C598" s="63">
        <v>109681</v>
      </c>
    </row>
    <row r="599" spans="1:3" x14ac:dyDescent="0.3">
      <c r="A599" s="64" t="s">
        <v>2420</v>
      </c>
      <c r="B599" s="64" t="s">
        <v>2419</v>
      </c>
      <c r="C599" s="64">
        <v>109850</v>
      </c>
    </row>
    <row r="600" spans="1:3" x14ac:dyDescent="0.3">
      <c r="A600" s="63" t="s">
        <v>2418</v>
      </c>
      <c r="B600" s="63" t="s">
        <v>2417</v>
      </c>
      <c r="C600" s="63">
        <v>110105</v>
      </c>
    </row>
    <row r="601" spans="1:3" x14ac:dyDescent="0.3">
      <c r="A601" s="64" t="s">
        <v>2416</v>
      </c>
      <c r="B601" s="64" t="s">
        <v>2415</v>
      </c>
      <c r="C601" s="64">
        <v>109901</v>
      </c>
    </row>
    <row r="602" spans="1:3" x14ac:dyDescent="0.3">
      <c r="A602" s="63" t="s">
        <v>2414</v>
      </c>
      <c r="B602" s="63" t="s">
        <v>2413</v>
      </c>
      <c r="C602" s="63">
        <v>110115</v>
      </c>
    </row>
    <row r="603" spans="1:3" x14ac:dyDescent="0.3">
      <c r="A603" s="64" t="s">
        <v>2412</v>
      </c>
      <c r="B603" s="64" t="s">
        <v>2411</v>
      </c>
      <c r="C603" s="64">
        <v>109810</v>
      </c>
    </row>
    <row r="604" spans="1:3" x14ac:dyDescent="0.3">
      <c r="A604" s="63" t="s">
        <v>2410</v>
      </c>
      <c r="B604" s="63" t="s">
        <v>2409</v>
      </c>
      <c r="C604" s="63">
        <v>108900</v>
      </c>
    </row>
    <row r="605" spans="1:3" x14ac:dyDescent="0.3">
      <c r="A605" s="64" t="s">
        <v>2408</v>
      </c>
      <c r="B605" s="64" t="s">
        <v>2407</v>
      </c>
      <c r="C605" s="64">
        <v>109528</v>
      </c>
    </row>
    <row r="606" spans="1:3" x14ac:dyDescent="0.3">
      <c r="A606" s="63" t="s">
        <v>2406</v>
      </c>
      <c r="B606" s="63" t="s">
        <v>2405</v>
      </c>
      <c r="C606" s="63">
        <v>107060</v>
      </c>
    </row>
    <row r="607" spans="1:3" x14ac:dyDescent="0.3">
      <c r="A607" s="64" t="s">
        <v>2404</v>
      </c>
      <c r="B607" s="64" t="s">
        <v>2403</v>
      </c>
      <c r="C607" s="64">
        <v>110149</v>
      </c>
    </row>
    <row r="608" spans="1:3" x14ac:dyDescent="0.3">
      <c r="A608" s="63" t="s">
        <v>2402</v>
      </c>
      <c r="B608" s="63" t="s">
        <v>2401</v>
      </c>
      <c r="C608" s="63">
        <v>115716</v>
      </c>
    </row>
    <row r="609" spans="1:3" x14ac:dyDescent="0.3">
      <c r="A609" s="64" t="s">
        <v>2400</v>
      </c>
      <c r="B609" s="64" t="s">
        <v>2399</v>
      </c>
      <c r="C609" s="64">
        <v>110606</v>
      </c>
    </row>
    <row r="610" spans="1:3" x14ac:dyDescent="0.3">
      <c r="A610" s="63" t="s">
        <v>2398</v>
      </c>
      <c r="B610" s="63" t="s">
        <v>2397</v>
      </c>
      <c r="C610" s="63">
        <v>108577</v>
      </c>
    </row>
    <row r="611" spans="1:3" x14ac:dyDescent="0.3">
      <c r="A611" s="64" t="s">
        <v>2396</v>
      </c>
      <c r="B611" s="64" t="s">
        <v>2395</v>
      </c>
      <c r="C611" s="64">
        <v>108517</v>
      </c>
    </row>
    <row r="612" spans="1:3" x14ac:dyDescent="0.3">
      <c r="A612" s="63" t="s">
        <v>2394</v>
      </c>
      <c r="B612" s="63" t="s">
        <v>2393</v>
      </c>
      <c r="C612" s="63">
        <v>110328</v>
      </c>
    </row>
    <row r="613" spans="1:3" x14ac:dyDescent="0.3">
      <c r="A613" s="64" t="s">
        <v>2392</v>
      </c>
      <c r="B613" s="64" t="s">
        <v>2391</v>
      </c>
      <c r="C613" s="64">
        <v>111702</v>
      </c>
    </row>
    <row r="614" spans="1:3" x14ac:dyDescent="0.3">
      <c r="A614" s="63" t="s">
        <v>2390</v>
      </c>
      <c r="B614" s="63" t="s">
        <v>2389</v>
      </c>
      <c r="C614" s="63">
        <v>112000</v>
      </c>
    </row>
    <row r="615" spans="1:3" x14ac:dyDescent="0.3">
      <c r="A615" s="64" t="s">
        <v>2388</v>
      </c>
      <c r="B615" s="64" t="s">
        <v>2387</v>
      </c>
      <c r="C615" s="64">
        <v>108523</v>
      </c>
    </row>
    <row r="616" spans="1:3" x14ac:dyDescent="0.3">
      <c r="A616" s="63" t="s">
        <v>2386</v>
      </c>
      <c r="B616" s="63" t="s">
        <v>2385</v>
      </c>
      <c r="C616" s="63">
        <v>108277</v>
      </c>
    </row>
    <row r="617" spans="1:3" x14ac:dyDescent="0.3">
      <c r="A617" s="64" t="s">
        <v>2384</v>
      </c>
      <c r="B617" s="64" t="s">
        <v>2383</v>
      </c>
      <c r="C617" s="64">
        <v>107384</v>
      </c>
    </row>
    <row r="618" spans="1:3" x14ac:dyDescent="0.3">
      <c r="A618" s="63" t="s">
        <v>2382</v>
      </c>
      <c r="B618" s="63" t="s">
        <v>2381</v>
      </c>
      <c r="C618" s="63">
        <v>107239</v>
      </c>
    </row>
    <row r="619" spans="1:3" x14ac:dyDescent="0.3">
      <c r="A619" s="64" t="s">
        <v>2380</v>
      </c>
      <c r="B619" s="64" t="s">
        <v>2379</v>
      </c>
      <c r="C619" s="64">
        <v>107542</v>
      </c>
    </row>
    <row r="620" spans="1:3" x14ac:dyDescent="0.3">
      <c r="A620" s="63" t="s">
        <v>2378</v>
      </c>
      <c r="B620" s="63" t="s">
        <v>2377</v>
      </c>
      <c r="C620" s="63">
        <v>107735</v>
      </c>
    </row>
    <row r="621" spans="1:3" x14ac:dyDescent="0.3">
      <c r="A621" s="64" t="s">
        <v>2376</v>
      </c>
      <c r="B621" s="64" t="s">
        <v>2375</v>
      </c>
      <c r="C621" s="64">
        <v>106388</v>
      </c>
    </row>
    <row r="622" spans="1:3" x14ac:dyDescent="0.3">
      <c r="A622" s="63" t="s">
        <v>2374</v>
      </c>
      <c r="B622" s="63" t="s">
        <v>2373</v>
      </c>
      <c r="C622" s="63">
        <v>106711</v>
      </c>
    </row>
    <row r="623" spans="1:3" x14ac:dyDescent="0.3">
      <c r="A623" s="64" t="s">
        <v>2372</v>
      </c>
      <c r="B623" s="64" t="s">
        <v>2371</v>
      </c>
      <c r="C623" s="64">
        <v>106463</v>
      </c>
    </row>
    <row r="624" spans="1:3" x14ac:dyDescent="0.3">
      <c r="A624" s="63" t="s">
        <v>2370</v>
      </c>
      <c r="B624" s="63" t="s">
        <v>2369</v>
      </c>
      <c r="C624" s="63">
        <v>107004</v>
      </c>
    </row>
    <row r="625" spans="1:3" x14ac:dyDescent="0.3">
      <c r="A625" s="64" t="s">
        <v>2368</v>
      </c>
      <c r="B625" s="64" t="s">
        <v>2367</v>
      </c>
      <c r="C625" s="64">
        <v>107507</v>
      </c>
    </row>
    <row r="626" spans="1:3" x14ac:dyDescent="0.3">
      <c r="A626" s="63" t="s">
        <v>2366</v>
      </c>
      <c r="B626" s="63" t="s">
        <v>2365</v>
      </c>
      <c r="C626" s="63">
        <v>106254</v>
      </c>
    </row>
    <row r="627" spans="1:3" x14ac:dyDescent="0.3">
      <c r="A627" s="64" t="s">
        <v>2364</v>
      </c>
      <c r="B627" s="64" t="s">
        <v>2363</v>
      </c>
      <c r="C627" s="64">
        <v>108242</v>
      </c>
    </row>
    <row r="628" spans="1:3" x14ac:dyDescent="0.3">
      <c r="A628" s="63" t="s">
        <v>2362</v>
      </c>
      <c r="B628" s="63" t="s">
        <v>2361</v>
      </c>
      <c r="C628" s="63">
        <v>107623</v>
      </c>
    </row>
    <row r="629" spans="1:3" x14ac:dyDescent="0.3">
      <c r="A629" s="64" t="s">
        <v>2360</v>
      </c>
      <c r="B629" s="64" t="s">
        <v>2359</v>
      </c>
      <c r="C629" s="64">
        <v>107416</v>
      </c>
    </row>
    <row r="630" spans="1:3" x14ac:dyDescent="0.3">
      <c r="A630" s="63" t="s">
        <v>2358</v>
      </c>
      <c r="B630" s="63" t="s">
        <v>2357</v>
      </c>
      <c r="C630" s="63">
        <v>107495</v>
      </c>
    </row>
    <row r="631" spans="1:3" x14ac:dyDescent="0.3">
      <c r="A631" s="64" t="s">
        <v>2356</v>
      </c>
      <c r="B631" s="64" t="s">
        <v>2355</v>
      </c>
      <c r="C631" s="64">
        <v>107354</v>
      </c>
    </row>
    <row r="632" spans="1:3" x14ac:dyDescent="0.3">
      <c r="A632" s="63" t="s">
        <v>2354</v>
      </c>
      <c r="B632" s="63" t="s">
        <v>2353</v>
      </c>
      <c r="C632" s="63">
        <v>107464</v>
      </c>
    </row>
    <row r="633" spans="1:3" x14ac:dyDescent="0.3">
      <c r="A633" s="64" t="s">
        <v>2352</v>
      </c>
      <c r="B633" s="64" t="s">
        <v>2351</v>
      </c>
      <c r="C633" s="64">
        <v>106429</v>
      </c>
    </row>
    <row r="634" spans="1:3" x14ac:dyDescent="0.3">
      <c r="A634" s="63" t="s">
        <v>2350</v>
      </c>
      <c r="B634" s="63" t="s">
        <v>2349</v>
      </c>
      <c r="C634" s="63">
        <v>106335</v>
      </c>
    </row>
    <row r="635" spans="1:3" x14ac:dyDescent="0.3">
      <c r="A635" s="64" t="s">
        <v>2348</v>
      </c>
      <c r="B635" s="64" t="s">
        <v>2347</v>
      </c>
      <c r="C635" s="64">
        <v>105605</v>
      </c>
    </row>
    <row r="636" spans="1:3" x14ac:dyDescent="0.3">
      <c r="A636" s="63" t="s">
        <v>2346</v>
      </c>
      <c r="B636" s="63" t="s">
        <v>2345</v>
      </c>
      <c r="C636" s="63">
        <v>106333</v>
      </c>
    </row>
    <row r="637" spans="1:3" x14ac:dyDescent="0.3">
      <c r="A637" s="64" t="s">
        <v>2344</v>
      </c>
      <c r="B637" s="64" t="s">
        <v>2343</v>
      </c>
      <c r="C637" s="64">
        <v>106010</v>
      </c>
    </row>
    <row r="638" spans="1:3" x14ac:dyDescent="0.3">
      <c r="A638" s="63" t="s">
        <v>2342</v>
      </c>
      <c r="B638" s="63" t="s">
        <v>2341</v>
      </c>
      <c r="C638" s="63">
        <v>106373</v>
      </c>
    </row>
    <row r="639" spans="1:3" x14ac:dyDescent="0.3">
      <c r="A639" s="64" t="s">
        <v>2340</v>
      </c>
      <c r="B639" s="64" t="s">
        <v>2339</v>
      </c>
      <c r="C639" s="64">
        <v>106137</v>
      </c>
    </row>
    <row r="640" spans="1:3" x14ac:dyDescent="0.3">
      <c r="A640" s="63" t="s">
        <v>2338</v>
      </c>
      <c r="B640" s="63" t="s">
        <v>2337</v>
      </c>
      <c r="C640" s="63">
        <v>106554</v>
      </c>
    </row>
    <row r="641" spans="1:3" x14ac:dyDescent="0.3">
      <c r="A641" s="64" t="s">
        <v>2336</v>
      </c>
      <c r="B641" s="64" t="s">
        <v>2335</v>
      </c>
      <c r="C641" s="64">
        <v>106911</v>
      </c>
    </row>
    <row r="642" spans="1:3" x14ac:dyDescent="0.3">
      <c r="A642" s="63" t="s">
        <v>2334</v>
      </c>
      <c r="B642" s="63" t="s">
        <v>2333</v>
      </c>
      <c r="C642" s="63">
        <v>106302</v>
      </c>
    </row>
    <row r="643" spans="1:3" x14ac:dyDescent="0.3">
      <c r="A643" s="64" t="s">
        <v>2332</v>
      </c>
      <c r="B643" s="64" t="s">
        <v>2331</v>
      </c>
      <c r="C643" s="64">
        <v>107783</v>
      </c>
    </row>
    <row r="644" spans="1:3" x14ac:dyDescent="0.3">
      <c r="A644" s="63" t="s">
        <v>2330</v>
      </c>
      <c r="B644" s="63" t="s">
        <v>2329</v>
      </c>
      <c r="C644" s="63">
        <v>107542</v>
      </c>
    </row>
    <row r="645" spans="1:3" x14ac:dyDescent="0.3">
      <c r="A645" s="64" t="s">
        <v>2328</v>
      </c>
      <c r="B645" s="64" t="s">
        <v>2327</v>
      </c>
      <c r="C645" s="64">
        <v>106661</v>
      </c>
    </row>
    <row r="646" spans="1:3" x14ac:dyDescent="0.3">
      <c r="A646" s="63" t="s">
        <v>2326</v>
      </c>
      <c r="B646" s="63" t="s">
        <v>2325</v>
      </c>
      <c r="C646" s="63">
        <v>113965</v>
      </c>
    </row>
    <row r="647" spans="1:3" x14ac:dyDescent="0.3">
      <c r="A647" s="64" t="s">
        <v>2324</v>
      </c>
      <c r="B647" s="64" t="s">
        <v>2323</v>
      </c>
      <c r="C647" s="64">
        <v>107066</v>
      </c>
    </row>
    <row r="648" spans="1:3" x14ac:dyDescent="0.3">
      <c r="A648" s="63" t="s">
        <v>2322</v>
      </c>
      <c r="B648" s="63" t="s">
        <v>2321</v>
      </c>
      <c r="C648" s="63">
        <v>107317.5</v>
      </c>
    </row>
    <row r="649" spans="1:3" x14ac:dyDescent="0.3">
      <c r="A649" s="64" t="s">
        <v>2320</v>
      </c>
      <c r="B649" s="64" t="s">
        <v>2319</v>
      </c>
      <c r="C649" s="64">
        <v>107569</v>
      </c>
    </row>
    <row r="650" spans="1:3" x14ac:dyDescent="0.3">
      <c r="A650" s="63" t="s">
        <v>2318</v>
      </c>
      <c r="B650" s="63" t="s">
        <v>2317</v>
      </c>
      <c r="C650" s="63">
        <v>107346</v>
      </c>
    </row>
    <row r="651" spans="1:3" x14ac:dyDescent="0.3">
      <c r="A651" s="64" t="s">
        <v>2316</v>
      </c>
      <c r="B651" s="64" t="s">
        <v>2315</v>
      </c>
      <c r="C651" s="64">
        <v>107390</v>
      </c>
    </row>
    <row r="652" spans="1:3" x14ac:dyDescent="0.3">
      <c r="A652" s="63" t="s">
        <v>2314</v>
      </c>
      <c r="B652" s="63" t="s">
        <v>2313</v>
      </c>
      <c r="C652" s="63">
        <v>107227</v>
      </c>
    </row>
    <row r="653" spans="1:3" x14ac:dyDescent="0.3">
      <c r="A653" s="64" t="s">
        <v>2312</v>
      </c>
      <c r="B653" s="64" t="s">
        <v>2311</v>
      </c>
      <c r="C653" s="64">
        <v>108315</v>
      </c>
    </row>
    <row r="654" spans="1:3" x14ac:dyDescent="0.3">
      <c r="A654" s="63" t="s">
        <v>2310</v>
      </c>
      <c r="B654" s="63" t="s">
        <v>2309</v>
      </c>
      <c r="C654" s="63">
        <v>108228</v>
      </c>
    </row>
    <row r="655" spans="1:3" x14ac:dyDescent="0.3">
      <c r="A655" s="64" t="s">
        <v>2308</v>
      </c>
      <c r="B655" s="64" t="s">
        <v>2307</v>
      </c>
      <c r="C655" s="64">
        <v>108813</v>
      </c>
    </row>
    <row r="656" spans="1:3" x14ac:dyDescent="0.3">
      <c r="A656" s="63" t="s">
        <v>2306</v>
      </c>
      <c r="B656" s="63" t="s">
        <v>2305</v>
      </c>
      <c r="C656" s="63">
        <v>108150</v>
      </c>
    </row>
    <row r="657" spans="1:3" x14ac:dyDescent="0.3">
      <c r="A657" s="64" t="s">
        <v>2304</v>
      </c>
      <c r="B657" s="64" t="s">
        <v>2303</v>
      </c>
      <c r="C657" s="64">
        <v>108545</v>
      </c>
    </row>
    <row r="658" spans="1:3" x14ac:dyDescent="0.3">
      <c r="A658" s="63" t="s">
        <v>2302</v>
      </c>
      <c r="B658" s="63" t="s">
        <v>2301</v>
      </c>
      <c r="C658" s="63">
        <v>112947</v>
      </c>
    </row>
    <row r="659" spans="1:3" x14ac:dyDescent="0.3">
      <c r="A659" s="64" t="s">
        <v>2300</v>
      </c>
      <c r="B659" s="64" t="s">
        <v>2299</v>
      </c>
      <c r="C659" s="64">
        <v>109028</v>
      </c>
    </row>
    <row r="660" spans="1:3" x14ac:dyDescent="0.3">
      <c r="A660" s="63" t="s">
        <v>2298</v>
      </c>
      <c r="B660" s="63" t="s">
        <v>2297</v>
      </c>
      <c r="C660" s="63">
        <v>109056</v>
      </c>
    </row>
    <row r="661" spans="1:3" x14ac:dyDescent="0.3">
      <c r="A661" s="64" t="s">
        <v>2296</v>
      </c>
      <c r="B661" s="64" t="s">
        <v>2295</v>
      </c>
      <c r="C661" s="64">
        <v>110032</v>
      </c>
    </row>
    <row r="662" spans="1:3" x14ac:dyDescent="0.3">
      <c r="A662" s="63" t="s">
        <v>2294</v>
      </c>
      <c r="B662" s="63" t="s">
        <v>2293</v>
      </c>
      <c r="C662" s="63">
        <v>109564</v>
      </c>
    </row>
    <row r="663" spans="1:3" x14ac:dyDescent="0.3">
      <c r="A663" s="64" t="s">
        <v>2292</v>
      </c>
      <c r="B663" s="64" t="s">
        <v>2291</v>
      </c>
      <c r="C663" s="64">
        <v>108769</v>
      </c>
    </row>
    <row r="664" spans="1:3" x14ac:dyDescent="0.3">
      <c r="A664" s="63" t="s">
        <v>2290</v>
      </c>
      <c r="B664" s="63" t="s">
        <v>2289</v>
      </c>
      <c r="C664" s="63">
        <v>112404</v>
      </c>
    </row>
    <row r="665" spans="1:3" x14ac:dyDescent="0.3">
      <c r="A665" s="64" t="s">
        <v>2288</v>
      </c>
      <c r="B665" s="64" t="s">
        <v>2287</v>
      </c>
      <c r="C665" s="64">
        <v>109113</v>
      </c>
    </row>
    <row r="666" spans="1:3" x14ac:dyDescent="0.3">
      <c r="A666" s="63" t="s">
        <v>2286</v>
      </c>
      <c r="B666" s="63" t="s">
        <v>2285</v>
      </c>
      <c r="C666" s="63">
        <v>109339</v>
      </c>
    </row>
    <row r="667" spans="1:3" x14ac:dyDescent="0.3">
      <c r="A667" s="64" t="s">
        <v>2284</v>
      </c>
      <c r="B667" s="64" t="s">
        <v>2283</v>
      </c>
      <c r="C667" s="64">
        <v>109813</v>
      </c>
    </row>
    <row r="668" spans="1:3" x14ac:dyDescent="0.3">
      <c r="A668" s="63" t="s">
        <v>2282</v>
      </c>
      <c r="B668" s="63" t="s">
        <v>2281</v>
      </c>
      <c r="C668" s="63">
        <v>113672</v>
      </c>
    </row>
    <row r="669" spans="1:3" x14ac:dyDescent="0.3">
      <c r="A669" s="64" t="s">
        <v>2280</v>
      </c>
      <c r="B669" s="64" t="s">
        <v>2279</v>
      </c>
      <c r="C669" s="64">
        <v>112585</v>
      </c>
    </row>
    <row r="670" spans="1:3" x14ac:dyDescent="0.3">
      <c r="A670" s="63" t="s">
        <v>2278</v>
      </c>
      <c r="B670" s="63" t="s">
        <v>2277</v>
      </c>
      <c r="C670" s="63">
        <v>109179</v>
      </c>
    </row>
    <row r="671" spans="1:3" x14ac:dyDescent="0.3">
      <c r="A671" s="64" t="s">
        <v>2276</v>
      </c>
      <c r="B671" s="64" t="s">
        <v>2275</v>
      </c>
      <c r="C671" s="64">
        <v>111389</v>
      </c>
    </row>
    <row r="672" spans="1:3" x14ac:dyDescent="0.3">
      <c r="A672" s="63" t="s">
        <v>2274</v>
      </c>
      <c r="B672" s="63" t="s">
        <v>2273</v>
      </c>
      <c r="C672" s="63">
        <v>112127</v>
      </c>
    </row>
    <row r="673" spans="1:3" x14ac:dyDescent="0.3">
      <c r="A673" s="64" t="s">
        <v>2272</v>
      </c>
      <c r="B673" s="64" t="s">
        <v>2271</v>
      </c>
      <c r="C673" s="64">
        <v>112644</v>
      </c>
    </row>
    <row r="674" spans="1:3" x14ac:dyDescent="0.3">
      <c r="A674" s="63" t="s">
        <v>2270</v>
      </c>
      <c r="B674" s="63" t="s">
        <v>2269</v>
      </c>
      <c r="C674" s="63">
        <v>113519</v>
      </c>
    </row>
    <row r="675" spans="1:3" x14ac:dyDescent="0.3">
      <c r="A675" s="64" t="s">
        <v>2268</v>
      </c>
      <c r="B675" s="64" t="s">
        <v>2267</v>
      </c>
      <c r="C675" s="64">
        <v>112704</v>
      </c>
    </row>
    <row r="676" spans="1:3" x14ac:dyDescent="0.3">
      <c r="A676" s="63" t="s">
        <v>2266</v>
      </c>
      <c r="B676" s="63" t="s">
        <v>2265</v>
      </c>
      <c r="C676" s="63">
        <v>113009</v>
      </c>
    </row>
    <row r="677" spans="1:3" x14ac:dyDescent="0.3">
      <c r="A677" s="64" t="s">
        <v>2264</v>
      </c>
      <c r="B677" s="64" t="s">
        <v>2263</v>
      </c>
      <c r="C677" s="64">
        <v>112688</v>
      </c>
    </row>
    <row r="678" spans="1:3" x14ac:dyDescent="0.3">
      <c r="A678" s="63" t="s">
        <v>2262</v>
      </c>
      <c r="B678" s="63" t="s">
        <v>2261</v>
      </c>
      <c r="C678" s="63">
        <v>114367</v>
      </c>
    </row>
    <row r="679" spans="1:3" x14ac:dyDescent="0.3">
      <c r="A679" s="64" t="s">
        <v>2260</v>
      </c>
      <c r="B679" s="64" t="s">
        <v>2259</v>
      </c>
      <c r="C679" s="64">
        <v>114008</v>
      </c>
    </row>
    <row r="680" spans="1:3" x14ac:dyDescent="0.3">
      <c r="A680" s="63" t="s">
        <v>2258</v>
      </c>
      <c r="B680" s="63" t="s">
        <v>2257</v>
      </c>
      <c r="C680" s="63">
        <v>114828</v>
      </c>
    </row>
    <row r="681" spans="1:3" x14ac:dyDescent="0.3">
      <c r="A681" s="64" t="s">
        <v>2256</v>
      </c>
      <c r="B681" s="64" t="s">
        <v>2255</v>
      </c>
      <c r="C681" s="64">
        <v>115875</v>
      </c>
    </row>
    <row r="682" spans="1:3" x14ac:dyDescent="0.3">
      <c r="A682" s="63" t="s">
        <v>2254</v>
      </c>
      <c r="B682" s="63" t="s">
        <v>2253</v>
      </c>
      <c r="C682" s="63">
        <v>110365</v>
      </c>
    </row>
    <row r="683" spans="1:3" x14ac:dyDescent="0.3">
      <c r="A683" s="64" t="s">
        <v>2252</v>
      </c>
      <c r="B683" s="64" t="s">
        <v>2251</v>
      </c>
      <c r="C683" s="64">
        <v>116701</v>
      </c>
    </row>
    <row r="684" spans="1:3" x14ac:dyDescent="0.3">
      <c r="A684" s="63" t="s">
        <v>2250</v>
      </c>
      <c r="B684" s="63" t="s">
        <v>2249</v>
      </c>
      <c r="C684" s="63">
        <v>115206</v>
      </c>
    </row>
    <row r="685" spans="1:3" x14ac:dyDescent="0.3">
      <c r="A685" s="64" t="s">
        <v>2248</v>
      </c>
      <c r="B685" s="64" t="s">
        <v>2247</v>
      </c>
      <c r="C685" s="64">
        <v>117672</v>
      </c>
    </row>
    <row r="686" spans="1:3" x14ac:dyDescent="0.3">
      <c r="A686" s="63" t="s">
        <v>2246</v>
      </c>
      <c r="B686" s="63" t="s">
        <v>2245</v>
      </c>
      <c r="C686" s="63">
        <v>117787</v>
      </c>
    </row>
    <row r="687" spans="1:3" x14ac:dyDescent="0.3">
      <c r="A687" s="64" t="s">
        <v>2244</v>
      </c>
      <c r="B687" s="64" t="s">
        <v>2243</v>
      </c>
      <c r="C687" s="64">
        <v>118347</v>
      </c>
    </row>
    <row r="688" spans="1:3" x14ac:dyDescent="0.3">
      <c r="A688" s="63" t="s">
        <v>2242</v>
      </c>
      <c r="B688" s="63" t="s">
        <v>2241</v>
      </c>
      <c r="C688" s="63">
        <v>115484</v>
      </c>
    </row>
    <row r="689" spans="1:3" x14ac:dyDescent="0.3">
      <c r="A689" s="64" t="s">
        <v>2240</v>
      </c>
      <c r="B689" s="64" t="s">
        <v>2239</v>
      </c>
      <c r="C689" s="64">
        <v>116882</v>
      </c>
    </row>
    <row r="690" spans="1:3" x14ac:dyDescent="0.3">
      <c r="A690" s="63" t="s">
        <v>2238</v>
      </c>
      <c r="B690" s="63" t="s">
        <v>2237</v>
      </c>
      <c r="C690" s="63">
        <v>117669</v>
      </c>
    </row>
    <row r="691" spans="1:3" x14ac:dyDescent="0.3">
      <c r="A691" s="64" t="s">
        <v>2236</v>
      </c>
      <c r="B691" s="64" t="s">
        <v>2235</v>
      </c>
      <c r="C691" s="64">
        <v>139000</v>
      </c>
    </row>
    <row r="692" spans="1:3" x14ac:dyDescent="0.3">
      <c r="A692" s="63" t="s">
        <v>2234</v>
      </c>
      <c r="B692" s="63" t="s">
        <v>2233</v>
      </c>
      <c r="C692" s="63">
        <v>118048</v>
      </c>
    </row>
    <row r="693" spans="1:3" x14ac:dyDescent="0.3">
      <c r="A693" s="64" t="s">
        <v>2232</v>
      </c>
      <c r="B693" s="64" t="s">
        <v>2231</v>
      </c>
      <c r="C693" s="64">
        <v>117541</v>
      </c>
    </row>
    <row r="694" spans="1:3" x14ac:dyDescent="0.3">
      <c r="A694" s="63" t="s">
        <v>2230</v>
      </c>
      <c r="B694" s="63" t="s">
        <v>2229</v>
      </c>
      <c r="C694" s="63">
        <v>118150</v>
      </c>
    </row>
    <row r="695" spans="1:3" x14ac:dyDescent="0.3">
      <c r="A695" s="64" t="s">
        <v>2228</v>
      </c>
      <c r="B695" s="64" t="s">
        <v>2227</v>
      </c>
      <c r="C695" s="64">
        <v>117271</v>
      </c>
    </row>
    <row r="696" spans="1:3" x14ac:dyDescent="0.3">
      <c r="A696" s="63" t="s">
        <v>2226</v>
      </c>
      <c r="B696" s="63" t="s">
        <v>2225</v>
      </c>
      <c r="C696" s="63">
        <v>119068</v>
      </c>
    </row>
    <row r="697" spans="1:3" x14ac:dyDescent="0.3">
      <c r="A697" s="64" t="s">
        <v>2224</v>
      </c>
      <c r="B697" s="64" t="s">
        <v>2223</v>
      </c>
      <c r="C697" s="64">
        <v>119566</v>
      </c>
    </row>
    <row r="698" spans="1:3" x14ac:dyDescent="0.3">
      <c r="A698" s="63" t="s">
        <v>2222</v>
      </c>
      <c r="B698" s="63" t="s">
        <v>2221</v>
      </c>
      <c r="C698" s="63">
        <v>118537</v>
      </c>
    </row>
    <row r="699" spans="1:3" x14ac:dyDescent="0.3">
      <c r="A699" s="64" t="s">
        <v>2220</v>
      </c>
      <c r="B699" s="64" t="s">
        <v>2219</v>
      </c>
      <c r="C699" s="64">
        <v>119182</v>
      </c>
    </row>
    <row r="700" spans="1:3" x14ac:dyDescent="0.3">
      <c r="A700" s="63" t="s">
        <v>2218</v>
      </c>
      <c r="B700" s="63" t="s">
        <v>2217</v>
      </c>
      <c r="C700" s="63">
        <v>117234</v>
      </c>
    </row>
    <row r="701" spans="1:3" x14ac:dyDescent="0.3">
      <c r="A701" s="64" t="s">
        <v>2216</v>
      </c>
      <c r="B701" s="64" t="s">
        <v>2215</v>
      </c>
      <c r="C701" s="64">
        <v>118885</v>
      </c>
    </row>
    <row r="702" spans="1:3" x14ac:dyDescent="0.3">
      <c r="A702" s="63" t="s">
        <v>2214</v>
      </c>
      <c r="B702" s="63" t="s">
        <v>2213</v>
      </c>
      <c r="C702" s="63">
        <v>118887</v>
      </c>
    </row>
    <row r="703" spans="1:3" x14ac:dyDescent="0.3">
      <c r="A703" s="64" t="s">
        <v>2212</v>
      </c>
      <c r="B703" s="64" t="s">
        <v>2211</v>
      </c>
      <c r="C703" s="64">
        <v>120452</v>
      </c>
    </row>
    <row r="704" spans="1:3" x14ac:dyDescent="0.3">
      <c r="A704" s="63" t="s">
        <v>2210</v>
      </c>
      <c r="B704" s="63" t="s">
        <v>2209</v>
      </c>
      <c r="C704" s="63">
        <v>121703</v>
      </c>
    </row>
    <row r="705" spans="1:3" x14ac:dyDescent="0.3">
      <c r="A705" s="64" t="s">
        <v>2208</v>
      </c>
      <c r="B705" s="64" t="s">
        <v>2207</v>
      </c>
      <c r="C705" s="64">
        <v>120846</v>
      </c>
    </row>
    <row r="706" spans="1:3" x14ac:dyDescent="0.3">
      <c r="A706" s="63" t="s">
        <v>2206</v>
      </c>
      <c r="B706" s="63" t="s">
        <v>2205</v>
      </c>
      <c r="C706" s="63">
        <v>121607</v>
      </c>
    </row>
    <row r="707" spans="1:3" x14ac:dyDescent="0.3">
      <c r="A707" s="64" t="s">
        <v>2204</v>
      </c>
      <c r="B707" s="64" t="s">
        <v>2203</v>
      </c>
      <c r="C707" s="64">
        <v>120599</v>
      </c>
    </row>
    <row r="708" spans="1:3" x14ac:dyDescent="0.3">
      <c r="A708" s="63" t="s">
        <v>2202</v>
      </c>
      <c r="B708" s="63" t="s">
        <v>2201</v>
      </c>
      <c r="C708" s="63">
        <v>121340</v>
      </c>
    </row>
    <row r="709" spans="1:3" x14ac:dyDescent="0.3">
      <c r="A709" s="64" t="s">
        <v>2200</v>
      </c>
      <c r="B709" s="64" t="s">
        <v>2199</v>
      </c>
      <c r="C709" s="64">
        <v>122157</v>
      </c>
    </row>
    <row r="710" spans="1:3" x14ac:dyDescent="0.3">
      <c r="A710" s="63" t="s">
        <v>2198</v>
      </c>
      <c r="B710" s="63" t="s">
        <v>2197</v>
      </c>
      <c r="C710" s="63">
        <v>122544</v>
      </c>
    </row>
    <row r="711" spans="1:3" x14ac:dyDescent="0.3">
      <c r="A711" s="64" t="s">
        <v>2196</v>
      </c>
      <c r="B711" s="64" t="s">
        <v>2195</v>
      </c>
      <c r="C711" s="64">
        <v>122407.5</v>
      </c>
    </row>
    <row r="712" spans="1:3" x14ac:dyDescent="0.3">
      <c r="A712" s="63" t="s">
        <v>2194</v>
      </c>
      <c r="B712" s="63" t="s">
        <v>2193</v>
      </c>
      <c r="C712" s="63">
        <v>122271</v>
      </c>
    </row>
    <row r="713" spans="1:3" x14ac:dyDescent="0.3">
      <c r="A713" s="64" t="s">
        <v>2192</v>
      </c>
      <c r="B713" s="64" t="s">
        <v>2191</v>
      </c>
      <c r="C713" s="64">
        <v>116871</v>
      </c>
    </row>
    <row r="714" spans="1:3" x14ac:dyDescent="0.3">
      <c r="A714" s="63" t="s">
        <v>2190</v>
      </c>
      <c r="B714" s="63" t="s">
        <v>2189</v>
      </c>
      <c r="C714" s="63">
        <v>124521</v>
      </c>
    </row>
    <row r="715" spans="1:3" x14ac:dyDescent="0.3">
      <c r="A715" s="64" t="s">
        <v>2188</v>
      </c>
      <c r="B715" s="64" t="s">
        <v>2187</v>
      </c>
      <c r="C715" s="64">
        <v>124178</v>
      </c>
    </row>
    <row r="716" spans="1:3" x14ac:dyDescent="0.3">
      <c r="A716" s="63" t="s">
        <v>2186</v>
      </c>
      <c r="B716" s="63" t="s">
        <v>2185</v>
      </c>
      <c r="C716" s="63">
        <v>125947</v>
      </c>
    </row>
    <row r="717" spans="1:3" x14ac:dyDescent="0.3">
      <c r="A717" s="64" t="s">
        <v>2184</v>
      </c>
      <c r="B717" s="64" t="s">
        <v>2183</v>
      </c>
      <c r="C717" s="64">
        <v>125290</v>
      </c>
    </row>
    <row r="718" spans="1:3" x14ac:dyDescent="0.3">
      <c r="A718" s="63" t="s">
        <v>2182</v>
      </c>
      <c r="B718" s="63" t="s">
        <v>2181</v>
      </c>
      <c r="C718" s="63">
        <v>126446</v>
      </c>
    </row>
    <row r="719" spans="1:3" x14ac:dyDescent="0.3">
      <c r="A719" s="64" t="s">
        <v>2180</v>
      </c>
      <c r="B719" s="64" t="s">
        <v>2179</v>
      </c>
      <c r="C719" s="64">
        <v>128477</v>
      </c>
    </row>
    <row r="720" spans="1:3" x14ac:dyDescent="0.3">
      <c r="A720" s="63" t="s">
        <v>2178</v>
      </c>
      <c r="B720" s="63" t="s">
        <v>2177</v>
      </c>
      <c r="C720" s="63">
        <v>126557</v>
      </c>
    </row>
    <row r="721" spans="1:3" x14ac:dyDescent="0.3">
      <c r="A721" s="64" t="s">
        <v>2176</v>
      </c>
      <c r="B721" s="64" t="s">
        <v>2175</v>
      </c>
      <c r="C721" s="64">
        <v>126312</v>
      </c>
    </row>
    <row r="722" spans="1:3" x14ac:dyDescent="0.3">
      <c r="A722" s="63" t="s">
        <v>2174</v>
      </c>
      <c r="B722" s="63" t="s">
        <v>2173</v>
      </c>
      <c r="C722" s="63">
        <v>126066</v>
      </c>
    </row>
    <row r="723" spans="1:3" x14ac:dyDescent="0.3">
      <c r="A723" s="64" t="s">
        <v>2172</v>
      </c>
      <c r="B723" s="64" t="s">
        <v>2171</v>
      </c>
      <c r="C723" s="64">
        <v>132749</v>
      </c>
    </row>
    <row r="724" spans="1:3" x14ac:dyDescent="0.3">
      <c r="A724" s="63" t="s">
        <v>2170</v>
      </c>
      <c r="B724" s="63" t="s">
        <v>2169</v>
      </c>
      <c r="C724" s="63">
        <v>128725</v>
      </c>
    </row>
    <row r="725" spans="1:3" x14ac:dyDescent="0.3">
      <c r="A725" s="64" t="s">
        <v>2168</v>
      </c>
      <c r="B725" s="64" t="s">
        <v>2167</v>
      </c>
      <c r="C725" s="64">
        <v>128102</v>
      </c>
    </row>
    <row r="726" spans="1:3" x14ac:dyDescent="0.3">
      <c r="A726" s="63" t="s">
        <v>2166</v>
      </c>
      <c r="B726" s="63" t="s">
        <v>2165</v>
      </c>
      <c r="C726" s="63">
        <v>127686</v>
      </c>
    </row>
    <row r="727" spans="1:3" x14ac:dyDescent="0.3">
      <c r="A727" s="64" t="s">
        <v>2164</v>
      </c>
      <c r="B727" s="64" t="s">
        <v>2163</v>
      </c>
      <c r="C727" s="64">
        <v>128424</v>
      </c>
    </row>
    <row r="728" spans="1:3" x14ac:dyDescent="0.3">
      <c r="A728" s="63" t="s">
        <v>2162</v>
      </c>
      <c r="B728" s="63" t="s">
        <v>2161</v>
      </c>
      <c r="C728" s="63">
        <v>128419.5</v>
      </c>
    </row>
    <row r="729" spans="1:3" x14ac:dyDescent="0.3">
      <c r="A729" s="64" t="s">
        <v>2160</v>
      </c>
      <c r="B729" s="64" t="s">
        <v>2159</v>
      </c>
      <c r="C729" s="64">
        <v>128415</v>
      </c>
    </row>
    <row r="730" spans="1:3" x14ac:dyDescent="0.3">
      <c r="A730" s="63" t="s">
        <v>2158</v>
      </c>
      <c r="B730" s="63" t="s">
        <v>2157</v>
      </c>
      <c r="C730" s="63">
        <v>132574</v>
      </c>
    </row>
    <row r="731" spans="1:3" x14ac:dyDescent="0.3">
      <c r="A731" s="64" t="s">
        <v>2156</v>
      </c>
      <c r="B731" s="64" t="s">
        <v>2155</v>
      </c>
      <c r="C731" s="64">
        <v>134164</v>
      </c>
    </row>
    <row r="732" spans="1:3" x14ac:dyDescent="0.3">
      <c r="A732" s="63" t="s">
        <v>2154</v>
      </c>
      <c r="B732" s="63" t="s">
        <v>2153</v>
      </c>
      <c r="C732" s="63">
        <v>133563</v>
      </c>
    </row>
    <row r="733" spans="1:3" x14ac:dyDescent="0.3">
      <c r="A733" s="64" t="s">
        <v>2152</v>
      </c>
      <c r="B733" s="64" t="s">
        <v>2151</v>
      </c>
      <c r="C733" s="64">
        <v>136269</v>
      </c>
    </row>
    <row r="734" spans="1:3" x14ac:dyDescent="0.3">
      <c r="A734" s="63" t="s">
        <v>2150</v>
      </c>
      <c r="B734" s="63" t="s">
        <v>2149</v>
      </c>
      <c r="C734" s="63">
        <v>135836</v>
      </c>
    </row>
    <row r="735" spans="1:3" x14ac:dyDescent="0.3">
      <c r="A735" s="64" t="s">
        <v>2148</v>
      </c>
      <c r="B735" s="64" t="s">
        <v>2147</v>
      </c>
      <c r="C735" s="64">
        <v>134529</v>
      </c>
    </row>
    <row r="736" spans="1:3" x14ac:dyDescent="0.3">
      <c r="A736" s="63" t="s">
        <v>2146</v>
      </c>
      <c r="B736" s="63" t="s">
        <v>2145</v>
      </c>
      <c r="C736" s="63">
        <v>134303</v>
      </c>
    </row>
    <row r="737" spans="1:3" x14ac:dyDescent="0.3">
      <c r="A737" s="64" t="s">
        <v>2144</v>
      </c>
      <c r="B737" s="64" t="s">
        <v>2143</v>
      </c>
      <c r="C737" s="64">
        <v>137452</v>
      </c>
    </row>
    <row r="738" spans="1:3" x14ac:dyDescent="0.3">
      <c r="A738" s="63" t="s">
        <v>2142</v>
      </c>
      <c r="B738" s="63" t="s">
        <v>2141</v>
      </c>
      <c r="C738" s="63">
        <v>138115</v>
      </c>
    </row>
    <row r="739" spans="1:3" x14ac:dyDescent="0.3">
      <c r="A739" s="64" t="s">
        <v>2140</v>
      </c>
      <c r="B739" s="64" t="s">
        <v>2139</v>
      </c>
      <c r="C739" s="64">
        <v>136187</v>
      </c>
    </row>
    <row r="740" spans="1:3" x14ac:dyDescent="0.3">
      <c r="A740" s="63" t="s">
        <v>2138</v>
      </c>
      <c r="B740" s="63" t="s">
        <v>2137</v>
      </c>
      <c r="C740" s="63">
        <v>138520</v>
      </c>
    </row>
    <row r="741" spans="1:3" x14ac:dyDescent="0.3">
      <c r="A741" s="64" t="s">
        <v>2136</v>
      </c>
      <c r="B741" s="64" t="s">
        <v>2135</v>
      </c>
      <c r="C741" s="64">
        <v>138523</v>
      </c>
    </row>
    <row r="742" spans="1:3" x14ac:dyDescent="0.3">
      <c r="A742" s="63" t="s">
        <v>2134</v>
      </c>
      <c r="B742" s="63" t="s">
        <v>2133</v>
      </c>
      <c r="C742" s="63">
        <v>135269</v>
      </c>
    </row>
    <row r="743" spans="1:3" x14ac:dyDescent="0.3">
      <c r="A743" s="64" t="s">
        <v>2132</v>
      </c>
      <c r="B743" s="64" t="s">
        <v>2131</v>
      </c>
      <c r="C743" s="64">
        <v>132015</v>
      </c>
    </row>
    <row r="744" spans="1:3" x14ac:dyDescent="0.3">
      <c r="A744" s="63" t="s">
        <v>2130</v>
      </c>
      <c r="B744" s="63" t="s">
        <v>2129</v>
      </c>
      <c r="C744" s="63">
        <v>135053</v>
      </c>
    </row>
    <row r="745" spans="1:3" x14ac:dyDescent="0.3">
      <c r="A745" s="64" t="s">
        <v>2128</v>
      </c>
      <c r="B745" s="64" t="s">
        <v>2127</v>
      </c>
      <c r="C745" s="64">
        <v>137989</v>
      </c>
    </row>
    <row r="746" spans="1:3" x14ac:dyDescent="0.3">
      <c r="A746" s="63" t="s">
        <v>2126</v>
      </c>
      <c r="B746" s="63" t="s">
        <v>2125</v>
      </c>
      <c r="C746" s="63">
        <v>134408</v>
      </c>
    </row>
    <row r="747" spans="1:3" x14ac:dyDescent="0.3">
      <c r="A747" s="64" t="s">
        <v>2124</v>
      </c>
      <c r="B747" s="64" t="s">
        <v>2123</v>
      </c>
      <c r="C747" s="64">
        <v>137186</v>
      </c>
    </row>
    <row r="748" spans="1:3" x14ac:dyDescent="0.3">
      <c r="A748" s="63" t="s">
        <v>2122</v>
      </c>
      <c r="B748" s="63" t="s">
        <v>2121</v>
      </c>
      <c r="C748" s="63">
        <v>136175</v>
      </c>
    </row>
    <row r="749" spans="1:3" x14ac:dyDescent="0.3">
      <c r="A749" s="64" t="s">
        <v>2120</v>
      </c>
      <c r="B749" s="64" t="s">
        <v>2119</v>
      </c>
      <c r="C749" s="64">
        <v>136007</v>
      </c>
    </row>
    <row r="750" spans="1:3" x14ac:dyDescent="0.3">
      <c r="A750" s="63" t="s">
        <v>2118</v>
      </c>
      <c r="B750" s="63" t="s">
        <v>2117</v>
      </c>
      <c r="C750" s="63">
        <v>136323</v>
      </c>
    </row>
    <row r="751" spans="1:3" x14ac:dyDescent="0.3">
      <c r="A751" s="64" t="s">
        <v>2116</v>
      </c>
      <c r="B751" s="64" t="s">
        <v>2115</v>
      </c>
      <c r="C751" s="64">
        <v>135717</v>
      </c>
    </row>
    <row r="752" spans="1:3" x14ac:dyDescent="0.3">
      <c r="A752" s="63" t="s">
        <v>2114</v>
      </c>
      <c r="B752" s="63" t="s">
        <v>2113</v>
      </c>
      <c r="C752" s="63">
        <v>135414</v>
      </c>
    </row>
    <row r="753" spans="1:3" x14ac:dyDescent="0.3">
      <c r="A753" s="64" t="s">
        <v>2112</v>
      </c>
      <c r="B753" s="64" t="s">
        <v>2111</v>
      </c>
      <c r="C753" s="64">
        <v>135262.5</v>
      </c>
    </row>
    <row r="754" spans="1:3" x14ac:dyDescent="0.3">
      <c r="A754" s="63" t="s">
        <v>2110</v>
      </c>
      <c r="B754" s="63" t="s">
        <v>2109</v>
      </c>
      <c r="C754" s="63">
        <v>135111</v>
      </c>
    </row>
    <row r="755" spans="1:3" x14ac:dyDescent="0.3">
      <c r="A755" s="64" t="s">
        <v>2108</v>
      </c>
      <c r="B755" s="64" t="s">
        <v>2107</v>
      </c>
      <c r="C755" s="64">
        <v>139586</v>
      </c>
    </row>
    <row r="756" spans="1:3" x14ac:dyDescent="0.3">
      <c r="A756" s="63" t="s">
        <v>2106</v>
      </c>
      <c r="B756" s="63" t="s">
        <v>2105</v>
      </c>
      <c r="C756" s="63">
        <v>137587</v>
      </c>
    </row>
    <row r="757" spans="1:3" x14ac:dyDescent="0.3">
      <c r="A757" s="64" t="s">
        <v>2104</v>
      </c>
      <c r="B757" s="64" t="s">
        <v>2103</v>
      </c>
      <c r="C757" s="64">
        <v>135588</v>
      </c>
    </row>
    <row r="758" spans="1:3" x14ac:dyDescent="0.3">
      <c r="A758" s="63" t="s">
        <v>2102</v>
      </c>
      <c r="B758" s="63" t="s">
        <v>2101</v>
      </c>
      <c r="C758" s="63">
        <v>139749</v>
      </c>
    </row>
    <row r="759" spans="1:3" x14ac:dyDescent="0.3">
      <c r="A759" s="64" t="s">
        <v>2100</v>
      </c>
      <c r="B759" s="64" t="s">
        <v>2099</v>
      </c>
      <c r="C759" s="64">
        <v>136251</v>
      </c>
    </row>
    <row r="760" spans="1:3" x14ac:dyDescent="0.3">
      <c r="A760" s="63" t="s">
        <v>2098</v>
      </c>
      <c r="B760" s="63" t="s">
        <v>2097</v>
      </c>
      <c r="C760" s="63">
        <v>136508</v>
      </c>
    </row>
    <row r="761" spans="1:3" x14ac:dyDescent="0.3">
      <c r="A761" s="64" t="s">
        <v>2096</v>
      </c>
      <c r="B761" s="64" t="s">
        <v>2095</v>
      </c>
      <c r="C761" s="64">
        <v>134903</v>
      </c>
    </row>
    <row r="762" spans="1:3" x14ac:dyDescent="0.3">
      <c r="A762" s="63" t="s">
        <v>2094</v>
      </c>
      <c r="B762" s="63" t="s">
        <v>2093</v>
      </c>
      <c r="C762" s="63">
        <v>136366</v>
      </c>
    </row>
    <row r="763" spans="1:3" x14ac:dyDescent="0.3">
      <c r="A763" s="64" t="s">
        <v>2092</v>
      </c>
      <c r="B763" s="64" t="s">
        <v>2091</v>
      </c>
      <c r="C763" s="64">
        <v>135439</v>
      </c>
    </row>
    <row r="764" spans="1:3" x14ac:dyDescent="0.3">
      <c r="A764" s="63" t="s">
        <v>2090</v>
      </c>
      <c r="B764" s="63" t="s">
        <v>2089</v>
      </c>
      <c r="C764" s="63">
        <v>137886</v>
      </c>
    </row>
    <row r="765" spans="1:3" x14ac:dyDescent="0.3">
      <c r="A765" s="64" t="s">
        <v>2088</v>
      </c>
      <c r="B765" s="64" t="s">
        <v>2087</v>
      </c>
      <c r="C765" s="64">
        <v>134897</v>
      </c>
    </row>
    <row r="766" spans="1:3" x14ac:dyDescent="0.3">
      <c r="A766" s="63" t="s">
        <v>2086</v>
      </c>
      <c r="B766" s="63" t="s">
        <v>2085</v>
      </c>
      <c r="C766" s="63">
        <v>138291.5</v>
      </c>
    </row>
    <row r="767" spans="1:3" x14ac:dyDescent="0.3">
      <c r="A767" s="64" t="s">
        <v>2084</v>
      </c>
      <c r="B767" s="64" t="s">
        <v>2083</v>
      </c>
      <c r="C767" s="64">
        <v>141686</v>
      </c>
    </row>
    <row r="768" spans="1:3" x14ac:dyDescent="0.3">
      <c r="A768" s="63" t="s">
        <v>2082</v>
      </c>
      <c r="B768" s="63" t="s">
        <v>2081</v>
      </c>
      <c r="C768" s="63">
        <v>136773</v>
      </c>
    </row>
    <row r="769" spans="1:3" x14ac:dyDescent="0.3">
      <c r="A769" s="64" t="s">
        <v>2080</v>
      </c>
      <c r="B769" s="64" t="s">
        <v>2079</v>
      </c>
      <c r="C769" s="64">
        <v>135197</v>
      </c>
    </row>
    <row r="770" spans="1:3" x14ac:dyDescent="0.3">
      <c r="A770" s="63" t="s">
        <v>2078</v>
      </c>
      <c r="B770" s="63" t="s">
        <v>2077</v>
      </c>
      <c r="C770" s="63">
        <v>135838</v>
      </c>
    </row>
    <row r="771" spans="1:3" x14ac:dyDescent="0.3">
      <c r="A771" s="64" t="s">
        <v>2076</v>
      </c>
      <c r="B771" s="64" t="s">
        <v>2075</v>
      </c>
      <c r="C771" s="64">
        <v>141532</v>
      </c>
    </row>
    <row r="772" spans="1:3" x14ac:dyDescent="0.3">
      <c r="A772" s="63" t="s">
        <v>2074</v>
      </c>
      <c r="B772" s="63" t="s">
        <v>2073</v>
      </c>
      <c r="C772" s="63">
        <v>139898</v>
      </c>
    </row>
    <row r="773" spans="1:3" x14ac:dyDescent="0.3">
      <c r="A773" s="64" t="s">
        <v>2072</v>
      </c>
      <c r="B773" s="64" t="s">
        <v>2071</v>
      </c>
      <c r="C773" s="64">
        <v>139081</v>
      </c>
    </row>
    <row r="774" spans="1:3" x14ac:dyDescent="0.3">
      <c r="A774" s="63" t="s">
        <v>2070</v>
      </c>
      <c r="B774" s="63" t="s">
        <v>2069</v>
      </c>
      <c r="C774" s="63">
        <v>138264</v>
      </c>
    </row>
    <row r="775" spans="1:3" x14ac:dyDescent="0.3">
      <c r="A775" s="64" t="s">
        <v>2068</v>
      </c>
      <c r="B775" s="64" t="s">
        <v>2067</v>
      </c>
      <c r="C775" s="64">
        <v>139135</v>
      </c>
    </row>
    <row r="776" spans="1:3" x14ac:dyDescent="0.3">
      <c r="A776" s="63" t="s">
        <v>2066</v>
      </c>
      <c r="B776" s="63" t="s">
        <v>2065</v>
      </c>
      <c r="C776" s="63">
        <v>139340</v>
      </c>
    </row>
    <row r="777" spans="1:3" x14ac:dyDescent="0.3">
      <c r="A777" s="64" t="s">
        <v>2064</v>
      </c>
      <c r="B777" s="64" t="s">
        <v>2063</v>
      </c>
      <c r="C777" s="64">
        <v>138106</v>
      </c>
    </row>
    <row r="778" spans="1:3" x14ac:dyDescent="0.3">
      <c r="A778" s="63" t="s">
        <v>2062</v>
      </c>
      <c r="B778" s="63" t="s">
        <v>2061</v>
      </c>
      <c r="C778" s="63">
        <v>138213.5</v>
      </c>
    </row>
    <row r="779" spans="1:3" x14ac:dyDescent="0.3">
      <c r="A779" s="64" t="s">
        <v>2060</v>
      </c>
      <c r="B779" s="64" t="s">
        <v>2059</v>
      </c>
      <c r="C779" s="64">
        <v>138267.25</v>
      </c>
    </row>
    <row r="780" spans="1:3" x14ac:dyDescent="0.3">
      <c r="A780" s="63" t="s">
        <v>2058</v>
      </c>
      <c r="B780" s="63" t="s">
        <v>2057</v>
      </c>
      <c r="C780" s="63">
        <v>138321</v>
      </c>
    </row>
    <row r="781" spans="1:3" x14ac:dyDescent="0.3">
      <c r="A781" s="64" t="s">
        <v>2056</v>
      </c>
      <c r="B781" s="64" t="s">
        <v>2055</v>
      </c>
      <c r="C781" s="64">
        <v>138177</v>
      </c>
    </row>
    <row r="782" spans="1:3" x14ac:dyDescent="0.3">
      <c r="A782" s="63" t="s">
        <v>2054</v>
      </c>
      <c r="B782" s="63" t="s">
        <v>2053</v>
      </c>
      <c r="C782" s="63">
        <v>138105</v>
      </c>
    </row>
    <row r="783" spans="1:3" x14ac:dyDescent="0.3">
      <c r="A783" s="64" t="s">
        <v>2052</v>
      </c>
      <c r="B783" s="64" t="s">
        <v>2051</v>
      </c>
      <c r="C783" s="64">
        <v>138033</v>
      </c>
    </row>
    <row r="784" spans="1:3" x14ac:dyDescent="0.3">
      <c r="A784" s="63" t="s">
        <v>2050</v>
      </c>
      <c r="B784" s="63" t="s">
        <v>2049</v>
      </c>
      <c r="C784" s="63">
        <v>137622</v>
      </c>
    </row>
    <row r="785" spans="1:3" x14ac:dyDescent="0.3">
      <c r="A785" s="64" t="s">
        <v>2048</v>
      </c>
      <c r="B785" s="64" t="s">
        <v>2047</v>
      </c>
      <c r="C785" s="64">
        <v>137447.5</v>
      </c>
    </row>
    <row r="786" spans="1:3" x14ac:dyDescent="0.3">
      <c r="A786" s="63" t="s">
        <v>2046</v>
      </c>
      <c r="B786" s="63" t="s">
        <v>2045</v>
      </c>
      <c r="C786" s="63">
        <v>137273</v>
      </c>
    </row>
    <row r="787" spans="1:3" x14ac:dyDescent="0.3">
      <c r="A787" s="64" t="s">
        <v>2044</v>
      </c>
      <c r="B787" s="64" t="s">
        <v>2043</v>
      </c>
      <c r="C787" s="64">
        <v>137134</v>
      </c>
    </row>
    <row r="788" spans="1:3" x14ac:dyDescent="0.3">
      <c r="A788" s="63" t="s">
        <v>2042</v>
      </c>
      <c r="B788" s="63" t="s">
        <v>2041</v>
      </c>
      <c r="C788" s="63">
        <v>140343</v>
      </c>
    </row>
    <row r="789" spans="1:3" x14ac:dyDescent="0.3">
      <c r="A789" s="64" t="s">
        <v>2040</v>
      </c>
      <c r="B789" s="64" t="s">
        <v>2039</v>
      </c>
      <c r="C789" s="64">
        <v>139598</v>
      </c>
    </row>
    <row r="790" spans="1:3" x14ac:dyDescent="0.3">
      <c r="A790" s="63" t="s">
        <v>2038</v>
      </c>
      <c r="B790" s="63" t="s">
        <v>2037</v>
      </c>
      <c r="C790" s="63">
        <v>149100</v>
      </c>
    </row>
    <row r="791" spans="1:3" x14ac:dyDescent="0.3">
      <c r="A791" s="64" t="s">
        <v>2036</v>
      </c>
      <c r="B791" s="64" t="s">
        <v>2035</v>
      </c>
      <c r="C791" s="64">
        <v>138531</v>
      </c>
    </row>
    <row r="792" spans="1:3" x14ac:dyDescent="0.3">
      <c r="A792" s="63" t="s">
        <v>2034</v>
      </c>
      <c r="B792" s="63" t="s">
        <v>2033</v>
      </c>
      <c r="C792" s="63">
        <v>143169.5</v>
      </c>
    </row>
    <row r="793" spans="1:3" x14ac:dyDescent="0.3">
      <c r="A793" s="64" t="s">
        <v>2032</v>
      </c>
      <c r="B793" s="64" t="s">
        <v>2031</v>
      </c>
      <c r="C793" s="64">
        <v>147808</v>
      </c>
    </row>
    <row r="794" spans="1:3" x14ac:dyDescent="0.3">
      <c r="A794" s="63" t="s">
        <v>2030</v>
      </c>
      <c r="B794" s="63" t="s">
        <v>2029</v>
      </c>
      <c r="C794" s="63">
        <v>150071</v>
      </c>
    </row>
    <row r="795" spans="1:3" x14ac:dyDescent="0.3">
      <c r="A795" s="64" t="s">
        <v>2028</v>
      </c>
      <c r="B795" s="64" t="s">
        <v>2027</v>
      </c>
      <c r="C795" s="64">
        <v>153801</v>
      </c>
    </row>
    <row r="796" spans="1:3" x14ac:dyDescent="0.3">
      <c r="A796" s="63" t="s">
        <v>2026</v>
      </c>
      <c r="B796" s="63" t="s">
        <v>2025</v>
      </c>
      <c r="C796" s="63">
        <v>153839</v>
      </c>
    </row>
    <row r="797" spans="1:3" x14ac:dyDescent="0.3">
      <c r="A797" s="64" t="s">
        <v>2024</v>
      </c>
      <c r="B797" s="64" t="s">
        <v>2023</v>
      </c>
      <c r="C797" s="64">
        <v>154228</v>
      </c>
    </row>
    <row r="798" spans="1:3" x14ac:dyDescent="0.3">
      <c r="A798" s="63" t="s">
        <v>2022</v>
      </c>
      <c r="B798" s="63" t="s">
        <v>2021</v>
      </c>
      <c r="C798" s="63">
        <v>152393</v>
      </c>
    </row>
    <row r="799" spans="1:3" x14ac:dyDescent="0.3">
      <c r="A799" s="64" t="s">
        <v>2020</v>
      </c>
      <c r="B799" s="64" t="s">
        <v>2019</v>
      </c>
      <c r="C799" s="64">
        <v>155239</v>
      </c>
    </row>
    <row r="800" spans="1:3" x14ac:dyDescent="0.3">
      <c r="A800" s="63" t="s">
        <v>2018</v>
      </c>
      <c r="B800" s="63" t="s">
        <v>2017</v>
      </c>
      <c r="C800" s="63">
        <v>152818</v>
      </c>
    </row>
    <row r="801" spans="1:3" x14ac:dyDescent="0.3">
      <c r="A801" s="64" t="s">
        <v>2016</v>
      </c>
      <c r="B801" s="64" t="s">
        <v>2015</v>
      </c>
      <c r="C801" s="64">
        <v>154622</v>
      </c>
    </row>
    <row r="802" spans="1:3" x14ac:dyDescent="0.3">
      <c r="A802" s="63" t="s">
        <v>2014</v>
      </c>
      <c r="B802" s="63" t="s">
        <v>2013</v>
      </c>
      <c r="C802" s="63">
        <v>157044</v>
      </c>
    </row>
    <row r="803" spans="1:3" x14ac:dyDescent="0.3">
      <c r="A803" s="64" t="s">
        <v>2012</v>
      </c>
      <c r="B803" s="64" t="s">
        <v>2011</v>
      </c>
      <c r="C803" s="64">
        <v>155926</v>
      </c>
    </row>
    <row r="804" spans="1:3" x14ac:dyDescent="0.3">
      <c r="A804" s="63" t="s">
        <v>2010</v>
      </c>
      <c r="B804" s="63" t="s">
        <v>2009</v>
      </c>
      <c r="C804" s="63">
        <v>156496</v>
      </c>
    </row>
    <row r="805" spans="1:3" x14ac:dyDescent="0.3">
      <c r="A805" s="64" t="s">
        <v>2008</v>
      </c>
      <c r="B805" s="64" t="s">
        <v>2007</v>
      </c>
      <c r="C805" s="64">
        <v>156806</v>
      </c>
    </row>
    <row r="806" spans="1:3" x14ac:dyDescent="0.3">
      <c r="A806" s="63" t="s">
        <v>2006</v>
      </c>
      <c r="B806" s="63" t="s">
        <v>2005</v>
      </c>
      <c r="C806" s="63">
        <v>156679</v>
      </c>
    </row>
    <row r="807" spans="1:3" x14ac:dyDescent="0.3">
      <c r="A807" s="64" t="s">
        <v>2004</v>
      </c>
      <c r="B807" s="64" t="s">
        <v>2003</v>
      </c>
      <c r="C807" s="64">
        <v>156829</v>
      </c>
    </row>
    <row r="808" spans="1:3" x14ac:dyDescent="0.3">
      <c r="A808" s="63" t="s">
        <v>2002</v>
      </c>
      <c r="B808" s="63" t="s">
        <v>2001</v>
      </c>
      <c r="C808" s="63">
        <v>157456</v>
      </c>
    </row>
    <row r="809" spans="1:3" x14ac:dyDescent="0.3">
      <c r="A809" s="64" t="s">
        <v>2000</v>
      </c>
      <c r="B809" s="64" t="s">
        <v>1999</v>
      </c>
      <c r="C809" s="64">
        <v>157245</v>
      </c>
    </row>
    <row r="810" spans="1:3" x14ac:dyDescent="0.3">
      <c r="A810" s="63" t="s">
        <v>1998</v>
      </c>
      <c r="B810" s="63" t="s">
        <v>1997</v>
      </c>
      <c r="C810" s="63">
        <v>157154</v>
      </c>
    </row>
    <row r="811" spans="1:3" x14ac:dyDescent="0.3">
      <c r="A811" s="64" t="s">
        <v>1996</v>
      </c>
      <c r="B811" s="64" t="s">
        <v>1995</v>
      </c>
      <c r="C811" s="64">
        <v>154853</v>
      </c>
    </row>
    <row r="812" spans="1:3" x14ac:dyDescent="0.3">
      <c r="A812" s="63" t="s">
        <v>1994</v>
      </c>
      <c r="B812" s="63" t="s">
        <v>1993</v>
      </c>
      <c r="C812" s="63">
        <v>158503</v>
      </c>
    </row>
    <row r="813" spans="1:3" x14ac:dyDescent="0.3">
      <c r="A813" s="64" t="s">
        <v>1992</v>
      </c>
      <c r="B813" s="64" t="s">
        <v>1991</v>
      </c>
      <c r="C813" s="64">
        <v>158091</v>
      </c>
    </row>
    <row r="814" spans="1:3" x14ac:dyDescent="0.3">
      <c r="A814" s="63" t="s">
        <v>1990</v>
      </c>
      <c r="B814" s="63" t="s">
        <v>1989</v>
      </c>
      <c r="C814" s="63">
        <v>158636</v>
      </c>
    </row>
    <row r="815" spans="1:3" x14ac:dyDescent="0.3">
      <c r="A815" s="64" t="s">
        <v>1988</v>
      </c>
      <c r="B815" s="64" t="s">
        <v>1987</v>
      </c>
      <c r="C815" s="64">
        <v>157280</v>
      </c>
    </row>
    <row r="816" spans="1:3" x14ac:dyDescent="0.3">
      <c r="A816" s="63" t="s">
        <v>1986</v>
      </c>
      <c r="B816" s="63" t="s">
        <v>1985</v>
      </c>
      <c r="C816" s="63">
        <v>158215</v>
      </c>
    </row>
    <row r="817" spans="1:3" x14ac:dyDescent="0.3">
      <c r="A817" s="64" t="s">
        <v>1984</v>
      </c>
      <c r="B817" s="64" t="s">
        <v>1983</v>
      </c>
      <c r="C817" s="64">
        <v>160264</v>
      </c>
    </row>
    <row r="818" spans="1:3" x14ac:dyDescent="0.3">
      <c r="A818" s="63" t="s">
        <v>1982</v>
      </c>
      <c r="B818" s="63" t="s">
        <v>1981</v>
      </c>
      <c r="C818" s="63">
        <v>158410</v>
      </c>
    </row>
    <row r="819" spans="1:3" x14ac:dyDescent="0.3">
      <c r="A819" s="64" t="s">
        <v>1980</v>
      </c>
      <c r="B819" s="64" t="s">
        <v>1979</v>
      </c>
      <c r="C819" s="64">
        <v>160425</v>
      </c>
    </row>
    <row r="820" spans="1:3" x14ac:dyDescent="0.3">
      <c r="A820" s="63" t="s">
        <v>1978</v>
      </c>
      <c r="B820" s="63" t="s">
        <v>1977</v>
      </c>
      <c r="C820" s="63">
        <v>161955</v>
      </c>
    </row>
    <row r="821" spans="1:3" x14ac:dyDescent="0.3">
      <c r="A821" s="64" t="s">
        <v>1976</v>
      </c>
      <c r="B821" s="64" t="s">
        <v>1975</v>
      </c>
      <c r="C821" s="64">
        <v>162761</v>
      </c>
    </row>
    <row r="822" spans="1:3" x14ac:dyDescent="0.3">
      <c r="A822" s="63" t="s">
        <v>1974</v>
      </c>
      <c r="B822" s="63" t="s">
        <v>1973</v>
      </c>
      <c r="C822" s="63">
        <v>161230</v>
      </c>
    </row>
    <row r="823" spans="1:3" x14ac:dyDescent="0.3">
      <c r="A823" s="64" t="s">
        <v>1972</v>
      </c>
      <c r="B823" s="64" t="s">
        <v>1971</v>
      </c>
      <c r="C823" s="64">
        <v>163751.5</v>
      </c>
    </row>
    <row r="824" spans="1:3" x14ac:dyDescent="0.3">
      <c r="A824" s="63" t="s">
        <v>1970</v>
      </c>
      <c r="B824" s="63" t="s">
        <v>1969</v>
      </c>
      <c r="C824" s="63">
        <v>166273</v>
      </c>
    </row>
    <row r="825" spans="1:3" x14ac:dyDescent="0.3">
      <c r="A825" s="64" t="s">
        <v>1968</v>
      </c>
      <c r="B825" s="64" t="s">
        <v>1967</v>
      </c>
      <c r="C825" s="64">
        <v>164667</v>
      </c>
    </row>
    <row r="826" spans="1:3" x14ac:dyDescent="0.3">
      <c r="A826" s="63" t="s">
        <v>1966</v>
      </c>
      <c r="B826" s="63" t="s">
        <v>1965</v>
      </c>
      <c r="C826" s="63">
        <v>164537</v>
      </c>
    </row>
    <row r="827" spans="1:3" x14ac:dyDescent="0.3">
      <c r="A827" s="64" t="s">
        <v>1964</v>
      </c>
      <c r="B827" s="64" t="s">
        <v>1963</v>
      </c>
      <c r="C827" s="64">
        <v>167733</v>
      </c>
    </row>
    <row r="828" spans="1:3" x14ac:dyDescent="0.3">
      <c r="A828" s="63" t="s">
        <v>1962</v>
      </c>
      <c r="B828" s="63" t="s">
        <v>1961</v>
      </c>
      <c r="C828" s="63">
        <v>167607</v>
      </c>
    </row>
    <row r="829" spans="1:3" x14ac:dyDescent="0.3">
      <c r="A829" s="64" t="s">
        <v>1960</v>
      </c>
      <c r="B829" s="64" t="s">
        <v>1959</v>
      </c>
      <c r="C829" s="64">
        <v>169510</v>
      </c>
    </row>
    <row r="830" spans="1:3" x14ac:dyDescent="0.3">
      <c r="A830" s="63" t="s">
        <v>1958</v>
      </c>
      <c r="B830" s="63" t="s">
        <v>1957</v>
      </c>
      <c r="C830" s="63">
        <v>168508</v>
      </c>
    </row>
    <row r="831" spans="1:3" x14ac:dyDescent="0.3">
      <c r="A831" s="64" t="s">
        <v>1956</v>
      </c>
      <c r="B831" s="64" t="s">
        <v>1955</v>
      </c>
      <c r="C831" s="64">
        <v>168688</v>
      </c>
    </row>
    <row r="832" spans="1:3" x14ac:dyDescent="0.3">
      <c r="A832" s="63" t="s">
        <v>1954</v>
      </c>
      <c r="B832" s="63" t="s">
        <v>1953</v>
      </c>
      <c r="C832" s="63">
        <v>177147</v>
      </c>
    </row>
    <row r="833" spans="1:3" x14ac:dyDescent="0.3">
      <c r="A833" s="64" t="s">
        <v>1952</v>
      </c>
      <c r="B833" s="64" t="s">
        <v>1951</v>
      </c>
      <c r="C833" s="64">
        <v>169004</v>
      </c>
    </row>
    <row r="834" spans="1:3" x14ac:dyDescent="0.3">
      <c r="A834" s="63" t="s">
        <v>1950</v>
      </c>
      <c r="B834" s="63" t="s">
        <v>1949</v>
      </c>
      <c r="C834" s="63">
        <v>174918</v>
      </c>
    </row>
    <row r="835" spans="1:3" x14ac:dyDescent="0.3">
      <c r="A835" s="64" t="s">
        <v>1948</v>
      </c>
      <c r="B835" s="64" t="s">
        <v>1947</v>
      </c>
      <c r="C835" s="64">
        <v>172239</v>
      </c>
    </row>
    <row r="836" spans="1:3" x14ac:dyDescent="0.3">
      <c r="A836" s="63" t="s">
        <v>1946</v>
      </c>
      <c r="B836" s="63" t="s">
        <v>1945</v>
      </c>
      <c r="C836" s="63">
        <v>174541</v>
      </c>
    </row>
    <row r="837" spans="1:3" x14ac:dyDescent="0.3">
      <c r="A837" s="64" t="s">
        <v>1944</v>
      </c>
      <c r="B837" s="64" t="s">
        <v>1943</v>
      </c>
      <c r="C837" s="64">
        <v>173831</v>
      </c>
    </row>
    <row r="838" spans="1:3" x14ac:dyDescent="0.3">
      <c r="A838" s="63" t="s">
        <v>1942</v>
      </c>
      <c r="B838" s="63" t="s">
        <v>1941</v>
      </c>
      <c r="C838" s="63">
        <v>172661</v>
      </c>
    </row>
    <row r="839" spans="1:3" x14ac:dyDescent="0.3">
      <c r="A839" s="64" t="s">
        <v>1940</v>
      </c>
      <c r="B839" s="64" t="s">
        <v>1939</v>
      </c>
      <c r="C839" s="64">
        <v>190191.5</v>
      </c>
    </row>
    <row r="840" spans="1:3" x14ac:dyDescent="0.3">
      <c r="A840" s="63" t="s">
        <v>1938</v>
      </c>
      <c r="B840" s="63" t="s">
        <v>1937</v>
      </c>
      <c r="C840" s="63">
        <v>207722</v>
      </c>
    </row>
    <row r="841" spans="1:3" x14ac:dyDescent="0.3">
      <c r="A841" s="64" t="s">
        <v>1936</v>
      </c>
      <c r="B841" s="64" t="s">
        <v>1935</v>
      </c>
      <c r="C841" s="64">
        <v>173346</v>
      </c>
    </row>
    <row r="842" spans="1:3" x14ac:dyDescent="0.3">
      <c r="A842" s="63" t="s">
        <v>1934</v>
      </c>
      <c r="B842" s="63" t="s">
        <v>1933</v>
      </c>
      <c r="C842" s="63">
        <v>180998</v>
      </c>
    </row>
    <row r="843" spans="1:3" x14ac:dyDescent="0.3">
      <c r="A843" s="64" t="s">
        <v>1932</v>
      </c>
      <c r="B843" s="64" t="s">
        <v>1931</v>
      </c>
      <c r="C843" s="64">
        <v>177037</v>
      </c>
    </row>
    <row r="844" spans="1:3" x14ac:dyDescent="0.3">
      <c r="A844" s="63" t="s">
        <v>1930</v>
      </c>
      <c r="B844" s="63" t="s">
        <v>1929</v>
      </c>
      <c r="C844" s="63">
        <v>180853</v>
      </c>
    </row>
    <row r="845" spans="1:3" x14ac:dyDescent="0.3">
      <c r="A845" s="64" t="s">
        <v>1928</v>
      </c>
      <c r="B845" s="64" t="s">
        <v>1927</v>
      </c>
      <c r="C845" s="64">
        <v>183541</v>
      </c>
    </row>
    <row r="846" spans="1:3" x14ac:dyDescent="0.3">
      <c r="A846" s="63" t="s">
        <v>1926</v>
      </c>
      <c r="B846" s="63" t="s">
        <v>1925</v>
      </c>
      <c r="C846" s="63">
        <v>179087</v>
      </c>
    </row>
    <row r="847" spans="1:3" x14ac:dyDescent="0.3">
      <c r="A847" s="64" t="s">
        <v>1924</v>
      </c>
      <c r="B847" s="64" t="s">
        <v>1923</v>
      </c>
      <c r="C847" s="64">
        <v>181907</v>
      </c>
    </row>
    <row r="848" spans="1:3" x14ac:dyDescent="0.3">
      <c r="A848" s="63" t="s">
        <v>1922</v>
      </c>
      <c r="B848" s="63" t="s">
        <v>1921</v>
      </c>
      <c r="C848" s="63">
        <v>179795</v>
      </c>
    </row>
    <row r="849" spans="1:3" x14ac:dyDescent="0.3">
      <c r="A849" s="64" t="s">
        <v>1920</v>
      </c>
      <c r="B849" s="64" t="s">
        <v>1919</v>
      </c>
      <c r="C849" s="64">
        <v>181718</v>
      </c>
    </row>
    <row r="850" spans="1:3" x14ac:dyDescent="0.3">
      <c r="A850" s="63" t="s">
        <v>1918</v>
      </c>
      <c r="B850" s="63" t="s">
        <v>1917</v>
      </c>
      <c r="C850" s="63">
        <v>182289</v>
      </c>
    </row>
    <row r="851" spans="1:3" x14ac:dyDescent="0.3">
      <c r="A851" s="64" t="s">
        <v>1916</v>
      </c>
      <c r="B851" s="64" t="s">
        <v>1915</v>
      </c>
      <c r="C851" s="64">
        <v>181479.5</v>
      </c>
    </row>
    <row r="852" spans="1:3" x14ac:dyDescent="0.3">
      <c r="A852" s="63" t="s">
        <v>1914</v>
      </c>
      <c r="B852" s="63" t="s">
        <v>1913</v>
      </c>
      <c r="C852" s="63">
        <v>180670</v>
      </c>
    </row>
    <row r="853" spans="1:3" x14ac:dyDescent="0.3">
      <c r="A853" s="64" t="s">
        <v>1912</v>
      </c>
      <c r="B853" s="64" t="s">
        <v>1911</v>
      </c>
      <c r="C853" s="64">
        <v>183030</v>
      </c>
    </row>
    <row r="854" spans="1:3" x14ac:dyDescent="0.3">
      <c r="A854" s="63" t="s">
        <v>1910</v>
      </c>
      <c r="B854" s="63" t="s">
        <v>1909</v>
      </c>
      <c r="C854" s="63">
        <v>181950</v>
      </c>
    </row>
    <row r="855" spans="1:3" x14ac:dyDescent="0.3">
      <c r="A855" s="64" t="s">
        <v>1908</v>
      </c>
      <c r="B855" s="64" t="s">
        <v>1907</v>
      </c>
      <c r="C855" s="64">
        <v>183254</v>
      </c>
    </row>
    <row r="856" spans="1:3" x14ac:dyDescent="0.3">
      <c r="A856" s="63" t="s">
        <v>1906</v>
      </c>
      <c r="B856" s="63" t="s">
        <v>1905</v>
      </c>
      <c r="C856" s="63">
        <v>184558</v>
      </c>
    </row>
    <row r="857" spans="1:3" x14ac:dyDescent="0.3">
      <c r="A857" s="64" t="s">
        <v>1904</v>
      </c>
      <c r="B857" s="64" t="s">
        <v>1903</v>
      </c>
      <c r="C857" s="64">
        <v>184509</v>
      </c>
    </row>
    <row r="858" spans="1:3" x14ac:dyDescent="0.3">
      <c r="A858" s="63" t="s">
        <v>1902</v>
      </c>
      <c r="B858" s="63" t="s">
        <v>1901</v>
      </c>
      <c r="C858" s="63">
        <v>184460</v>
      </c>
    </row>
    <row r="859" spans="1:3" x14ac:dyDescent="0.3">
      <c r="A859" s="64" t="s">
        <v>1900</v>
      </c>
      <c r="B859" s="64" t="s">
        <v>1899</v>
      </c>
      <c r="C859" s="64">
        <v>185501</v>
      </c>
    </row>
    <row r="860" spans="1:3" x14ac:dyDescent="0.3">
      <c r="A860" s="63" t="s">
        <v>1898</v>
      </c>
      <c r="B860" s="63" t="s">
        <v>1897</v>
      </c>
      <c r="C860" s="63">
        <v>187860</v>
      </c>
    </row>
    <row r="861" spans="1:3" x14ac:dyDescent="0.3">
      <c r="A861" s="64" t="s">
        <v>1896</v>
      </c>
      <c r="B861" s="64" t="s">
        <v>1895</v>
      </c>
      <c r="C861" s="64">
        <v>188041</v>
      </c>
    </row>
    <row r="862" spans="1:3" x14ac:dyDescent="0.3">
      <c r="A862" s="63" t="s">
        <v>1894</v>
      </c>
      <c r="B862" s="63" t="s">
        <v>1893</v>
      </c>
      <c r="C862" s="63">
        <v>188115</v>
      </c>
    </row>
    <row r="863" spans="1:3" x14ac:dyDescent="0.3">
      <c r="A863" s="64" t="s">
        <v>1892</v>
      </c>
      <c r="B863" s="64" t="s">
        <v>1891</v>
      </c>
      <c r="C863" s="64">
        <v>188189</v>
      </c>
    </row>
    <row r="864" spans="1:3" x14ac:dyDescent="0.3">
      <c r="A864" s="63" t="s">
        <v>1890</v>
      </c>
      <c r="B864" s="63" t="s">
        <v>1889</v>
      </c>
      <c r="C864" s="63">
        <v>191231</v>
      </c>
    </row>
    <row r="865" spans="1:3" x14ac:dyDescent="0.3">
      <c r="A865" s="64" t="s">
        <v>1888</v>
      </c>
      <c r="B865" s="64" t="s">
        <v>1887</v>
      </c>
      <c r="C865" s="64">
        <v>187343</v>
      </c>
    </row>
    <row r="866" spans="1:3" x14ac:dyDescent="0.3">
      <c r="A866" s="63" t="s">
        <v>1886</v>
      </c>
      <c r="B866" s="63" t="s">
        <v>1885</v>
      </c>
      <c r="C866" s="63">
        <v>197803</v>
      </c>
    </row>
    <row r="867" spans="1:3" x14ac:dyDescent="0.3">
      <c r="A867" s="64" t="s">
        <v>1884</v>
      </c>
      <c r="B867" s="64" t="s">
        <v>1883</v>
      </c>
      <c r="C867" s="64">
        <v>196525</v>
      </c>
    </row>
    <row r="868" spans="1:3" x14ac:dyDescent="0.3">
      <c r="A868" s="63" t="s">
        <v>1882</v>
      </c>
      <c r="B868" s="63" t="s">
        <v>1881</v>
      </c>
      <c r="C868" s="63">
        <v>193734</v>
      </c>
    </row>
    <row r="869" spans="1:3" x14ac:dyDescent="0.3">
      <c r="A869" s="64" t="s">
        <v>1880</v>
      </c>
      <c r="B869" s="64" t="s">
        <v>1879</v>
      </c>
      <c r="C869" s="64">
        <v>194244</v>
      </c>
    </row>
    <row r="870" spans="1:3" x14ac:dyDescent="0.3">
      <c r="A870" s="63" t="s">
        <v>1878</v>
      </c>
      <c r="B870" s="63" t="s">
        <v>1877</v>
      </c>
      <c r="C870" s="63">
        <v>194461</v>
      </c>
    </row>
    <row r="871" spans="1:3" x14ac:dyDescent="0.3">
      <c r="A871" s="64" t="s">
        <v>1876</v>
      </c>
      <c r="B871" s="64" t="s">
        <v>1875</v>
      </c>
      <c r="C871" s="64">
        <v>196978</v>
      </c>
    </row>
    <row r="872" spans="1:3" x14ac:dyDescent="0.3">
      <c r="A872" s="63" t="s">
        <v>1874</v>
      </c>
      <c r="B872" s="63" t="s">
        <v>1873</v>
      </c>
      <c r="C872" s="63">
        <v>199009</v>
      </c>
    </row>
    <row r="873" spans="1:3" x14ac:dyDescent="0.3">
      <c r="A873" s="64" t="s">
        <v>1872</v>
      </c>
      <c r="B873" s="64" t="s">
        <v>1871</v>
      </c>
      <c r="C873" s="64">
        <v>201040</v>
      </c>
    </row>
    <row r="874" spans="1:3" x14ac:dyDescent="0.3">
      <c r="A874" s="63" t="s">
        <v>1870</v>
      </c>
      <c r="B874" s="63" t="s">
        <v>1869</v>
      </c>
      <c r="C874" s="63">
        <v>200898</v>
      </c>
    </row>
    <row r="875" spans="1:3" x14ac:dyDescent="0.3">
      <c r="A875" s="64" t="s">
        <v>1868</v>
      </c>
      <c r="B875" s="64" t="s">
        <v>1867</v>
      </c>
      <c r="C875" s="64">
        <v>200756</v>
      </c>
    </row>
    <row r="876" spans="1:3" x14ac:dyDescent="0.3">
      <c r="A876" s="63" t="s">
        <v>1866</v>
      </c>
      <c r="B876" s="63" t="s">
        <v>1865</v>
      </c>
      <c r="C876" s="63">
        <v>206494</v>
      </c>
    </row>
    <row r="877" spans="1:3" x14ac:dyDescent="0.3">
      <c r="A877" s="64" t="s">
        <v>1864</v>
      </c>
      <c r="B877" s="64" t="s">
        <v>1863</v>
      </c>
      <c r="C877" s="64">
        <v>208088</v>
      </c>
    </row>
    <row r="878" spans="1:3" x14ac:dyDescent="0.3">
      <c r="A878" s="63" t="s">
        <v>1862</v>
      </c>
      <c r="B878" s="63" t="s">
        <v>1861</v>
      </c>
      <c r="C878" s="63">
        <v>205488</v>
      </c>
    </row>
    <row r="879" spans="1:3" x14ac:dyDescent="0.3">
      <c r="A879" s="64" t="s">
        <v>1860</v>
      </c>
      <c r="B879" s="64" t="s">
        <v>1859</v>
      </c>
      <c r="C879" s="64">
        <v>206649</v>
      </c>
    </row>
    <row r="880" spans="1:3" x14ac:dyDescent="0.3">
      <c r="A880" s="63" t="s">
        <v>1858</v>
      </c>
      <c r="B880" s="63" t="s">
        <v>1857</v>
      </c>
      <c r="C880" s="63">
        <v>209171</v>
      </c>
    </row>
    <row r="881" spans="1:3" x14ac:dyDescent="0.3">
      <c r="A881" s="64" t="s">
        <v>1856</v>
      </c>
      <c r="B881" s="64" t="s">
        <v>1855</v>
      </c>
      <c r="C881" s="64">
        <v>209400</v>
      </c>
    </row>
    <row r="882" spans="1:3" x14ac:dyDescent="0.3">
      <c r="A882" s="63" t="s">
        <v>1854</v>
      </c>
      <c r="B882" s="63" t="s">
        <v>1853</v>
      </c>
      <c r="C882" s="63">
        <v>208699</v>
      </c>
    </row>
    <row r="883" spans="1:3" x14ac:dyDescent="0.3">
      <c r="A883" s="64" t="s">
        <v>1852</v>
      </c>
      <c r="B883" s="64" t="s">
        <v>1851</v>
      </c>
      <c r="C883" s="64">
        <v>208818</v>
      </c>
    </row>
    <row r="884" spans="1:3" x14ac:dyDescent="0.3">
      <c r="A884" s="63" t="s">
        <v>1850</v>
      </c>
      <c r="B884" s="63" t="s">
        <v>1849</v>
      </c>
      <c r="C884" s="63">
        <v>210016</v>
      </c>
    </row>
    <row r="885" spans="1:3" x14ac:dyDescent="0.3">
      <c r="A885" s="64" t="s">
        <v>1848</v>
      </c>
      <c r="B885" s="64" t="s">
        <v>1847</v>
      </c>
      <c r="C885" s="64">
        <v>210775</v>
      </c>
    </row>
    <row r="886" spans="1:3" x14ac:dyDescent="0.3">
      <c r="A886" s="63" t="s">
        <v>1846</v>
      </c>
      <c r="B886" s="63" t="s">
        <v>1845</v>
      </c>
      <c r="C886" s="63">
        <v>210662</v>
      </c>
    </row>
    <row r="887" spans="1:3" x14ac:dyDescent="0.3">
      <c r="A887" s="64" t="s">
        <v>1844</v>
      </c>
      <c r="B887" s="64" t="s">
        <v>1843</v>
      </c>
      <c r="C887" s="64">
        <v>210986</v>
      </c>
    </row>
    <row r="888" spans="1:3" x14ac:dyDescent="0.3">
      <c r="A888" s="63" t="s">
        <v>1842</v>
      </c>
      <c r="B888" s="63" t="s">
        <v>1841</v>
      </c>
      <c r="C888" s="63">
        <v>205256</v>
      </c>
    </row>
    <row r="889" spans="1:3" x14ac:dyDescent="0.3">
      <c r="A889" s="64" t="s">
        <v>1840</v>
      </c>
      <c r="B889" s="64" t="s">
        <v>1839</v>
      </c>
      <c r="C889" s="64">
        <v>211812</v>
      </c>
    </row>
    <row r="890" spans="1:3" x14ac:dyDescent="0.3">
      <c r="A890" s="63" t="s">
        <v>1838</v>
      </c>
      <c r="B890" s="63" t="s">
        <v>1837</v>
      </c>
      <c r="C890" s="63">
        <v>215556</v>
      </c>
    </row>
    <row r="891" spans="1:3" x14ac:dyDescent="0.3">
      <c r="A891" s="64" t="s">
        <v>1836</v>
      </c>
      <c r="B891" s="64" t="s">
        <v>1835</v>
      </c>
      <c r="C891" s="64">
        <v>215375</v>
      </c>
    </row>
    <row r="892" spans="1:3" x14ac:dyDescent="0.3">
      <c r="A892" s="63" t="s">
        <v>1834</v>
      </c>
      <c r="B892" s="63" t="s">
        <v>1833</v>
      </c>
      <c r="C892" s="63">
        <v>218203</v>
      </c>
    </row>
    <row r="893" spans="1:3" x14ac:dyDescent="0.3">
      <c r="A893" s="64" t="s">
        <v>1832</v>
      </c>
      <c r="B893" s="64" t="s">
        <v>1831</v>
      </c>
      <c r="C893" s="64">
        <v>217413</v>
      </c>
    </row>
    <row r="894" spans="1:3" x14ac:dyDescent="0.3">
      <c r="A894" s="63" t="s">
        <v>1830</v>
      </c>
      <c r="B894" s="63" t="s">
        <v>1829</v>
      </c>
      <c r="C894" s="63">
        <v>229601</v>
      </c>
    </row>
    <row r="895" spans="1:3" x14ac:dyDescent="0.3">
      <c r="A895" s="64" t="s">
        <v>1828</v>
      </c>
      <c r="B895" s="64" t="s">
        <v>1827</v>
      </c>
      <c r="C895" s="64">
        <v>219595</v>
      </c>
    </row>
    <row r="896" spans="1:3" x14ac:dyDescent="0.3">
      <c r="A896" s="63" t="s">
        <v>1826</v>
      </c>
      <c r="B896" s="63" t="s">
        <v>1825</v>
      </c>
      <c r="C896" s="63">
        <v>235530</v>
      </c>
    </row>
    <row r="897" spans="1:3" x14ac:dyDescent="0.3">
      <c r="A897" s="64" t="s">
        <v>1824</v>
      </c>
      <c r="B897" s="64" t="s">
        <v>1823</v>
      </c>
      <c r="C897" s="64">
        <v>229516</v>
      </c>
    </row>
    <row r="898" spans="1:3" x14ac:dyDescent="0.3">
      <c r="A898" s="63" t="s">
        <v>1822</v>
      </c>
      <c r="B898" s="63" t="s">
        <v>1821</v>
      </c>
      <c r="C898" s="63">
        <v>230474.5</v>
      </c>
    </row>
    <row r="899" spans="1:3" x14ac:dyDescent="0.3">
      <c r="A899" s="64" t="s">
        <v>1820</v>
      </c>
      <c r="B899" s="64" t="s">
        <v>1819</v>
      </c>
      <c r="C899" s="64">
        <v>231433</v>
      </c>
    </row>
    <row r="900" spans="1:3" x14ac:dyDescent="0.3">
      <c r="A900" s="63" t="s">
        <v>1818</v>
      </c>
      <c r="B900" s="63" t="s">
        <v>1817</v>
      </c>
      <c r="C900" s="63">
        <v>235968</v>
      </c>
    </row>
    <row r="901" spans="1:3" x14ac:dyDescent="0.3">
      <c r="A901" s="64" t="s">
        <v>1816</v>
      </c>
      <c r="B901" s="64" t="s">
        <v>1815</v>
      </c>
      <c r="C901" s="64">
        <v>235951</v>
      </c>
    </row>
    <row r="902" spans="1:3" x14ac:dyDescent="0.3">
      <c r="A902" s="63" t="s">
        <v>1814</v>
      </c>
      <c r="B902" s="63" t="s">
        <v>1813</v>
      </c>
      <c r="C902" s="63">
        <v>237148</v>
      </c>
    </row>
    <row r="903" spans="1:3" x14ac:dyDescent="0.3">
      <c r="A903" s="64" t="s">
        <v>1812</v>
      </c>
      <c r="B903" s="64" t="s">
        <v>1811</v>
      </c>
      <c r="C903" s="64">
        <v>229963</v>
      </c>
    </row>
    <row r="904" spans="1:3" x14ac:dyDescent="0.3">
      <c r="A904" s="63" t="s">
        <v>1810</v>
      </c>
      <c r="B904" s="63" t="s">
        <v>1809</v>
      </c>
      <c r="C904" s="63">
        <v>232597</v>
      </c>
    </row>
    <row r="905" spans="1:3" x14ac:dyDescent="0.3">
      <c r="A905" s="64" t="s">
        <v>1808</v>
      </c>
      <c r="B905" s="64" t="s">
        <v>1807</v>
      </c>
      <c r="C905" s="64">
        <v>237019</v>
      </c>
    </row>
    <row r="906" spans="1:3" x14ac:dyDescent="0.3">
      <c r="A906" s="63" t="s">
        <v>1806</v>
      </c>
      <c r="B906" s="63" t="s">
        <v>1805</v>
      </c>
      <c r="C906" s="63">
        <v>241441</v>
      </c>
    </row>
    <row r="907" spans="1:3" x14ac:dyDescent="0.3">
      <c r="A907" s="64" t="s">
        <v>1804</v>
      </c>
      <c r="B907" s="64" t="s">
        <v>1803</v>
      </c>
      <c r="C907" s="64">
        <v>239528</v>
      </c>
    </row>
    <row r="908" spans="1:3" x14ac:dyDescent="0.3">
      <c r="A908" s="63" t="s">
        <v>1802</v>
      </c>
      <c r="B908" s="63" t="s">
        <v>1801</v>
      </c>
      <c r="C908" s="63">
        <v>232089</v>
      </c>
    </row>
    <row r="909" spans="1:3" x14ac:dyDescent="0.3">
      <c r="A909" s="64" t="s">
        <v>1800</v>
      </c>
      <c r="B909" s="64" t="s">
        <v>1799</v>
      </c>
      <c r="C909" s="64">
        <v>240318</v>
      </c>
    </row>
    <row r="910" spans="1:3" x14ac:dyDescent="0.3">
      <c r="A910" s="63" t="s">
        <v>1798</v>
      </c>
      <c r="B910" s="63" t="s">
        <v>1797</v>
      </c>
      <c r="C910" s="63">
        <v>220789</v>
      </c>
    </row>
    <row r="911" spans="1:3" x14ac:dyDescent="0.3">
      <c r="A911" s="64" t="s">
        <v>1796</v>
      </c>
      <c r="B911" s="64" t="s">
        <v>1795</v>
      </c>
      <c r="C911" s="64">
        <v>264997</v>
      </c>
    </row>
    <row r="912" spans="1:3" x14ac:dyDescent="0.3">
      <c r="A912" s="63" t="s">
        <v>1794</v>
      </c>
      <c r="B912" s="63" t="s">
        <v>1793</v>
      </c>
      <c r="C912" s="63">
        <v>239406</v>
      </c>
    </row>
    <row r="913" spans="1:3" x14ac:dyDescent="0.3">
      <c r="A913" s="64" t="s">
        <v>1792</v>
      </c>
      <c r="B913" s="64" t="s">
        <v>1791</v>
      </c>
      <c r="C913" s="64">
        <v>247074</v>
      </c>
    </row>
    <row r="914" spans="1:3" x14ac:dyDescent="0.3">
      <c r="A914" s="63" t="s">
        <v>1790</v>
      </c>
      <c r="B914" s="63" t="s">
        <v>1789</v>
      </c>
      <c r="C914" s="63">
        <v>262966</v>
      </c>
    </row>
    <row r="915" spans="1:3" x14ac:dyDescent="0.3">
      <c r="A915" s="64" t="s">
        <v>1788</v>
      </c>
      <c r="B915" s="64" t="s">
        <v>1787</v>
      </c>
      <c r="C915" s="64">
        <v>266514</v>
      </c>
    </row>
    <row r="916" spans="1:3" x14ac:dyDescent="0.3">
      <c r="A916" s="63" t="s">
        <v>1786</v>
      </c>
      <c r="B916" s="63" t="s">
        <v>1785</v>
      </c>
      <c r="C916" s="63">
        <v>258749</v>
      </c>
    </row>
    <row r="917" spans="1:3" x14ac:dyDescent="0.3">
      <c r="A917" s="64" t="s">
        <v>1784</v>
      </c>
      <c r="B917" s="64" t="s">
        <v>1783</v>
      </c>
      <c r="C917" s="64">
        <v>260091</v>
      </c>
    </row>
    <row r="918" spans="1:3" x14ac:dyDescent="0.3">
      <c r="A918" s="63" t="s">
        <v>1782</v>
      </c>
      <c r="B918" s="63" t="s">
        <v>1781</v>
      </c>
      <c r="C918" s="63">
        <v>252219</v>
      </c>
    </row>
    <row r="919" spans="1:3" x14ac:dyDescent="0.3">
      <c r="A919" s="64" t="s">
        <v>1780</v>
      </c>
      <c r="B919" s="64" t="s">
        <v>1779</v>
      </c>
      <c r="C919" s="64">
        <v>268311</v>
      </c>
    </row>
    <row r="920" spans="1:3" x14ac:dyDescent="0.3">
      <c r="A920" s="63" t="s">
        <v>1778</v>
      </c>
      <c r="B920" s="63" t="s">
        <v>1777</v>
      </c>
      <c r="C920" s="63">
        <v>267389</v>
      </c>
    </row>
    <row r="921" spans="1:3" x14ac:dyDescent="0.3">
      <c r="A921" s="64" t="s">
        <v>1776</v>
      </c>
      <c r="B921" s="64" t="s">
        <v>1775</v>
      </c>
      <c r="C921" s="64">
        <v>268730</v>
      </c>
    </row>
    <row r="922" spans="1:3" x14ac:dyDescent="0.3">
      <c r="A922" s="63" t="s">
        <v>1774</v>
      </c>
      <c r="B922" s="63" t="s">
        <v>1773</v>
      </c>
      <c r="C922" s="63">
        <v>268730</v>
      </c>
    </row>
    <row r="923" spans="1:3" x14ac:dyDescent="0.3">
      <c r="A923" s="64" t="s">
        <v>1772</v>
      </c>
      <c r="B923" s="64" t="s">
        <v>1771</v>
      </c>
      <c r="C923" s="64">
        <v>268317</v>
      </c>
    </row>
    <row r="924" spans="1:3" x14ac:dyDescent="0.3">
      <c r="A924" s="63" t="s">
        <v>1770</v>
      </c>
      <c r="B924" s="63" t="s">
        <v>1769</v>
      </c>
      <c r="C924" s="63">
        <v>260700</v>
      </c>
    </row>
    <row r="925" spans="1:3" x14ac:dyDescent="0.3">
      <c r="A925" s="64" t="s">
        <v>1768</v>
      </c>
      <c r="B925" s="64" t="s">
        <v>1767</v>
      </c>
      <c r="C925" s="64">
        <v>257820</v>
      </c>
    </row>
    <row r="926" spans="1:3" x14ac:dyDescent="0.3">
      <c r="A926" s="63" t="s">
        <v>1766</v>
      </c>
      <c r="B926" s="63" t="s">
        <v>1765</v>
      </c>
      <c r="C926" s="63">
        <v>257820</v>
      </c>
    </row>
    <row r="927" spans="1:3" x14ac:dyDescent="0.3">
      <c r="A927" s="64" t="s">
        <v>1764</v>
      </c>
      <c r="B927" s="64" t="s">
        <v>1763</v>
      </c>
      <c r="C927" s="64">
        <v>267204</v>
      </c>
    </row>
    <row r="928" spans="1:3" x14ac:dyDescent="0.3">
      <c r="A928" s="63" t="s">
        <v>1762</v>
      </c>
      <c r="B928" s="63" t="s">
        <v>1761</v>
      </c>
      <c r="C928" s="63">
        <v>261468</v>
      </c>
    </row>
    <row r="929" spans="1:3" x14ac:dyDescent="0.3">
      <c r="A929" s="64" t="s">
        <v>1760</v>
      </c>
      <c r="B929" s="64" t="s">
        <v>1759</v>
      </c>
      <c r="C929" s="64">
        <v>258451</v>
      </c>
    </row>
    <row r="930" spans="1:3" x14ac:dyDescent="0.3">
      <c r="A930" s="63" t="s">
        <v>1758</v>
      </c>
      <c r="B930" s="63" t="s">
        <v>1757</v>
      </c>
      <c r="C930" s="63">
        <v>243156</v>
      </c>
    </row>
    <row r="931" spans="1:3" x14ac:dyDescent="0.3">
      <c r="A931" s="64" t="s">
        <v>1756</v>
      </c>
      <c r="B931" s="64" t="s">
        <v>1755</v>
      </c>
      <c r="C931" s="64">
        <v>251805</v>
      </c>
    </row>
    <row r="932" spans="1:3" x14ac:dyDescent="0.3">
      <c r="A932" s="63" t="s">
        <v>1754</v>
      </c>
      <c r="B932" s="63" t="s">
        <v>1753</v>
      </c>
      <c r="C932" s="63">
        <v>251805</v>
      </c>
    </row>
    <row r="933" spans="1:3" x14ac:dyDescent="0.3">
      <c r="A933" s="64" t="s">
        <v>1752</v>
      </c>
      <c r="B933" s="64" t="s">
        <v>1751</v>
      </c>
      <c r="C933" s="64">
        <v>251805</v>
      </c>
    </row>
    <row r="934" spans="1:3" x14ac:dyDescent="0.3">
      <c r="A934" s="63" t="s">
        <v>1750</v>
      </c>
      <c r="B934" s="63" t="s">
        <v>1749</v>
      </c>
      <c r="C934" s="63">
        <v>253259</v>
      </c>
    </row>
    <row r="935" spans="1:3" x14ac:dyDescent="0.3">
      <c r="A935" s="64" t="s">
        <v>1748</v>
      </c>
      <c r="B935" s="64" t="s">
        <v>1747</v>
      </c>
      <c r="C935" s="64">
        <v>259274</v>
      </c>
    </row>
    <row r="936" spans="1:3" x14ac:dyDescent="0.3">
      <c r="A936" s="63" t="s">
        <v>1746</v>
      </c>
      <c r="B936" s="63" t="s">
        <v>1745</v>
      </c>
      <c r="C936" s="63">
        <v>259274</v>
      </c>
    </row>
    <row r="937" spans="1:3" x14ac:dyDescent="0.3">
      <c r="A937" s="64" t="s">
        <v>1744</v>
      </c>
      <c r="B937" s="64" t="s">
        <v>1743</v>
      </c>
      <c r="C937" s="64">
        <v>256469</v>
      </c>
    </row>
    <row r="938" spans="1:3" x14ac:dyDescent="0.3">
      <c r="A938" s="63" t="s">
        <v>1742</v>
      </c>
      <c r="B938" s="63" t="s">
        <v>1741</v>
      </c>
      <c r="C938" s="63">
        <v>256469</v>
      </c>
    </row>
    <row r="939" spans="1:3" x14ac:dyDescent="0.3">
      <c r="A939" s="64" t="s">
        <v>1740</v>
      </c>
      <c r="B939" s="64" t="s">
        <v>1739</v>
      </c>
      <c r="C939" s="64">
        <v>258535</v>
      </c>
    </row>
    <row r="940" spans="1:3" x14ac:dyDescent="0.3">
      <c r="A940" s="63" t="s">
        <v>1738</v>
      </c>
      <c r="B940" s="63" t="s">
        <v>1737</v>
      </c>
      <c r="C940" s="63">
        <v>258006</v>
      </c>
    </row>
    <row r="941" spans="1:3" x14ac:dyDescent="0.3">
      <c r="A941" s="64" t="s">
        <v>1736</v>
      </c>
      <c r="B941" s="64" t="s">
        <v>1735</v>
      </c>
      <c r="C941" s="64">
        <v>255701</v>
      </c>
    </row>
    <row r="942" spans="1:3" x14ac:dyDescent="0.3">
      <c r="A942" s="63" t="s">
        <v>1734</v>
      </c>
      <c r="B942" s="63" t="s">
        <v>1733</v>
      </c>
      <c r="C942" s="63">
        <v>260022</v>
      </c>
    </row>
    <row r="943" spans="1:3" x14ac:dyDescent="0.3">
      <c r="A943" s="64" t="s">
        <v>1732</v>
      </c>
      <c r="B943" s="64" t="s">
        <v>1731</v>
      </c>
      <c r="C943" s="64">
        <v>259318</v>
      </c>
    </row>
    <row r="944" spans="1:3" x14ac:dyDescent="0.3">
      <c r="A944" s="63" t="s">
        <v>1730</v>
      </c>
      <c r="B944" s="63" t="s">
        <v>1729</v>
      </c>
      <c r="C944" s="63">
        <v>259318</v>
      </c>
    </row>
    <row r="945" spans="1:3" x14ac:dyDescent="0.3">
      <c r="A945" s="64" t="s">
        <v>1728</v>
      </c>
      <c r="B945" s="64" t="s">
        <v>1727</v>
      </c>
      <c r="C945" s="64">
        <v>259715</v>
      </c>
    </row>
    <row r="946" spans="1:3" x14ac:dyDescent="0.3">
      <c r="A946" s="63" t="s">
        <v>1726</v>
      </c>
      <c r="B946" s="63" t="s">
        <v>1725</v>
      </c>
      <c r="C946" s="63">
        <v>258318</v>
      </c>
    </row>
    <row r="947" spans="1:3" x14ac:dyDescent="0.3">
      <c r="A947" s="64" t="s">
        <v>1724</v>
      </c>
      <c r="B947" s="64" t="s">
        <v>1723</v>
      </c>
      <c r="C947" s="64">
        <v>255438</v>
      </c>
    </row>
    <row r="948" spans="1:3" x14ac:dyDescent="0.3">
      <c r="A948" s="63" t="s">
        <v>1722</v>
      </c>
      <c r="B948" s="63" t="s">
        <v>1721</v>
      </c>
      <c r="C948" s="63">
        <v>255438</v>
      </c>
    </row>
    <row r="949" spans="1:3" x14ac:dyDescent="0.3">
      <c r="A949" s="64" t="s">
        <v>1720</v>
      </c>
      <c r="B949" s="64" t="s">
        <v>1719</v>
      </c>
      <c r="C949" s="64">
        <v>255544</v>
      </c>
    </row>
    <row r="950" spans="1:3" x14ac:dyDescent="0.3">
      <c r="A950" s="63" t="s">
        <v>1718</v>
      </c>
      <c r="B950" s="63" t="s">
        <v>1717</v>
      </c>
      <c r="C950" s="63">
        <v>253047</v>
      </c>
    </row>
    <row r="951" spans="1:3" x14ac:dyDescent="0.3">
      <c r="A951" s="64" t="s">
        <v>1716</v>
      </c>
      <c r="B951" s="64" t="s">
        <v>1715</v>
      </c>
      <c r="C951" s="64">
        <v>254361.5</v>
      </c>
    </row>
    <row r="952" spans="1:3" x14ac:dyDescent="0.3">
      <c r="A952" s="63" t="s">
        <v>1714</v>
      </c>
      <c r="B952" s="63" t="s">
        <v>1713</v>
      </c>
      <c r="C952" s="63">
        <v>255676</v>
      </c>
    </row>
    <row r="953" spans="1:3" x14ac:dyDescent="0.3">
      <c r="A953" s="64" t="s">
        <v>1712</v>
      </c>
      <c r="B953" s="64" t="s">
        <v>1711</v>
      </c>
      <c r="C953" s="64">
        <v>251176</v>
      </c>
    </row>
    <row r="954" spans="1:3" x14ac:dyDescent="0.3">
      <c r="A954" s="63" t="s">
        <v>1710</v>
      </c>
      <c r="B954" s="63" t="s">
        <v>1709</v>
      </c>
      <c r="C954" s="63">
        <v>253853</v>
      </c>
    </row>
    <row r="955" spans="1:3" x14ac:dyDescent="0.3">
      <c r="A955" s="64" t="s">
        <v>1708</v>
      </c>
      <c r="B955" s="64" t="s">
        <v>1707</v>
      </c>
      <c r="C955" s="64">
        <v>254378</v>
      </c>
    </row>
    <row r="956" spans="1:3" x14ac:dyDescent="0.3">
      <c r="A956" s="63" t="s">
        <v>1706</v>
      </c>
      <c r="B956" s="63" t="s">
        <v>1705</v>
      </c>
      <c r="C956" s="63">
        <v>254535</v>
      </c>
    </row>
    <row r="957" spans="1:3" x14ac:dyDescent="0.3">
      <c r="A957" s="64" t="s">
        <v>1704</v>
      </c>
      <c r="B957" s="64" t="s">
        <v>1703</v>
      </c>
      <c r="C957" s="64">
        <v>254535</v>
      </c>
    </row>
    <row r="958" spans="1:3" x14ac:dyDescent="0.3">
      <c r="A958" s="63" t="s">
        <v>1702</v>
      </c>
      <c r="B958" s="63" t="s">
        <v>1701</v>
      </c>
      <c r="C958" s="63">
        <v>256416</v>
      </c>
    </row>
    <row r="959" spans="1:3" x14ac:dyDescent="0.3">
      <c r="A959" s="64" t="s">
        <v>1700</v>
      </c>
      <c r="B959" s="64" t="s">
        <v>1699</v>
      </c>
      <c r="C959" s="64">
        <v>253411</v>
      </c>
    </row>
    <row r="960" spans="1:3" x14ac:dyDescent="0.3">
      <c r="A960" s="63" t="s">
        <v>1698</v>
      </c>
      <c r="B960" s="63" t="s">
        <v>1697</v>
      </c>
      <c r="C960" s="63">
        <v>257034</v>
      </c>
    </row>
    <row r="961" spans="1:3" x14ac:dyDescent="0.3">
      <c r="A961" s="64" t="s">
        <v>1696</v>
      </c>
      <c r="B961" s="64" t="s">
        <v>1695</v>
      </c>
      <c r="C961" s="64">
        <v>257628</v>
      </c>
    </row>
    <row r="962" spans="1:3" x14ac:dyDescent="0.3">
      <c r="A962" s="63" t="s">
        <v>1694</v>
      </c>
      <c r="B962" s="63" t="s">
        <v>1693</v>
      </c>
      <c r="C962" s="63">
        <v>255920</v>
      </c>
    </row>
    <row r="963" spans="1:3" x14ac:dyDescent="0.3">
      <c r="A963" s="64" t="s">
        <v>1692</v>
      </c>
      <c r="B963" s="64" t="s">
        <v>1691</v>
      </c>
      <c r="C963" s="64">
        <v>257032</v>
      </c>
    </row>
    <row r="964" spans="1:3" x14ac:dyDescent="0.3">
      <c r="A964" s="63" t="s">
        <v>1690</v>
      </c>
      <c r="B964" s="63" t="s">
        <v>1689</v>
      </c>
      <c r="C964" s="63">
        <v>257889</v>
      </c>
    </row>
    <row r="965" spans="1:3" x14ac:dyDescent="0.3">
      <c r="A965" s="64" t="s">
        <v>1688</v>
      </c>
      <c r="B965" s="64" t="s">
        <v>1687</v>
      </c>
      <c r="C965" s="64">
        <v>258593</v>
      </c>
    </row>
    <row r="966" spans="1:3" x14ac:dyDescent="0.3">
      <c r="A966" s="63" t="s">
        <v>1686</v>
      </c>
      <c r="B966" s="63" t="s">
        <v>1685</v>
      </c>
      <c r="C966" s="63">
        <v>256251</v>
      </c>
    </row>
    <row r="967" spans="1:3" x14ac:dyDescent="0.3">
      <c r="A967" s="64" t="s">
        <v>1684</v>
      </c>
      <c r="B967" s="64" t="s">
        <v>1683</v>
      </c>
      <c r="C967" s="64">
        <v>252902</v>
      </c>
    </row>
    <row r="968" spans="1:3" x14ac:dyDescent="0.3">
      <c r="A968" s="63" t="s">
        <v>1682</v>
      </c>
      <c r="B968" s="63" t="s">
        <v>1681</v>
      </c>
      <c r="C968" s="63">
        <v>254942</v>
      </c>
    </row>
    <row r="969" spans="1:3" x14ac:dyDescent="0.3">
      <c r="A969" s="64" t="s">
        <v>1680</v>
      </c>
      <c r="B969" s="64" t="s">
        <v>1679</v>
      </c>
      <c r="C969" s="64">
        <v>255863</v>
      </c>
    </row>
    <row r="970" spans="1:3" x14ac:dyDescent="0.3">
      <c r="A970" s="63" t="s">
        <v>1678</v>
      </c>
      <c r="B970" s="63" t="s">
        <v>1677</v>
      </c>
      <c r="C970" s="63">
        <v>255375</v>
      </c>
    </row>
    <row r="971" spans="1:3" x14ac:dyDescent="0.3">
      <c r="A971" s="64" t="s">
        <v>1676</v>
      </c>
      <c r="B971" s="64" t="s">
        <v>1675</v>
      </c>
      <c r="C971" s="64">
        <v>255071</v>
      </c>
    </row>
    <row r="972" spans="1:3" x14ac:dyDescent="0.3">
      <c r="A972" s="63" t="s">
        <v>1674</v>
      </c>
      <c r="B972" s="63" t="s">
        <v>1673</v>
      </c>
      <c r="C972" s="63">
        <v>255851</v>
      </c>
    </row>
    <row r="973" spans="1:3" x14ac:dyDescent="0.3">
      <c r="A973" s="64" t="s">
        <v>1672</v>
      </c>
      <c r="B973" s="64" t="s">
        <v>1671</v>
      </c>
      <c r="C973" s="64">
        <v>255969</v>
      </c>
    </row>
    <row r="974" spans="1:3" x14ac:dyDescent="0.3">
      <c r="A974" s="63" t="s">
        <v>1670</v>
      </c>
      <c r="B974" s="63" t="s">
        <v>1669</v>
      </c>
      <c r="C974" s="63">
        <v>251738</v>
      </c>
    </row>
    <row r="975" spans="1:3" x14ac:dyDescent="0.3">
      <c r="A975" s="64" t="s">
        <v>1668</v>
      </c>
      <c r="B975" s="64" t="s">
        <v>1667</v>
      </c>
      <c r="C975" s="64">
        <v>255294</v>
      </c>
    </row>
    <row r="976" spans="1:3" x14ac:dyDescent="0.3">
      <c r="A976" s="63" t="s">
        <v>1666</v>
      </c>
      <c r="B976" s="63" t="s">
        <v>1665</v>
      </c>
      <c r="C976" s="63">
        <v>255294</v>
      </c>
    </row>
    <row r="977" spans="1:3" x14ac:dyDescent="0.3">
      <c r="A977" s="64" t="s">
        <v>1664</v>
      </c>
      <c r="B977" s="64" t="s">
        <v>1663</v>
      </c>
      <c r="C977" s="64">
        <v>255943</v>
      </c>
    </row>
    <row r="978" spans="1:3" x14ac:dyDescent="0.3">
      <c r="A978" s="63" t="s">
        <v>1662</v>
      </c>
      <c r="B978" s="63" t="s">
        <v>1661</v>
      </c>
      <c r="C978" s="63">
        <v>255831</v>
      </c>
    </row>
    <row r="979" spans="1:3" x14ac:dyDescent="0.3">
      <c r="A979" s="64" t="s">
        <v>1660</v>
      </c>
      <c r="B979" s="64" t="s">
        <v>1659</v>
      </c>
      <c r="C979" s="64">
        <v>255595</v>
      </c>
    </row>
    <row r="980" spans="1:3" x14ac:dyDescent="0.3">
      <c r="A980" s="63" t="s">
        <v>1658</v>
      </c>
      <c r="B980" s="63" t="s">
        <v>1657</v>
      </c>
      <c r="C980" s="63">
        <v>256315</v>
      </c>
    </row>
    <row r="981" spans="1:3" x14ac:dyDescent="0.3">
      <c r="A981" s="64" t="s">
        <v>1656</v>
      </c>
      <c r="B981" s="64" t="s">
        <v>1655</v>
      </c>
      <c r="C981" s="64">
        <v>254563</v>
      </c>
    </row>
    <row r="982" spans="1:3" x14ac:dyDescent="0.3">
      <c r="A982" s="63" t="s">
        <v>1654</v>
      </c>
      <c r="B982" s="63" t="s">
        <v>1653</v>
      </c>
      <c r="C982" s="63">
        <v>255682</v>
      </c>
    </row>
    <row r="983" spans="1:3" x14ac:dyDescent="0.3">
      <c r="A983" s="64" t="s">
        <v>1652</v>
      </c>
      <c r="B983" s="64" t="s">
        <v>1651</v>
      </c>
      <c r="C983" s="64">
        <v>256172</v>
      </c>
    </row>
    <row r="984" spans="1:3" x14ac:dyDescent="0.3">
      <c r="A984" s="63" t="s">
        <v>1650</v>
      </c>
      <c r="B984" s="63" t="s">
        <v>1649</v>
      </c>
      <c r="C984" s="63">
        <v>254816</v>
      </c>
    </row>
    <row r="985" spans="1:3" x14ac:dyDescent="0.3">
      <c r="A985" s="64" t="s">
        <v>1648</v>
      </c>
      <c r="B985" s="64" t="s">
        <v>1647</v>
      </c>
      <c r="C985" s="64">
        <v>254235</v>
      </c>
    </row>
    <row r="986" spans="1:3" x14ac:dyDescent="0.3">
      <c r="A986" s="63" t="s">
        <v>1646</v>
      </c>
      <c r="B986" s="63" t="s">
        <v>1645</v>
      </c>
      <c r="C986" s="63">
        <v>251960</v>
      </c>
    </row>
    <row r="987" spans="1:3" x14ac:dyDescent="0.3">
      <c r="A987" s="64" t="s">
        <v>1644</v>
      </c>
      <c r="B987" s="64" t="s">
        <v>1643</v>
      </c>
      <c r="C987" s="64">
        <v>250570</v>
      </c>
    </row>
    <row r="988" spans="1:3" x14ac:dyDescent="0.3">
      <c r="A988" s="63" t="s">
        <v>1642</v>
      </c>
      <c r="B988" s="63" t="s">
        <v>1641</v>
      </c>
      <c r="C988" s="63">
        <v>250186</v>
      </c>
    </row>
    <row r="989" spans="1:3" x14ac:dyDescent="0.3">
      <c r="A989" s="64" t="s">
        <v>1640</v>
      </c>
      <c r="B989" s="64" t="s">
        <v>1639</v>
      </c>
      <c r="C989" s="64">
        <v>250337</v>
      </c>
    </row>
    <row r="990" spans="1:3" x14ac:dyDescent="0.3">
      <c r="A990" s="63" t="s">
        <v>1638</v>
      </c>
      <c r="B990" s="63" t="s">
        <v>1637</v>
      </c>
      <c r="C990" s="63">
        <v>249848</v>
      </c>
    </row>
    <row r="991" spans="1:3" x14ac:dyDescent="0.3">
      <c r="A991" s="64" t="s">
        <v>1499</v>
      </c>
      <c r="B991" s="64" t="s">
        <v>1498</v>
      </c>
      <c r="C991" s="64">
        <v>238178</v>
      </c>
    </row>
    <row r="992" spans="1:3" x14ac:dyDescent="0.3">
      <c r="A992" s="63" t="s">
        <v>1497</v>
      </c>
      <c r="B992" s="63" t="s">
        <v>1496</v>
      </c>
      <c r="C992" s="63">
        <v>229234</v>
      </c>
    </row>
    <row r="993" spans="1:3" x14ac:dyDescent="0.3">
      <c r="A993" s="64" t="s">
        <v>1495</v>
      </c>
      <c r="B993" s="64" t="s">
        <v>1494</v>
      </c>
      <c r="C993" s="64">
        <v>229234</v>
      </c>
    </row>
    <row r="994" spans="1:3" x14ac:dyDescent="0.3">
      <c r="A994" s="63" t="s">
        <v>1493</v>
      </c>
      <c r="B994" s="63" t="s">
        <v>1492</v>
      </c>
      <c r="C994" s="63">
        <v>225747</v>
      </c>
    </row>
    <row r="995" spans="1:3" x14ac:dyDescent="0.3">
      <c r="A995" s="64" t="s">
        <v>1491</v>
      </c>
      <c r="B995" s="64" t="s">
        <v>1490</v>
      </c>
      <c r="C995" s="64">
        <v>226223</v>
      </c>
    </row>
    <row r="996" spans="1:3" x14ac:dyDescent="0.3">
      <c r="A996" s="63" t="s">
        <v>1489</v>
      </c>
      <c r="B996" s="63" t="s">
        <v>1488</v>
      </c>
      <c r="C996" s="63">
        <v>229137</v>
      </c>
    </row>
    <row r="997" spans="1:3" x14ac:dyDescent="0.3">
      <c r="A997" s="64" t="s">
        <v>1487</v>
      </c>
      <c r="B997" s="64" t="s">
        <v>1486</v>
      </c>
      <c r="C997" s="64">
        <v>229954</v>
      </c>
    </row>
    <row r="998" spans="1:3" x14ac:dyDescent="0.3">
      <c r="A998" s="63" t="s">
        <v>1485</v>
      </c>
      <c r="B998" s="63" t="s">
        <v>1484</v>
      </c>
      <c r="C998" s="63">
        <v>230771</v>
      </c>
    </row>
    <row r="999" spans="1:3" x14ac:dyDescent="0.3">
      <c r="A999" s="64" t="s">
        <v>1483</v>
      </c>
      <c r="B999" s="64" t="s">
        <v>1482</v>
      </c>
      <c r="C999" s="64">
        <v>230098</v>
      </c>
    </row>
    <row r="1000" spans="1:3" x14ac:dyDescent="0.3">
      <c r="A1000" s="63" t="s">
        <v>1481</v>
      </c>
      <c r="B1000" s="63" t="s">
        <v>1480</v>
      </c>
      <c r="C1000" s="63">
        <v>228358</v>
      </c>
    </row>
    <row r="1001" spans="1:3" x14ac:dyDescent="0.3">
      <c r="A1001" s="64" t="s">
        <v>1479</v>
      </c>
      <c r="B1001" s="64" t="s">
        <v>1478</v>
      </c>
      <c r="C1001" s="64">
        <v>230829</v>
      </c>
    </row>
    <row r="1002" spans="1:3" x14ac:dyDescent="0.3">
      <c r="A1002" s="63" t="s">
        <v>1477</v>
      </c>
      <c r="B1002" s="63" t="s">
        <v>1476</v>
      </c>
      <c r="C1002" s="63">
        <v>230829</v>
      </c>
    </row>
    <row r="1003" spans="1:3" x14ac:dyDescent="0.3">
      <c r="A1003" s="64" t="s">
        <v>1475</v>
      </c>
      <c r="B1003" s="64" t="s">
        <v>1474</v>
      </c>
      <c r="C1003" s="64">
        <v>231000</v>
      </c>
    </row>
    <row r="1004" spans="1:3" x14ac:dyDescent="0.3">
      <c r="A1004" s="63" t="s">
        <v>1473</v>
      </c>
      <c r="B1004" s="63" t="s">
        <v>1472</v>
      </c>
      <c r="C1004" s="63">
        <v>234889</v>
      </c>
    </row>
    <row r="1005" spans="1:3" x14ac:dyDescent="0.3">
      <c r="A1005" s="64" t="s">
        <v>1471</v>
      </c>
      <c r="B1005" s="64" t="s">
        <v>1470</v>
      </c>
      <c r="C1005" s="64">
        <v>236565</v>
      </c>
    </row>
    <row r="1006" spans="1:3" x14ac:dyDescent="0.3">
      <c r="A1006" s="63" t="s">
        <v>1469</v>
      </c>
      <c r="B1006" s="63" t="s">
        <v>1468</v>
      </c>
      <c r="C1006" s="63">
        <v>238232</v>
      </c>
    </row>
    <row r="1007" spans="1:3" x14ac:dyDescent="0.3">
      <c r="A1007" s="64" t="s">
        <v>1467</v>
      </c>
      <c r="B1007" s="64" t="s">
        <v>1466</v>
      </c>
      <c r="C1007" s="64">
        <v>234310</v>
      </c>
    </row>
    <row r="1008" spans="1:3" x14ac:dyDescent="0.3">
      <c r="A1008" s="63" t="s">
        <v>1465</v>
      </c>
      <c r="B1008" s="63" t="s">
        <v>1464</v>
      </c>
      <c r="C1008" s="63">
        <v>236036</v>
      </c>
    </row>
    <row r="1009" spans="1:3" x14ac:dyDescent="0.3">
      <c r="A1009" s="64" t="s">
        <v>1463</v>
      </c>
      <c r="B1009" s="64" t="s">
        <v>1462</v>
      </c>
      <c r="C1009" s="64">
        <v>237985</v>
      </c>
    </row>
    <row r="1010" spans="1:3" x14ac:dyDescent="0.3">
      <c r="A1010" s="63" t="s">
        <v>1461</v>
      </c>
      <c r="B1010" s="63" t="s">
        <v>1460</v>
      </c>
      <c r="C1010" s="63">
        <v>236036</v>
      </c>
    </row>
    <row r="1011" spans="1:3" x14ac:dyDescent="0.3">
      <c r="A1011" s="64" t="s">
        <v>1459</v>
      </c>
      <c r="B1011" s="64" t="s">
        <v>1458</v>
      </c>
      <c r="C1011" s="64">
        <v>232239</v>
      </c>
    </row>
    <row r="1012" spans="1:3" x14ac:dyDescent="0.3">
      <c r="A1012" s="63" t="s">
        <v>1457</v>
      </c>
      <c r="B1012" s="63" t="s">
        <v>1456</v>
      </c>
      <c r="C1012" s="63">
        <v>234428</v>
      </c>
    </row>
    <row r="1013" spans="1:3" x14ac:dyDescent="0.3">
      <c r="A1013" s="64" t="s">
        <v>1455</v>
      </c>
      <c r="B1013" s="64" t="s">
        <v>1454</v>
      </c>
      <c r="C1013" s="64">
        <v>250670</v>
      </c>
    </row>
    <row r="1014" spans="1:3" x14ac:dyDescent="0.3">
      <c r="A1014" s="63" t="s">
        <v>1453</v>
      </c>
      <c r="B1014" s="63" t="s">
        <v>1452</v>
      </c>
      <c r="C1014" s="63">
        <v>248002</v>
      </c>
    </row>
    <row r="1015" spans="1:3" x14ac:dyDescent="0.3">
      <c r="A1015" s="64" t="s">
        <v>1451</v>
      </c>
      <c r="B1015" s="64" t="s">
        <v>1450</v>
      </c>
      <c r="C1015" s="64">
        <v>232773</v>
      </c>
    </row>
    <row r="1016" spans="1:3" x14ac:dyDescent="0.3">
      <c r="A1016" s="63" t="s">
        <v>1449</v>
      </c>
      <c r="B1016" s="63" t="s">
        <v>1448</v>
      </c>
      <c r="C1016" s="63">
        <v>235347</v>
      </c>
    </row>
    <row r="1017" spans="1:3" x14ac:dyDescent="0.3">
      <c r="A1017" s="64" t="s">
        <v>1447</v>
      </c>
      <c r="B1017" s="64" t="s">
        <v>1446</v>
      </c>
      <c r="C1017" s="64">
        <v>243923</v>
      </c>
    </row>
    <row r="1018" spans="1:3" x14ac:dyDescent="0.3">
      <c r="A1018" s="63" t="s">
        <v>1445</v>
      </c>
      <c r="B1018" s="63" t="s">
        <v>1444</v>
      </c>
      <c r="C1018" s="63">
        <v>242903</v>
      </c>
    </row>
    <row r="1019" spans="1:3" x14ac:dyDescent="0.3">
      <c r="A1019" s="64" t="s">
        <v>1443</v>
      </c>
      <c r="B1019" s="64" t="s">
        <v>1442</v>
      </c>
      <c r="C1019" s="64">
        <v>245399</v>
      </c>
    </row>
    <row r="1020" spans="1:3" x14ac:dyDescent="0.3">
      <c r="A1020" s="63" t="s">
        <v>1441</v>
      </c>
      <c r="B1020" s="63" t="s">
        <v>1440</v>
      </c>
      <c r="C1020" s="63">
        <v>240721</v>
      </c>
    </row>
    <row r="1021" spans="1:3" x14ac:dyDescent="0.3">
      <c r="A1021" s="64" t="s">
        <v>1439</v>
      </c>
      <c r="B1021" s="64" t="s">
        <v>1438</v>
      </c>
      <c r="C1021" s="64">
        <v>240668</v>
      </c>
    </row>
    <row r="1022" spans="1:3" x14ac:dyDescent="0.3">
      <c r="A1022" s="63" t="s">
        <v>1437</v>
      </c>
      <c r="B1022" s="63" t="s">
        <v>1436</v>
      </c>
      <c r="C1022" s="63">
        <v>240668</v>
      </c>
    </row>
    <row r="1023" spans="1:3" x14ac:dyDescent="0.3">
      <c r="A1023" s="64" t="s">
        <v>1435</v>
      </c>
      <c r="B1023" s="64" t="s">
        <v>1434</v>
      </c>
      <c r="C1023" s="64">
        <v>238558</v>
      </c>
    </row>
    <row r="1024" spans="1:3" x14ac:dyDescent="0.3">
      <c r="A1024" s="63" t="s">
        <v>1433</v>
      </c>
      <c r="B1024" s="63" t="s">
        <v>1432</v>
      </c>
      <c r="C1024" s="63">
        <v>236212</v>
      </c>
    </row>
    <row r="1025" spans="1:3" x14ac:dyDescent="0.3">
      <c r="A1025" s="64" t="s">
        <v>1431</v>
      </c>
      <c r="B1025" s="64" t="s">
        <v>1430</v>
      </c>
      <c r="C1025" s="64">
        <v>235923</v>
      </c>
    </row>
    <row r="1026" spans="1:3" x14ac:dyDescent="0.3">
      <c r="A1026" s="63" t="s">
        <v>1429</v>
      </c>
      <c r="B1026" s="63" t="s">
        <v>1428</v>
      </c>
      <c r="C1026" s="63">
        <v>239076</v>
      </c>
    </row>
    <row r="1027" spans="1:3" x14ac:dyDescent="0.3">
      <c r="A1027" s="64" t="s">
        <v>1427</v>
      </c>
      <c r="B1027" s="64" t="s">
        <v>1426</v>
      </c>
      <c r="C1027" s="64">
        <v>241010</v>
      </c>
    </row>
    <row r="1028" spans="1:3" x14ac:dyDescent="0.3">
      <c r="A1028" s="63" t="s">
        <v>1425</v>
      </c>
      <c r="B1028" s="63" t="s">
        <v>1424</v>
      </c>
      <c r="C1028" s="63">
        <v>238541</v>
      </c>
    </row>
    <row r="1029" spans="1:3" x14ac:dyDescent="0.3">
      <c r="A1029" s="64" t="s">
        <v>1423</v>
      </c>
      <c r="B1029" s="64" t="s">
        <v>1422</v>
      </c>
      <c r="C1029" s="64">
        <v>239516</v>
      </c>
    </row>
    <row r="1030" spans="1:3" x14ac:dyDescent="0.3">
      <c r="A1030" s="63" t="s">
        <v>1421</v>
      </c>
      <c r="B1030" s="63" t="s">
        <v>1420</v>
      </c>
      <c r="C1030" s="63">
        <v>240916</v>
      </c>
    </row>
    <row r="1031" spans="1:3" x14ac:dyDescent="0.3">
      <c r="A1031" s="64" t="s">
        <v>1419</v>
      </c>
      <c r="B1031" s="64" t="s">
        <v>1418</v>
      </c>
      <c r="C1031" s="64">
        <v>238018</v>
      </c>
    </row>
    <row r="1032" spans="1:3" x14ac:dyDescent="0.3">
      <c r="A1032" s="63" t="s">
        <v>1417</v>
      </c>
      <c r="B1032" s="63" t="s">
        <v>1416</v>
      </c>
      <c r="C1032" s="63">
        <v>227446</v>
      </c>
    </row>
    <row r="1033" spans="1:3" x14ac:dyDescent="0.3">
      <c r="A1033" s="64" t="s">
        <v>1415</v>
      </c>
      <c r="B1033" s="64" t="s">
        <v>1414</v>
      </c>
      <c r="C1033" s="64">
        <v>232174</v>
      </c>
    </row>
    <row r="1034" spans="1:3" x14ac:dyDescent="0.3">
      <c r="A1034" s="63" t="s">
        <v>1413</v>
      </c>
      <c r="B1034" s="63" t="s">
        <v>1412</v>
      </c>
      <c r="C1034" s="63">
        <v>232174</v>
      </c>
    </row>
    <row r="1035" spans="1:3" x14ac:dyDescent="0.3">
      <c r="A1035" s="64" t="s">
        <v>1411</v>
      </c>
      <c r="B1035" s="64" t="s">
        <v>1410</v>
      </c>
      <c r="C1035" s="64">
        <v>232033</v>
      </c>
    </row>
    <row r="1036" spans="1:3" x14ac:dyDescent="0.3">
      <c r="A1036" s="63" t="s">
        <v>1409</v>
      </c>
      <c r="B1036" s="63" t="s">
        <v>1408</v>
      </c>
      <c r="C1036" s="63">
        <v>231829</v>
      </c>
    </row>
    <row r="1037" spans="1:3" x14ac:dyDescent="0.3">
      <c r="A1037" s="64" t="s">
        <v>1407</v>
      </c>
      <c r="B1037" s="64" t="s">
        <v>1406</v>
      </c>
      <c r="C1037" s="64">
        <v>232810</v>
      </c>
    </row>
    <row r="1038" spans="1:3" x14ac:dyDescent="0.3">
      <c r="A1038" s="63" t="s">
        <v>1405</v>
      </c>
      <c r="B1038" s="63" t="s">
        <v>1404</v>
      </c>
      <c r="C1038" s="63">
        <v>232694</v>
      </c>
    </row>
    <row r="1039" spans="1:3" x14ac:dyDescent="0.3">
      <c r="A1039" s="64" t="s">
        <v>1403</v>
      </c>
      <c r="B1039" s="64" t="s">
        <v>1402</v>
      </c>
      <c r="C1039" s="64">
        <v>235188</v>
      </c>
    </row>
    <row r="1040" spans="1:3" x14ac:dyDescent="0.3">
      <c r="A1040" s="63" t="s">
        <v>1401</v>
      </c>
      <c r="B1040" s="63" t="s">
        <v>1400</v>
      </c>
      <c r="C1040" s="63">
        <v>235188</v>
      </c>
    </row>
    <row r="1041" spans="1:3" x14ac:dyDescent="0.3">
      <c r="A1041" s="64" t="s">
        <v>519</v>
      </c>
      <c r="B1041" s="64" t="s">
        <v>518</v>
      </c>
      <c r="C1041" s="64">
        <v>226199</v>
      </c>
    </row>
    <row r="1042" spans="1:3" x14ac:dyDescent="0.3">
      <c r="A1042" s="63" t="s">
        <v>517</v>
      </c>
      <c r="B1042" s="63" t="s">
        <v>516</v>
      </c>
      <c r="C1042" s="63">
        <v>226199</v>
      </c>
    </row>
    <row r="1043" spans="1:3" x14ac:dyDescent="0.3">
      <c r="A1043" s="64" t="s">
        <v>515</v>
      </c>
      <c r="B1043" s="64" t="s">
        <v>514</v>
      </c>
      <c r="C1043" s="64">
        <v>226234</v>
      </c>
    </row>
    <row r="1044" spans="1:3" x14ac:dyDescent="0.3">
      <c r="A1044" s="63" t="s">
        <v>513</v>
      </c>
      <c r="B1044" s="63" t="s">
        <v>512</v>
      </c>
      <c r="C1044" s="63">
        <v>229081</v>
      </c>
    </row>
    <row r="1045" spans="1:3" x14ac:dyDescent="0.3">
      <c r="A1045" s="64" t="s">
        <v>511</v>
      </c>
      <c r="B1045" s="64" t="s">
        <v>510</v>
      </c>
      <c r="C1045" s="64">
        <v>229081</v>
      </c>
    </row>
    <row r="1046" spans="1:3" x14ac:dyDescent="0.3">
      <c r="A1046" s="63" t="s">
        <v>509</v>
      </c>
      <c r="B1046" s="63" t="s">
        <v>508</v>
      </c>
      <c r="C1046" s="63">
        <v>229023</v>
      </c>
    </row>
    <row r="1047" spans="1:3" x14ac:dyDescent="0.3">
      <c r="A1047" s="64" t="s">
        <v>507</v>
      </c>
      <c r="B1047" s="64" t="s">
        <v>506</v>
      </c>
      <c r="C1047" s="64">
        <v>227399</v>
      </c>
    </row>
    <row r="1048" spans="1:3" x14ac:dyDescent="0.3">
      <c r="A1048" s="63" t="s">
        <v>505</v>
      </c>
      <c r="B1048" s="63" t="s">
        <v>504</v>
      </c>
      <c r="C1048" s="63">
        <v>227315</v>
      </c>
    </row>
    <row r="1049" spans="1:3" x14ac:dyDescent="0.3">
      <c r="A1049" s="64" t="s">
        <v>503</v>
      </c>
      <c r="B1049" s="64" t="s">
        <v>502</v>
      </c>
      <c r="C1049" s="64">
        <v>227754</v>
      </c>
    </row>
    <row r="1050" spans="1:3" x14ac:dyDescent="0.3">
      <c r="A1050" s="63" t="s">
        <v>501</v>
      </c>
      <c r="B1050" s="63" t="s">
        <v>500</v>
      </c>
      <c r="C1050" s="63">
        <v>227276</v>
      </c>
    </row>
    <row r="1051" spans="1:3" x14ac:dyDescent="0.3">
      <c r="A1051" s="64" t="s">
        <v>499</v>
      </c>
      <c r="B1051" s="64" t="s">
        <v>498</v>
      </c>
      <c r="C1051" s="64">
        <v>229340</v>
      </c>
    </row>
    <row r="1052" spans="1:3" x14ac:dyDescent="0.3">
      <c r="A1052" s="63" t="s">
        <v>497</v>
      </c>
      <c r="B1052" s="63" t="s">
        <v>496</v>
      </c>
      <c r="C1052" s="63">
        <v>230193</v>
      </c>
    </row>
    <row r="1053" spans="1:3" x14ac:dyDescent="0.3">
      <c r="A1053" s="64" t="s">
        <v>495</v>
      </c>
      <c r="B1053" s="64" t="s">
        <v>494</v>
      </c>
      <c r="C1053" s="64">
        <v>229524</v>
      </c>
    </row>
    <row r="1054" spans="1:3" x14ac:dyDescent="0.3">
      <c r="A1054" s="63" t="s">
        <v>493</v>
      </c>
      <c r="B1054" s="63" t="s">
        <v>492</v>
      </c>
      <c r="C1054" s="63">
        <v>230644</v>
      </c>
    </row>
    <row r="1055" spans="1:3" x14ac:dyDescent="0.3">
      <c r="A1055" s="64" t="s">
        <v>491</v>
      </c>
      <c r="B1055" s="64" t="s">
        <v>490</v>
      </c>
      <c r="C1055" s="64">
        <v>231001</v>
      </c>
    </row>
    <row r="1056" spans="1:3" x14ac:dyDescent="0.3">
      <c r="A1056" s="63" t="s">
        <v>489</v>
      </c>
      <c r="B1056" s="63" t="s">
        <v>488</v>
      </c>
      <c r="C1056" s="63">
        <v>231304</v>
      </c>
    </row>
    <row r="1057" spans="1:3" x14ac:dyDescent="0.3">
      <c r="A1057" s="64" t="s">
        <v>487</v>
      </c>
      <c r="B1057" s="64" t="s">
        <v>486</v>
      </c>
      <c r="C1057" s="64">
        <v>232502</v>
      </c>
    </row>
    <row r="1058" spans="1:3" x14ac:dyDescent="0.3">
      <c r="A1058" s="63" t="s">
        <v>485</v>
      </c>
      <c r="B1058" s="63" t="s">
        <v>484</v>
      </c>
      <c r="C1058" s="63">
        <v>234693</v>
      </c>
    </row>
    <row r="1059" spans="1:3" x14ac:dyDescent="0.3">
      <c r="A1059" s="64" t="s">
        <v>483</v>
      </c>
      <c r="B1059" s="64" t="s">
        <v>482</v>
      </c>
      <c r="C1059" s="64">
        <v>232492</v>
      </c>
    </row>
    <row r="1060" spans="1:3" x14ac:dyDescent="0.3">
      <c r="A1060" s="63" t="s">
        <v>481</v>
      </c>
      <c r="B1060" s="63" t="s">
        <v>480</v>
      </c>
      <c r="C1060" s="63">
        <v>235261</v>
      </c>
    </row>
    <row r="1061" spans="1:3" x14ac:dyDescent="0.3">
      <c r="A1061" s="64" t="s">
        <v>479</v>
      </c>
      <c r="B1061" s="64" t="s">
        <v>478</v>
      </c>
      <c r="C1061" s="64">
        <v>232903</v>
      </c>
    </row>
    <row r="1062" spans="1:3" x14ac:dyDescent="0.3">
      <c r="A1062" s="63" t="s">
        <v>477</v>
      </c>
      <c r="B1062" s="63" t="s">
        <v>476</v>
      </c>
      <c r="C1062" s="63">
        <v>232288</v>
      </c>
    </row>
    <row r="1063" spans="1:3" x14ac:dyDescent="0.3">
      <c r="A1063" s="64" t="s">
        <v>475</v>
      </c>
      <c r="B1063" s="64" t="s">
        <v>474</v>
      </c>
      <c r="C1063" s="64">
        <v>232339</v>
      </c>
    </row>
    <row r="1064" spans="1:3" x14ac:dyDescent="0.3">
      <c r="A1064" s="63" t="s">
        <v>473</v>
      </c>
      <c r="B1064" s="63" t="s">
        <v>472</v>
      </c>
      <c r="C1064" s="63">
        <v>230447</v>
      </c>
    </row>
    <row r="1065" spans="1:3" x14ac:dyDescent="0.3">
      <c r="A1065" s="64" t="s">
        <v>471</v>
      </c>
      <c r="B1065" s="64" t="s">
        <v>470</v>
      </c>
      <c r="C1065" s="64">
        <v>231830</v>
      </c>
    </row>
    <row r="1066" spans="1:3" x14ac:dyDescent="0.3">
      <c r="A1066" s="63" t="s">
        <v>469</v>
      </c>
      <c r="B1066" s="63" t="s">
        <v>468</v>
      </c>
      <c r="C1066" s="63">
        <v>231901</v>
      </c>
    </row>
    <row r="1067" spans="1:3" x14ac:dyDescent="0.3">
      <c r="A1067" s="64" t="s">
        <v>467</v>
      </c>
      <c r="B1067" s="64" t="s">
        <v>466</v>
      </c>
      <c r="C1067" s="64">
        <v>230952</v>
      </c>
    </row>
    <row r="1068" spans="1:3" x14ac:dyDescent="0.3">
      <c r="A1068" s="63" t="s">
        <v>465</v>
      </c>
      <c r="B1068" s="63" t="s">
        <v>464</v>
      </c>
      <c r="C1068" s="63">
        <v>230552</v>
      </c>
    </row>
    <row r="1069" spans="1:3" x14ac:dyDescent="0.3">
      <c r="A1069" s="64" t="s">
        <v>463</v>
      </c>
      <c r="B1069" s="64" t="s">
        <v>462</v>
      </c>
      <c r="C1069" s="64">
        <v>231617</v>
      </c>
    </row>
    <row r="1070" spans="1:3" x14ac:dyDescent="0.3">
      <c r="A1070" s="63" t="s">
        <v>461</v>
      </c>
      <c r="B1070" s="63" t="s">
        <v>460</v>
      </c>
      <c r="C1070" s="63">
        <v>231617</v>
      </c>
    </row>
    <row r="1071" spans="1:3" x14ac:dyDescent="0.3">
      <c r="A1071" s="64" t="s">
        <v>459</v>
      </c>
      <c r="B1071" s="64" t="s">
        <v>458</v>
      </c>
      <c r="C1071" s="64">
        <v>227948</v>
      </c>
    </row>
    <row r="1072" spans="1:3" x14ac:dyDescent="0.3">
      <c r="A1072" s="63" t="s">
        <v>457</v>
      </c>
      <c r="B1072" s="63" t="s">
        <v>456</v>
      </c>
      <c r="C1072" s="63">
        <v>227758</v>
      </c>
    </row>
    <row r="1073" spans="1:3" x14ac:dyDescent="0.3">
      <c r="A1073" s="64" t="s">
        <v>455</v>
      </c>
      <c r="B1073" s="64" t="s">
        <v>454</v>
      </c>
      <c r="C1073" s="64">
        <v>212507</v>
      </c>
    </row>
    <row r="1074" spans="1:3" x14ac:dyDescent="0.3">
      <c r="A1074" s="63" t="s">
        <v>453</v>
      </c>
      <c r="B1074" s="63" t="s">
        <v>452</v>
      </c>
      <c r="C1074" s="63">
        <v>224661</v>
      </c>
    </row>
    <row r="1075" spans="1:3" x14ac:dyDescent="0.3">
      <c r="A1075" s="64" t="s">
        <v>451</v>
      </c>
      <c r="B1075" s="64" t="s">
        <v>450</v>
      </c>
      <c r="C1075" s="64">
        <v>217316</v>
      </c>
    </row>
    <row r="1076" spans="1:3" x14ac:dyDescent="0.3">
      <c r="A1076" s="63" t="s">
        <v>449</v>
      </c>
      <c r="B1076" s="63" t="s">
        <v>448</v>
      </c>
      <c r="C1076" s="63">
        <v>213163</v>
      </c>
    </row>
    <row r="1077" spans="1:3" x14ac:dyDescent="0.3">
      <c r="A1077" s="64" t="s">
        <v>447</v>
      </c>
      <c r="B1077" s="64" t="s">
        <v>446</v>
      </c>
      <c r="C1077" s="64">
        <v>209008</v>
      </c>
    </row>
    <row r="1078" spans="1:3" x14ac:dyDescent="0.3">
      <c r="A1078" s="63" t="s">
        <v>445</v>
      </c>
      <c r="B1078" s="63" t="s">
        <v>444</v>
      </c>
      <c r="C1078" s="63">
        <v>204887</v>
      </c>
    </row>
    <row r="1079" spans="1:3" x14ac:dyDescent="0.3">
      <c r="A1079" s="64" t="s">
        <v>443</v>
      </c>
      <c r="B1079" s="64" t="s">
        <v>442</v>
      </c>
      <c r="C1079" s="64">
        <v>209714</v>
      </c>
    </row>
    <row r="1080" spans="1:3" x14ac:dyDescent="0.3">
      <c r="A1080" s="63" t="s">
        <v>441</v>
      </c>
      <c r="B1080" s="63" t="s">
        <v>440</v>
      </c>
      <c r="C1080" s="63">
        <v>209714</v>
      </c>
    </row>
    <row r="1081" spans="1:3" x14ac:dyDescent="0.3">
      <c r="A1081" s="64" t="s">
        <v>439</v>
      </c>
      <c r="B1081" s="64" t="s">
        <v>438</v>
      </c>
      <c r="C1081" s="64">
        <v>206896</v>
      </c>
    </row>
    <row r="1082" spans="1:3" x14ac:dyDescent="0.3">
      <c r="A1082" s="63" t="s">
        <v>437</v>
      </c>
      <c r="B1082" s="63" t="s">
        <v>436</v>
      </c>
      <c r="C1082" s="63">
        <v>206862</v>
      </c>
    </row>
    <row r="1083" spans="1:3" x14ac:dyDescent="0.3">
      <c r="A1083" s="64" t="s">
        <v>435</v>
      </c>
      <c r="B1083" s="64" t="s">
        <v>434</v>
      </c>
      <c r="C1083" s="64">
        <v>205122</v>
      </c>
    </row>
    <row r="1084" spans="1:3" x14ac:dyDescent="0.3">
      <c r="A1084" s="63" t="s">
        <v>433</v>
      </c>
      <c r="B1084" s="63" t="s">
        <v>432</v>
      </c>
      <c r="C1084" s="63">
        <v>206060</v>
      </c>
    </row>
    <row r="1085" spans="1:3" x14ac:dyDescent="0.3">
      <c r="A1085" s="64" t="s">
        <v>431</v>
      </c>
      <c r="B1085" s="64" t="s">
        <v>430</v>
      </c>
      <c r="C1085" s="64">
        <v>204513</v>
      </c>
    </row>
    <row r="1086" spans="1:3" x14ac:dyDescent="0.3">
      <c r="A1086" s="63" t="s">
        <v>429</v>
      </c>
      <c r="B1086" s="63" t="s">
        <v>428</v>
      </c>
      <c r="C1086" s="63">
        <v>205474</v>
      </c>
    </row>
    <row r="1087" spans="1:3" x14ac:dyDescent="0.3">
      <c r="A1087" s="64" t="s">
        <v>427</v>
      </c>
      <c r="B1087" s="64" t="s">
        <v>426</v>
      </c>
      <c r="C1087" s="64">
        <v>206683</v>
      </c>
    </row>
    <row r="1088" spans="1:3" x14ac:dyDescent="0.3">
      <c r="A1088" s="63" t="s">
        <v>425</v>
      </c>
      <c r="B1088" s="63" t="s">
        <v>424</v>
      </c>
      <c r="C1088" s="63">
        <v>205883</v>
      </c>
    </row>
    <row r="1089" spans="1:3" x14ac:dyDescent="0.3">
      <c r="A1089" s="64" t="s">
        <v>423</v>
      </c>
      <c r="B1089" s="64" t="s">
        <v>422</v>
      </c>
      <c r="C1089" s="64">
        <v>205859</v>
      </c>
    </row>
    <row r="1090" spans="1:3" x14ac:dyDescent="0.3">
      <c r="A1090" s="63" t="s">
        <v>421</v>
      </c>
      <c r="B1090" s="63" t="s">
        <v>420</v>
      </c>
      <c r="C1090" s="63">
        <v>204509</v>
      </c>
    </row>
    <row r="1091" spans="1:3" x14ac:dyDescent="0.3">
      <c r="A1091" s="64" t="s">
        <v>419</v>
      </c>
      <c r="B1091" s="64" t="s">
        <v>418</v>
      </c>
      <c r="C1091" s="64">
        <v>204147</v>
      </c>
    </row>
    <row r="1092" spans="1:3" x14ac:dyDescent="0.3">
      <c r="A1092" s="63" t="s">
        <v>417</v>
      </c>
      <c r="B1092" s="63" t="s">
        <v>416</v>
      </c>
      <c r="C1092" s="63">
        <v>204651</v>
      </c>
    </row>
    <row r="1093" spans="1:3" x14ac:dyDescent="0.3">
      <c r="A1093" s="64" t="s">
        <v>415</v>
      </c>
      <c r="B1093" s="64" t="s">
        <v>414</v>
      </c>
      <c r="C1093" s="64">
        <v>204386</v>
      </c>
    </row>
    <row r="1094" spans="1:3" x14ac:dyDescent="0.3">
      <c r="A1094" s="63" t="s">
        <v>413</v>
      </c>
      <c r="B1094" s="63" t="s">
        <v>412</v>
      </c>
      <c r="C1094" s="63">
        <v>204337</v>
      </c>
    </row>
    <row r="1095" spans="1:3" x14ac:dyDescent="0.3">
      <c r="A1095" s="64" t="s">
        <v>411</v>
      </c>
      <c r="B1095" s="64" t="s">
        <v>410</v>
      </c>
      <c r="C1095" s="64">
        <v>204459</v>
      </c>
    </row>
    <row r="1096" spans="1:3" x14ac:dyDescent="0.3">
      <c r="A1096" s="63" t="s">
        <v>409</v>
      </c>
      <c r="B1096" s="63" t="s">
        <v>408</v>
      </c>
      <c r="C1096" s="63">
        <v>203750</v>
      </c>
    </row>
    <row r="1097" spans="1:3" x14ac:dyDescent="0.3">
      <c r="A1097" s="64" t="s">
        <v>407</v>
      </c>
      <c r="B1097" s="64" t="s">
        <v>406</v>
      </c>
      <c r="C1097" s="64">
        <v>203262</v>
      </c>
    </row>
    <row r="1098" spans="1:3" x14ac:dyDescent="0.3">
      <c r="A1098" s="63" t="s">
        <v>405</v>
      </c>
      <c r="B1098" s="63" t="s">
        <v>404</v>
      </c>
      <c r="C1098" s="63">
        <v>203262</v>
      </c>
    </row>
    <row r="1099" spans="1:3" x14ac:dyDescent="0.3">
      <c r="A1099" s="64" t="s">
        <v>403</v>
      </c>
      <c r="B1099" s="64" t="s">
        <v>402</v>
      </c>
      <c r="C1099" s="64">
        <v>204686</v>
      </c>
    </row>
    <row r="1100" spans="1:3" x14ac:dyDescent="0.3">
      <c r="A1100" s="63" t="s">
        <v>401</v>
      </c>
      <c r="B1100" s="63" t="s">
        <v>400</v>
      </c>
      <c r="C1100" s="63">
        <v>203336</v>
      </c>
    </row>
    <row r="1101" spans="1:3" x14ac:dyDescent="0.3">
      <c r="A1101" s="64" t="s">
        <v>399</v>
      </c>
      <c r="B1101" s="64" t="s">
        <v>398</v>
      </c>
      <c r="C1101" s="64">
        <v>204020</v>
      </c>
    </row>
    <row r="1102" spans="1:3" x14ac:dyDescent="0.3">
      <c r="A1102" s="63" t="s">
        <v>397</v>
      </c>
      <c r="B1102" s="63" t="s">
        <v>396</v>
      </c>
      <c r="C1102" s="63">
        <v>203901</v>
      </c>
    </row>
    <row r="1103" spans="1:3" x14ac:dyDescent="0.3">
      <c r="A1103" s="64" t="s">
        <v>395</v>
      </c>
      <c r="B1103" s="64" t="s">
        <v>394</v>
      </c>
      <c r="C1103" s="64">
        <v>205488</v>
      </c>
    </row>
    <row r="1104" spans="1:3" x14ac:dyDescent="0.3">
      <c r="A1104" s="63" t="s">
        <v>393</v>
      </c>
      <c r="B1104" s="63" t="s">
        <v>392</v>
      </c>
      <c r="C1104" s="63">
        <v>204186</v>
      </c>
    </row>
    <row r="1105" spans="1:3" x14ac:dyDescent="0.3">
      <c r="A1105" s="64" t="s">
        <v>391</v>
      </c>
      <c r="B1105" s="64" t="s">
        <v>390</v>
      </c>
      <c r="C1105" s="64">
        <v>205693</v>
      </c>
    </row>
    <row r="1106" spans="1:3" x14ac:dyDescent="0.3">
      <c r="A1106" s="63" t="s">
        <v>389</v>
      </c>
      <c r="B1106" s="63" t="s">
        <v>388</v>
      </c>
      <c r="C1106" s="63">
        <v>205160</v>
      </c>
    </row>
    <row r="1107" spans="1:3" x14ac:dyDescent="0.3">
      <c r="A1107" s="64" t="s">
        <v>387</v>
      </c>
      <c r="B1107" s="64" t="s">
        <v>386</v>
      </c>
      <c r="C1107" s="64">
        <v>205916</v>
      </c>
    </row>
    <row r="1108" spans="1:3" x14ac:dyDescent="0.3">
      <c r="A1108" s="63" t="s">
        <v>385</v>
      </c>
      <c r="B1108" s="63" t="s">
        <v>384</v>
      </c>
      <c r="C1108" s="63">
        <v>207043</v>
      </c>
    </row>
    <row r="1109" spans="1:3" x14ac:dyDescent="0.3">
      <c r="A1109" s="64" t="s">
        <v>383</v>
      </c>
      <c r="B1109" s="64" t="s">
        <v>382</v>
      </c>
      <c r="C1109" s="64">
        <v>211177</v>
      </c>
    </row>
    <row r="1110" spans="1:3" x14ac:dyDescent="0.3">
      <c r="A1110" s="63" t="s">
        <v>381</v>
      </c>
      <c r="B1110" s="63" t="s">
        <v>380</v>
      </c>
      <c r="C1110" s="63">
        <v>208919</v>
      </c>
    </row>
    <row r="1111" spans="1:3" x14ac:dyDescent="0.3">
      <c r="A1111" s="64" t="s">
        <v>379</v>
      </c>
      <c r="B1111" s="64" t="s">
        <v>378</v>
      </c>
      <c r="C1111" s="64">
        <v>210206</v>
      </c>
    </row>
    <row r="1112" spans="1:3" x14ac:dyDescent="0.3">
      <c r="A1112" s="63" t="s">
        <v>377</v>
      </c>
      <c r="B1112" s="63" t="s">
        <v>376</v>
      </c>
      <c r="C1112" s="63">
        <v>209645</v>
      </c>
    </row>
    <row r="1113" spans="1:3" x14ac:dyDescent="0.3">
      <c r="A1113" s="64" t="s">
        <v>375</v>
      </c>
      <c r="B1113" s="64" t="s">
        <v>374</v>
      </c>
      <c r="C1113" s="64">
        <v>210319</v>
      </c>
    </row>
    <row r="1114" spans="1:3" x14ac:dyDescent="0.3">
      <c r="A1114" s="63" t="s">
        <v>373</v>
      </c>
      <c r="B1114" s="63" t="s">
        <v>372</v>
      </c>
      <c r="C1114" s="63">
        <v>208278</v>
      </c>
    </row>
    <row r="1115" spans="1:3" x14ac:dyDescent="0.3">
      <c r="A1115" s="64" t="s">
        <v>371</v>
      </c>
      <c r="B1115" s="64" t="s">
        <v>370</v>
      </c>
      <c r="C1115" s="64">
        <v>212720</v>
      </c>
    </row>
    <row r="1116" spans="1:3" x14ac:dyDescent="0.3">
      <c r="A1116" s="63" t="s">
        <v>369</v>
      </c>
      <c r="B1116" s="63" t="s">
        <v>368</v>
      </c>
      <c r="C1116" s="63">
        <v>213812</v>
      </c>
    </row>
    <row r="1117" spans="1:3" x14ac:dyDescent="0.3">
      <c r="A1117" s="64" t="s">
        <v>367</v>
      </c>
      <c r="B1117" s="64" t="s">
        <v>366</v>
      </c>
      <c r="C1117" s="64">
        <v>213661</v>
      </c>
    </row>
    <row r="1118" spans="1:3" x14ac:dyDescent="0.3">
      <c r="A1118" s="63" t="s">
        <v>365</v>
      </c>
      <c r="B1118" s="63" t="s">
        <v>364</v>
      </c>
      <c r="C1118" s="63">
        <v>215986</v>
      </c>
    </row>
    <row r="1119" spans="1:3" x14ac:dyDescent="0.3">
      <c r="A1119" s="64" t="s">
        <v>363</v>
      </c>
      <c r="B1119" s="64" t="s">
        <v>362</v>
      </c>
      <c r="C1119" s="64">
        <v>216834</v>
      </c>
    </row>
    <row r="1120" spans="1:3" x14ac:dyDescent="0.3">
      <c r="A1120" s="63" t="s">
        <v>361</v>
      </c>
      <c r="B1120" s="63" t="s">
        <v>360</v>
      </c>
      <c r="C1120" s="63">
        <v>219264</v>
      </c>
    </row>
    <row r="1121" spans="1:3" x14ac:dyDescent="0.3">
      <c r="A1121" s="64" t="s">
        <v>359</v>
      </c>
      <c r="B1121" s="64" t="s">
        <v>358</v>
      </c>
      <c r="C1121" s="64">
        <v>219823</v>
      </c>
    </row>
    <row r="1122" spans="1:3" x14ac:dyDescent="0.3">
      <c r="A1122" s="63" t="s">
        <v>357</v>
      </c>
      <c r="B1122" s="63" t="s">
        <v>356</v>
      </c>
      <c r="C1122" s="63">
        <v>219065</v>
      </c>
    </row>
    <row r="1123" spans="1:3" x14ac:dyDescent="0.3">
      <c r="A1123" s="64" t="s">
        <v>355</v>
      </c>
      <c r="B1123" s="64" t="s">
        <v>354</v>
      </c>
      <c r="C1123" s="64">
        <v>221016</v>
      </c>
    </row>
    <row r="1124" spans="1:3" x14ac:dyDescent="0.3">
      <c r="A1124" s="63" t="s">
        <v>353</v>
      </c>
      <c r="B1124" s="63" t="s">
        <v>352</v>
      </c>
      <c r="C1124" s="63">
        <v>221384</v>
      </c>
    </row>
    <row r="1125" spans="1:3" x14ac:dyDescent="0.3">
      <c r="A1125" s="64" t="s">
        <v>351</v>
      </c>
      <c r="B1125" s="64" t="s">
        <v>350</v>
      </c>
      <c r="C1125" s="64">
        <v>224076</v>
      </c>
    </row>
    <row r="1126" spans="1:3" x14ac:dyDescent="0.3">
      <c r="A1126" s="63" t="s">
        <v>349</v>
      </c>
      <c r="B1126" s="63" t="s">
        <v>348</v>
      </c>
      <c r="C1126" s="63">
        <v>224369</v>
      </c>
    </row>
    <row r="1127" spans="1:3" x14ac:dyDescent="0.3">
      <c r="A1127" s="64" t="s">
        <v>347</v>
      </c>
      <c r="B1127" s="64" t="s">
        <v>346</v>
      </c>
      <c r="C1127" s="64">
        <v>222882</v>
      </c>
    </row>
    <row r="1128" spans="1:3" x14ac:dyDescent="0.3">
      <c r="A1128" s="63" t="s">
        <v>345</v>
      </c>
      <c r="B1128" s="63" t="s">
        <v>344</v>
      </c>
      <c r="C1128" s="63">
        <v>221205</v>
      </c>
    </row>
    <row r="1129" spans="1:3" x14ac:dyDescent="0.3">
      <c r="A1129" s="64" t="s">
        <v>343</v>
      </c>
      <c r="B1129" s="64" t="s">
        <v>342</v>
      </c>
      <c r="C1129" s="64">
        <v>223331</v>
      </c>
    </row>
    <row r="1130" spans="1:3" x14ac:dyDescent="0.3">
      <c r="A1130" s="63" t="s">
        <v>341</v>
      </c>
      <c r="B1130" s="63" t="s">
        <v>340</v>
      </c>
      <c r="C1130" s="63">
        <v>223563</v>
      </c>
    </row>
    <row r="1131" spans="1:3" x14ac:dyDescent="0.3">
      <c r="A1131" s="64" t="s">
        <v>339</v>
      </c>
      <c r="B1131" s="64" t="s">
        <v>338</v>
      </c>
      <c r="C1131" s="64">
        <v>224287</v>
      </c>
    </row>
    <row r="1132" spans="1:3" x14ac:dyDescent="0.3">
      <c r="A1132" s="63" t="s">
        <v>337</v>
      </c>
      <c r="B1132" s="63" t="s">
        <v>336</v>
      </c>
      <c r="C1132" s="63">
        <v>224287</v>
      </c>
    </row>
    <row r="1133" spans="1:3" x14ac:dyDescent="0.3">
      <c r="A1133" s="64" t="s">
        <v>335</v>
      </c>
      <c r="B1133" s="64" t="s">
        <v>334</v>
      </c>
      <c r="C1133" s="64">
        <v>224025</v>
      </c>
    </row>
    <row r="1134" spans="1:3" x14ac:dyDescent="0.3">
      <c r="A1134" s="63" t="s">
        <v>333</v>
      </c>
      <c r="B1134" s="63" t="s">
        <v>332</v>
      </c>
      <c r="C1134" s="63">
        <v>223649</v>
      </c>
    </row>
    <row r="1135" spans="1:3" x14ac:dyDescent="0.3">
      <c r="A1135" s="64" t="s">
        <v>331</v>
      </c>
      <c r="B1135" s="64" t="s">
        <v>330</v>
      </c>
      <c r="C1135" s="64">
        <v>224022</v>
      </c>
    </row>
    <row r="1136" spans="1:3" x14ac:dyDescent="0.3">
      <c r="A1136" s="63" t="s">
        <v>329</v>
      </c>
      <c r="B1136" s="63" t="s">
        <v>328</v>
      </c>
      <c r="C1136" s="63">
        <v>224022</v>
      </c>
    </row>
    <row r="1137" spans="1:3" x14ac:dyDescent="0.3">
      <c r="A1137" s="64" t="s">
        <v>327</v>
      </c>
      <c r="B1137" s="64" t="s">
        <v>326</v>
      </c>
      <c r="C1137" s="64">
        <v>223681</v>
      </c>
    </row>
    <row r="1138" spans="1:3" x14ac:dyDescent="0.3">
      <c r="A1138" s="63" t="s">
        <v>325</v>
      </c>
      <c r="B1138" s="63" t="s">
        <v>324</v>
      </c>
      <c r="C1138" s="63">
        <v>223589</v>
      </c>
    </row>
    <row r="1139" spans="1:3" x14ac:dyDescent="0.3">
      <c r="A1139" s="64" t="s">
        <v>323</v>
      </c>
      <c r="B1139" s="64" t="s">
        <v>322</v>
      </c>
      <c r="C1139" s="64">
        <v>222981</v>
      </c>
    </row>
    <row r="1140" spans="1:3" x14ac:dyDescent="0.3">
      <c r="A1140" s="63" t="s">
        <v>321</v>
      </c>
      <c r="B1140" s="63" t="s">
        <v>320</v>
      </c>
      <c r="C1140" s="63">
        <v>222981</v>
      </c>
    </row>
    <row r="1141" spans="1:3" x14ac:dyDescent="0.3">
      <c r="A1141" s="64" t="s">
        <v>319</v>
      </c>
      <c r="B1141" s="64" t="s">
        <v>318</v>
      </c>
      <c r="C1141" s="64">
        <v>223212</v>
      </c>
    </row>
    <row r="1142" spans="1:3" x14ac:dyDescent="0.3">
      <c r="A1142" s="63" t="s">
        <v>317</v>
      </c>
      <c r="B1142" s="63" t="s">
        <v>316</v>
      </c>
      <c r="C1142" s="63">
        <v>223996</v>
      </c>
    </row>
    <row r="1143" spans="1:3" x14ac:dyDescent="0.3">
      <c r="A1143" s="64" t="s">
        <v>315</v>
      </c>
      <c r="B1143" s="64" t="s">
        <v>314</v>
      </c>
      <c r="C1143" s="64">
        <v>224214</v>
      </c>
    </row>
    <row r="1144" spans="1:3" x14ac:dyDescent="0.3">
      <c r="A1144" s="63" t="s">
        <v>313</v>
      </c>
      <c r="B1144" s="63" t="s">
        <v>312</v>
      </c>
      <c r="C1144" s="63">
        <v>224184</v>
      </c>
    </row>
    <row r="1145" spans="1:3" x14ac:dyDescent="0.3">
      <c r="A1145" s="64" t="s">
        <v>311</v>
      </c>
      <c r="B1145" s="64" t="s">
        <v>310</v>
      </c>
      <c r="C1145" s="64">
        <v>223179</v>
      </c>
    </row>
    <row r="1146" spans="1:3" x14ac:dyDescent="0.3">
      <c r="A1146" s="63" t="s">
        <v>309</v>
      </c>
      <c r="B1146" s="63" t="s">
        <v>308</v>
      </c>
      <c r="C1146" s="63">
        <v>223179</v>
      </c>
    </row>
    <row r="1147" spans="1:3" x14ac:dyDescent="0.3">
      <c r="A1147" s="64" t="s">
        <v>307</v>
      </c>
      <c r="B1147" s="64" t="s">
        <v>306</v>
      </c>
      <c r="C1147" s="64">
        <v>225959</v>
      </c>
    </row>
    <row r="1148" spans="1:3" x14ac:dyDescent="0.3">
      <c r="A1148" s="63" t="s">
        <v>305</v>
      </c>
      <c r="B1148" s="63" t="s">
        <v>304</v>
      </c>
      <c r="C1148" s="63">
        <v>226009</v>
      </c>
    </row>
    <row r="1149" spans="1:3" x14ac:dyDescent="0.3">
      <c r="A1149" s="64" t="s">
        <v>303</v>
      </c>
      <c r="B1149" s="64" t="s">
        <v>302</v>
      </c>
      <c r="C1149" s="64">
        <v>226961</v>
      </c>
    </row>
    <row r="1150" spans="1:3" x14ac:dyDescent="0.3">
      <c r="A1150" s="63" t="s">
        <v>301</v>
      </c>
      <c r="B1150" s="63" t="s">
        <v>300</v>
      </c>
      <c r="C1150" s="63">
        <v>226681</v>
      </c>
    </row>
    <row r="1151" spans="1:3" x14ac:dyDescent="0.3">
      <c r="A1151" s="64" t="s">
        <v>299</v>
      </c>
      <c r="B1151" s="64" t="s">
        <v>298</v>
      </c>
      <c r="C1151" s="64">
        <v>227127</v>
      </c>
    </row>
    <row r="1152" spans="1:3" x14ac:dyDescent="0.3">
      <c r="A1152" s="63" t="s">
        <v>297</v>
      </c>
      <c r="B1152" s="63" t="s">
        <v>296</v>
      </c>
      <c r="C1152" s="63">
        <v>227127</v>
      </c>
    </row>
    <row r="1153" spans="1:3" x14ac:dyDescent="0.3">
      <c r="A1153" s="64" t="s">
        <v>295</v>
      </c>
      <c r="B1153" s="64" t="s">
        <v>294</v>
      </c>
      <c r="C1153" s="64">
        <v>226878</v>
      </c>
    </row>
    <row r="1154" spans="1:3" x14ac:dyDescent="0.3">
      <c r="A1154" s="63" t="s">
        <v>293</v>
      </c>
      <c r="B1154" s="63" t="s">
        <v>292</v>
      </c>
      <c r="C1154" s="63">
        <v>228733</v>
      </c>
    </row>
    <row r="1155" spans="1:3" x14ac:dyDescent="0.3">
      <c r="A1155" s="64" t="s">
        <v>291</v>
      </c>
      <c r="B1155" s="64" t="s">
        <v>290</v>
      </c>
      <c r="C1155" s="64">
        <v>228733</v>
      </c>
    </row>
    <row r="1156" spans="1:3" x14ac:dyDescent="0.3">
      <c r="A1156" s="63" t="s">
        <v>289</v>
      </c>
      <c r="B1156" s="63" t="s">
        <v>288</v>
      </c>
      <c r="C1156" s="63">
        <v>230084</v>
      </c>
    </row>
    <row r="1157" spans="1:3" x14ac:dyDescent="0.3">
      <c r="A1157" s="64" t="s">
        <v>287</v>
      </c>
      <c r="B1157" s="64" t="s">
        <v>286</v>
      </c>
      <c r="C1157" s="64">
        <v>230718</v>
      </c>
    </row>
    <row r="1158" spans="1:3" x14ac:dyDescent="0.3">
      <c r="A1158" s="63" t="s">
        <v>285</v>
      </c>
      <c r="B1158" s="63" t="s">
        <v>284</v>
      </c>
      <c r="C1158" s="63">
        <v>229074</v>
      </c>
    </row>
    <row r="1159" spans="1:3" x14ac:dyDescent="0.3">
      <c r="A1159" s="64" t="s">
        <v>283</v>
      </c>
      <c r="B1159" s="64" t="s">
        <v>282</v>
      </c>
      <c r="C1159" s="64">
        <v>229992</v>
      </c>
    </row>
    <row r="1160" spans="1:3" x14ac:dyDescent="0.3">
      <c r="A1160" s="63" t="s">
        <v>281</v>
      </c>
      <c r="B1160" s="63" t="s">
        <v>280</v>
      </c>
      <c r="C1160" s="63">
        <v>230998</v>
      </c>
    </row>
    <row r="1161" spans="1:3" x14ac:dyDescent="0.3">
      <c r="A1161" s="64" t="s">
        <v>279</v>
      </c>
      <c r="B1161" s="64" t="s">
        <v>278</v>
      </c>
      <c r="C1161" s="64">
        <v>230487</v>
      </c>
    </row>
    <row r="1162" spans="1:3" x14ac:dyDescent="0.3">
      <c r="A1162" s="63" t="s">
        <v>277</v>
      </c>
      <c r="B1162" s="63" t="s">
        <v>276</v>
      </c>
      <c r="C1162" s="63">
        <v>231172</v>
      </c>
    </row>
    <row r="1163" spans="1:3" x14ac:dyDescent="0.3">
      <c r="A1163" s="64" t="s">
        <v>275</v>
      </c>
      <c r="B1163" s="64" t="s">
        <v>274</v>
      </c>
      <c r="C1163" s="64">
        <v>230902</v>
      </c>
    </row>
    <row r="1164" spans="1:3" x14ac:dyDescent="0.3">
      <c r="A1164" s="63" t="s">
        <v>273</v>
      </c>
      <c r="B1164" s="63" t="s">
        <v>272</v>
      </c>
      <c r="C1164" s="63">
        <v>230503</v>
      </c>
    </row>
    <row r="1165" spans="1:3" x14ac:dyDescent="0.3">
      <c r="A1165" s="64" t="s">
        <v>271</v>
      </c>
      <c r="B1165" s="64" t="s">
        <v>270</v>
      </c>
      <c r="C1165" s="64">
        <v>230024</v>
      </c>
    </row>
    <row r="1166" spans="1:3" x14ac:dyDescent="0.3">
      <c r="A1166" s="63" t="s">
        <v>269</v>
      </c>
      <c r="B1166" s="63" t="s">
        <v>268</v>
      </c>
      <c r="C1166" s="63">
        <v>229717</v>
      </c>
    </row>
    <row r="1167" spans="1:3" x14ac:dyDescent="0.3">
      <c r="A1167" s="64" t="s">
        <v>267</v>
      </c>
      <c r="B1167" s="64" t="s">
        <v>266</v>
      </c>
      <c r="C1167" s="64">
        <v>230774</v>
      </c>
    </row>
    <row r="1168" spans="1:3" x14ac:dyDescent="0.3">
      <c r="A1168" s="63" t="s">
        <v>265</v>
      </c>
      <c r="B1168" s="63" t="s">
        <v>264</v>
      </c>
      <c r="C1168" s="63">
        <v>229702</v>
      </c>
    </row>
    <row r="1169" spans="1:3" x14ac:dyDescent="0.3">
      <c r="A1169" s="64" t="s">
        <v>263</v>
      </c>
      <c r="B1169" s="64" t="s">
        <v>262</v>
      </c>
      <c r="C1169" s="64">
        <v>229789</v>
      </c>
    </row>
    <row r="1170" spans="1:3" x14ac:dyDescent="0.3">
      <c r="A1170" s="63" t="s">
        <v>261</v>
      </c>
      <c r="B1170" s="63" t="s">
        <v>260</v>
      </c>
      <c r="C1170" s="63">
        <v>230172</v>
      </c>
    </row>
    <row r="1171" spans="1:3" x14ac:dyDescent="0.3">
      <c r="A1171" s="64" t="s">
        <v>259</v>
      </c>
      <c r="B1171" s="64" t="s">
        <v>258</v>
      </c>
      <c r="C1171" s="64">
        <v>230172</v>
      </c>
    </row>
    <row r="1172" spans="1:3" x14ac:dyDescent="0.3">
      <c r="A1172" s="63" t="s">
        <v>257</v>
      </c>
      <c r="B1172" s="63" t="s">
        <v>256</v>
      </c>
      <c r="C1172" s="63">
        <v>230172</v>
      </c>
    </row>
    <row r="1173" spans="1:3" x14ac:dyDescent="0.3">
      <c r="A1173" s="64" t="s">
        <v>255</v>
      </c>
      <c r="B1173" s="64" t="s">
        <v>254</v>
      </c>
      <c r="C1173" s="64">
        <v>230172</v>
      </c>
    </row>
    <row r="1174" spans="1:3" x14ac:dyDescent="0.3">
      <c r="A1174" s="63" t="s">
        <v>253</v>
      </c>
      <c r="B1174" s="63" t="s">
        <v>252</v>
      </c>
      <c r="C1174" s="63">
        <v>230172</v>
      </c>
    </row>
    <row r="1175" spans="1:3" x14ac:dyDescent="0.3">
      <c r="A1175" s="64" t="s">
        <v>251</v>
      </c>
      <c r="B1175" s="64" t="s">
        <v>250</v>
      </c>
      <c r="C1175" s="64">
        <v>231774</v>
      </c>
    </row>
    <row r="1176" spans="1:3" x14ac:dyDescent="0.3">
      <c r="A1176" s="63" t="s">
        <v>249</v>
      </c>
      <c r="B1176" s="63" t="s">
        <v>248</v>
      </c>
      <c r="C1176" s="63">
        <v>230616</v>
      </c>
    </row>
    <row r="1177" spans="1:3" x14ac:dyDescent="0.3">
      <c r="A1177" s="64" t="s">
        <v>247</v>
      </c>
      <c r="B1177" s="64" t="s">
        <v>246</v>
      </c>
      <c r="C1177" s="64">
        <v>230878</v>
      </c>
    </row>
    <row r="1178" spans="1:3" x14ac:dyDescent="0.3">
      <c r="A1178" s="63" t="s">
        <v>245</v>
      </c>
      <c r="B1178" s="63" t="s">
        <v>244</v>
      </c>
      <c r="C1178" s="63">
        <v>231117</v>
      </c>
    </row>
    <row r="1179" spans="1:3" x14ac:dyDescent="0.3">
      <c r="A1179" s="64" t="s">
        <v>243</v>
      </c>
      <c r="B1179" s="64" t="s">
        <v>242</v>
      </c>
      <c r="C1179" s="64">
        <v>232812</v>
      </c>
    </row>
    <row r="1180" spans="1:3" x14ac:dyDescent="0.3">
      <c r="A1180" s="63" t="s">
        <v>241</v>
      </c>
      <c r="B1180" s="63" t="s">
        <v>240</v>
      </c>
      <c r="C1180" s="63">
        <v>231949</v>
      </c>
    </row>
    <row r="1181" spans="1:3" x14ac:dyDescent="0.3">
      <c r="A1181" s="64" t="s">
        <v>239</v>
      </c>
      <c r="B1181" s="64" t="s">
        <v>238</v>
      </c>
      <c r="C1181" s="64">
        <v>232236</v>
      </c>
    </row>
    <row r="1182" spans="1:3" x14ac:dyDescent="0.3">
      <c r="A1182" s="63" t="s">
        <v>237</v>
      </c>
      <c r="B1182" s="63" t="s">
        <v>236</v>
      </c>
      <c r="C1182" s="63">
        <v>231193</v>
      </c>
    </row>
    <row r="1183" spans="1:3" x14ac:dyDescent="0.3">
      <c r="A1183" s="64" t="s">
        <v>235</v>
      </c>
      <c r="B1183" s="64" t="s">
        <v>234</v>
      </c>
      <c r="C1183" s="64">
        <v>231991</v>
      </c>
    </row>
    <row r="1184" spans="1:3" x14ac:dyDescent="0.3">
      <c r="A1184" s="63" t="s">
        <v>233</v>
      </c>
      <c r="B1184" s="63" t="s">
        <v>232</v>
      </c>
      <c r="C1184" s="63">
        <v>231147</v>
      </c>
    </row>
    <row r="1185" spans="1:3" x14ac:dyDescent="0.3">
      <c r="A1185" s="64" t="s">
        <v>231</v>
      </c>
      <c r="B1185" s="64" t="s">
        <v>230</v>
      </c>
      <c r="C1185" s="64">
        <v>232692</v>
      </c>
    </row>
    <row r="1186" spans="1:3" x14ac:dyDescent="0.3">
      <c r="A1186" s="63" t="s">
        <v>229</v>
      </c>
      <c r="B1186" s="63" t="s">
        <v>228</v>
      </c>
      <c r="C1186" s="63">
        <v>232350</v>
      </c>
    </row>
    <row r="1187" spans="1:3" x14ac:dyDescent="0.3">
      <c r="A1187" s="64" t="s">
        <v>227</v>
      </c>
      <c r="B1187" s="64" t="s">
        <v>226</v>
      </c>
      <c r="C1187" s="64">
        <v>232350</v>
      </c>
    </row>
    <row r="1188" spans="1:3" x14ac:dyDescent="0.3">
      <c r="A1188" s="63" t="s">
        <v>225</v>
      </c>
      <c r="B1188" s="63" t="s">
        <v>224</v>
      </c>
      <c r="C1188" s="63">
        <v>232403</v>
      </c>
    </row>
    <row r="1189" spans="1:3" x14ac:dyDescent="0.3">
      <c r="A1189" s="64" t="s">
        <v>223</v>
      </c>
      <c r="B1189" s="64" t="s">
        <v>222</v>
      </c>
      <c r="C1189" s="64">
        <v>233417</v>
      </c>
    </row>
    <row r="1190" spans="1:3" x14ac:dyDescent="0.3">
      <c r="A1190" s="63" t="s">
        <v>221</v>
      </c>
      <c r="B1190" s="63" t="s">
        <v>220</v>
      </c>
      <c r="C1190" s="63">
        <v>235400</v>
      </c>
    </row>
    <row r="1191" spans="1:3" x14ac:dyDescent="0.3">
      <c r="A1191" s="64" t="s">
        <v>219</v>
      </c>
      <c r="B1191" s="64" t="s">
        <v>218</v>
      </c>
      <c r="C1191" s="64">
        <v>233160</v>
      </c>
    </row>
    <row r="1192" spans="1:3" x14ac:dyDescent="0.3">
      <c r="A1192" s="63" t="s">
        <v>217</v>
      </c>
      <c r="B1192" s="63" t="s">
        <v>216</v>
      </c>
      <c r="C1192" s="63">
        <v>234170</v>
      </c>
    </row>
    <row r="1193" spans="1:3" x14ac:dyDescent="0.3">
      <c r="A1193" s="64" t="s">
        <v>215</v>
      </c>
      <c r="B1193" s="64" t="s">
        <v>214</v>
      </c>
      <c r="C1193" s="64">
        <v>234108</v>
      </c>
    </row>
    <row r="1194" spans="1:3" x14ac:dyDescent="0.3">
      <c r="A1194" s="63" t="s">
        <v>213</v>
      </c>
      <c r="B1194" s="63" t="s">
        <v>212</v>
      </c>
      <c r="C1194" s="63">
        <v>234108</v>
      </c>
    </row>
    <row r="1195" spans="1:3" x14ac:dyDescent="0.3">
      <c r="A1195" s="64" t="s">
        <v>211</v>
      </c>
      <c r="B1195" s="64" t="s">
        <v>210</v>
      </c>
      <c r="C1195" s="64">
        <v>233926</v>
      </c>
    </row>
    <row r="1196" spans="1:3" x14ac:dyDescent="0.3">
      <c r="A1196" s="63" t="s">
        <v>209</v>
      </c>
      <c r="B1196" s="63" t="s">
        <v>208</v>
      </c>
      <c r="C1196" s="63">
        <v>234370</v>
      </c>
    </row>
    <row r="1197" spans="1:3" x14ac:dyDescent="0.3">
      <c r="A1197" s="64" t="s">
        <v>207</v>
      </c>
      <c r="B1197" s="64" t="s">
        <v>206</v>
      </c>
      <c r="C1197" s="64">
        <v>235037</v>
      </c>
    </row>
    <row r="1198" spans="1:3" x14ac:dyDescent="0.3">
      <c r="A1198" s="63" t="s">
        <v>205</v>
      </c>
      <c r="B1198" s="63" t="s">
        <v>204</v>
      </c>
      <c r="C1198" s="63">
        <v>235580</v>
      </c>
    </row>
    <row r="1199" spans="1:3" x14ac:dyDescent="0.3">
      <c r="A1199" s="64" t="s">
        <v>203</v>
      </c>
      <c r="B1199" s="64" t="s">
        <v>202</v>
      </c>
      <c r="C1199" s="64">
        <v>236435</v>
      </c>
    </row>
    <row r="1200" spans="1:3" x14ac:dyDescent="0.3">
      <c r="A1200" s="63" t="s">
        <v>201</v>
      </c>
      <c r="B1200" s="63" t="s">
        <v>200</v>
      </c>
      <c r="C1200" s="63">
        <v>234501</v>
      </c>
    </row>
    <row r="1201" spans="1:3" x14ac:dyDescent="0.3">
      <c r="A1201" s="64" t="s">
        <v>199</v>
      </c>
      <c r="B1201" s="64" t="s">
        <v>198</v>
      </c>
      <c r="C1201" s="64">
        <v>234663</v>
      </c>
    </row>
    <row r="1202" spans="1:3" x14ac:dyDescent="0.3">
      <c r="A1202" s="63" t="s">
        <v>197</v>
      </c>
      <c r="B1202" s="63" t="s">
        <v>196</v>
      </c>
      <c r="C1202" s="63">
        <v>234753</v>
      </c>
    </row>
    <row r="1203" spans="1:3" x14ac:dyDescent="0.3">
      <c r="A1203" s="64" t="s">
        <v>195</v>
      </c>
      <c r="B1203" s="64" t="s">
        <v>194</v>
      </c>
      <c r="C1203" s="64">
        <v>234234</v>
      </c>
    </row>
    <row r="1204" spans="1:3" x14ac:dyDescent="0.3">
      <c r="A1204" s="63" t="s">
        <v>193</v>
      </c>
      <c r="B1204" s="63" t="s">
        <v>192</v>
      </c>
      <c r="C1204" s="63">
        <v>234065</v>
      </c>
    </row>
    <row r="1205" spans="1:3" x14ac:dyDescent="0.3">
      <c r="A1205" s="64" t="s">
        <v>191</v>
      </c>
      <c r="B1205" s="64" t="s">
        <v>190</v>
      </c>
      <c r="C1205" s="64">
        <v>234094</v>
      </c>
    </row>
    <row r="1206" spans="1:3" x14ac:dyDescent="0.3">
      <c r="A1206" s="63" t="s">
        <v>189</v>
      </c>
      <c r="B1206" s="63" t="s">
        <v>188</v>
      </c>
      <c r="C1206" s="63">
        <v>234115</v>
      </c>
    </row>
    <row r="1207" spans="1:3" x14ac:dyDescent="0.3">
      <c r="A1207" s="64" t="s">
        <v>187</v>
      </c>
      <c r="B1207" s="64" t="s">
        <v>186</v>
      </c>
      <c r="C1207" s="64">
        <v>233485</v>
      </c>
    </row>
    <row r="1208" spans="1:3" x14ac:dyDescent="0.3">
      <c r="A1208" s="63" t="s">
        <v>185</v>
      </c>
      <c r="B1208" s="63" t="s">
        <v>184</v>
      </c>
      <c r="C1208" s="63">
        <v>232866</v>
      </c>
    </row>
    <row r="1209" spans="1:3" x14ac:dyDescent="0.3">
      <c r="A1209" s="64" t="s">
        <v>183</v>
      </c>
      <c r="B1209" s="64" t="s">
        <v>182</v>
      </c>
      <c r="C1209" s="64">
        <v>233257</v>
      </c>
    </row>
    <row r="1210" spans="1:3" x14ac:dyDescent="0.3">
      <c r="A1210" s="63" t="s">
        <v>181</v>
      </c>
      <c r="B1210" s="63" t="s">
        <v>180</v>
      </c>
      <c r="C1210" s="63">
        <v>233440</v>
      </c>
    </row>
    <row r="1211" spans="1:3" x14ac:dyDescent="0.3">
      <c r="A1211" s="64" t="s">
        <v>179</v>
      </c>
      <c r="B1211" s="64" t="s">
        <v>178</v>
      </c>
      <c r="C1211" s="64">
        <v>233199</v>
      </c>
    </row>
    <row r="1212" spans="1:3" x14ac:dyDescent="0.3">
      <c r="A1212" s="63" t="s">
        <v>177</v>
      </c>
      <c r="B1212" s="63" t="s">
        <v>176</v>
      </c>
      <c r="C1212" s="63">
        <v>234392</v>
      </c>
    </row>
    <row r="1213" spans="1:3" x14ac:dyDescent="0.3">
      <c r="A1213" s="64" t="s">
        <v>175</v>
      </c>
      <c r="B1213" s="64" t="s">
        <v>174</v>
      </c>
      <c r="C1213" s="64">
        <v>234165</v>
      </c>
    </row>
    <row r="1214" spans="1:3" x14ac:dyDescent="0.3">
      <c r="A1214" s="63" t="s">
        <v>173</v>
      </c>
      <c r="B1214" s="63" t="s">
        <v>172</v>
      </c>
      <c r="C1214" s="63">
        <v>233324</v>
      </c>
    </row>
    <row r="1215" spans="1:3" x14ac:dyDescent="0.3">
      <c r="A1215" s="64" t="s">
        <v>171</v>
      </c>
      <c r="B1215" s="64" t="s">
        <v>170</v>
      </c>
      <c r="C1215" s="64">
        <v>232427</v>
      </c>
    </row>
    <row r="1216" spans="1:3" x14ac:dyDescent="0.3">
      <c r="A1216" s="63" t="s">
        <v>169</v>
      </c>
      <c r="B1216" s="63" t="s">
        <v>168</v>
      </c>
      <c r="C1216" s="63">
        <v>232511</v>
      </c>
    </row>
    <row r="1217" spans="1:3" x14ac:dyDescent="0.3">
      <c r="A1217" s="64" t="s">
        <v>167</v>
      </c>
      <c r="B1217" s="64" t="s">
        <v>166</v>
      </c>
      <c r="C1217" s="64">
        <v>232526</v>
      </c>
    </row>
    <row r="1218" spans="1:3" x14ac:dyDescent="0.3">
      <c r="A1218" s="63" t="s">
        <v>165</v>
      </c>
      <c r="B1218" s="63" t="s">
        <v>164</v>
      </c>
      <c r="C1218" s="63">
        <v>233413</v>
      </c>
    </row>
    <row r="1219" spans="1:3" x14ac:dyDescent="0.3">
      <c r="A1219" s="64" t="s">
        <v>163</v>
      </c>
      <c r="B1219" s="64" t="s">
        <v>162</v>
      </c>
      <c r="C1219" s="64">
        <v>232717</v>
      </c>
    </row>
    <row r="1220" spans="1:3" x14ac:dyDescent="0.3">
      <c r="A1220" s="63" t="s">
        <v>161</v>
      </c>
      <c r="B1220" s="63" t="s">
        <v>160</v>
      </c>
      <c r="C1220" s="63">
        <v>232574</v>
      </c>
    </row>
    <row r="1221" spans="1:3" x14ac:dyDescent="0.3">
      <c r="A1221" s="64" t="s">
        <v>159</v>
      </c>
      <c r="B1221" s="64" t="s">
        <v>158</v>
      </c>
      <c r="C1221" s="64">
        <v>231906</v>
      </c>
    </row>
    <row r="1222" spans="1:3" x14ac:dyDescent="0.3">
      <c r="A1222" s="63" t="s">
        <v>157</v>
      </c>
      <c r="B1222" s="63" t="s">
        <v>156</v>
      </c>
      <c r="C1222" s="63">
        <v>231847</v>
      </c>
    </row>
    <row r="1223" spans="1:3" x14ac:dyDescent="0.3">
      <c r="A1223" s="64" t="s">
        <v>155</v>
      </c>
      <c r="B1223" s="64" t="s">
        <v>154</v>
      </c>
      <c r="C1223" s="64">
        <v>233614</v>
      </c>
    </row>
    <row r="1224" spans="1:3" x14ac:dyDescent="0.3">
      <c r="A1224" s="63" t="s">
        <v>153</v>
      </c>
      <c r="B1224" s="63" t="s">
        <v>152</v>
      </c>
      <c r="C1224" s="63">
        <v>235034</v>
      </c>
    </row>
    <row r="1225" spans="1:3" x14ac:dyDescent="0.3">
      <c r="A1225" s="64" t="s">
        <v>151</v>
      </c>
      <c r="B1225" s="64" t="s">
        <v>150</v>
      </c>
      <c r="C1225" s="64">
        <v>234489</v>
      </c>
    </row>
    <row r="1226" spans="1:3" x14ac:dyDescent="0.3">
      <c r="A1226" s="63" t="s">
        <v>149</v>
      </c>
      <c r="B1226" s="63" t="s">
        <v>148</v>
      </c>
      <c r="C1226" s="63">
        <v>234400</v>
      </c>
    </row>
    <row r="1227" spans="1:3" x14ac:dyDescent="0.3">
      <c r="A1227" s="64" t="s">
        <v>147</v>
      </c>
      <c r="B1227" s="64" t="s">
        <v>146</v>
      </c>
      <c r="C1227" s="64">
        <v>234494</v>
      </c>
    </row>
    <row r="1228" spans="1:3" x14ac:dyDescent="0.3">
      <c r="A1228" s="63" t="s">
        <v>145</v>
      </c>
      <c r="B1228" s="63" t="s">
        <v>144</v>
      </c>
      <c r="C1228" s="63">
        <v>235818</v>
      </c>
    </row>
    <row r="1229" spans="1:3" x14ac:dyDescent="0.3">
      <c r="A1229" s="64" t="s">
        <v>143</v>
      </c>
      <c r="B1229" s="64" t="s">
        <v>142</v>
      </c>
      <c r="C1229" s="64">
        <v>236659</v>
      </c>
    </row>
    <row r="1230" spans="1:3" x14ac:dyDescent="0.3">
      <c r="A1230" s="63" t="s">
        <v>141</v>
      </c>
      <c r="B1230" s="63" t="s">
        <v>140</v>
      </c>
      <c r="C1230" s="63">
        <v>236156</v>
      </c>
    </row>
    <row r="1231" spans="1:3" x14ac:dyDescent="0.3">
      <c r="A1231" s="64" t="s">
        <v>139</v>
      </c>
      <c r="B1231" s="64" t="s">
        <v>138</v>
      </c>
      <c r="C1231" s="64">
        <v>236321</v>
      </c>
    </row>
    <row r="1232" spans="1:3" x14ac:dyDescent="0.3">
      <c r="A1232" s="63" t="s">
        <v>137</v>
      </c>
      <c r="B1232" s="63" t="s">
        <v>136</v>
      </c>
      <c r="C1232" s="63">
        <v>236041</v>
      </c>
    </row>
    <row r="1233" spans="1:3" x14ac:dyDescent="0.3">
      <c r="A1233" s="64" t="s">
        <v>135</v>
      </c>
      <c r="B1233" s="64" t="s">
        <v>134</v>
      </c>
      <c r="C1233" s="64">
        <v>237128</v>
      </c>
    </row>
    <row r="1234" spans="1:3" x14ac:dyDescent="0.3">
      <c r="A1234" s="63" t="s">
        <v>133</v>
      </c>
      <c r="B1234" s="63" t="s">
        <v>132</v>
      </c>
      <c r="C1234" s="63">
        <v>236356</v>
      </c>
    </row>
    <row r="1235" spans="1:3" x14ac:dyDescent="0.3">
      <c r="A1235" s="64" t="s">
        <v>131</v>
      </c>
      <c r="B1235" s="64" t="s">
        <v>130</v>
      </c>
      <c r="C1235" s="64">
        <v>238013</v>
      </c>
    </row>
    <row r="1236" spans="1:3" x14ac:dyDescent="0.3">
      <c r="A1236" s="63" t="s">
        <v>129</v>
      </c>
      <c r="B1236" s="63" t="s">
        <v>128</v>
      </c>
      <c r="C1236" s="63">
        <v>235250</v>
      </c>
    </row>
    <row r="1237" spans="1:3" x14ac:dyDescent="0.3">
      <c r="A1237" s="64" t="s">
        <v>127</v>
      </c>
      <c r="B1237" s="64" t="s">
        <v>126</v>
      </c>
      <c r="C1237" s="64">
        <v>234809</v>
      </c>
    </row>
    <row r="1238" spans="1:3" x14ac:dyDescent="0.3">
      <c r="A1238" s="63" t="s">
        <v>125</v>
      </c>
      <c r="B1238" s="63" t="s">
        <v>124</v>
      </c>
      <c r="C1238" s="63">
        <v>235176</v>
      </c>
    </row>
    <row r="1239" spans="1:3" x14ac:dyDescent="0.3">
      <c r="A1239" s="64" t="s">
        <v>123</v>
      </c>
      <c r="B1239" s="64" t="s">
        <v>122</v>
      </c>
      <c r="C1239" s="64">
        <v>236141</v>
      </c>
    </row>
    <row r="1240" spans="1:3" x14ac:dyDescent="0.3">
      <c r="A1240" s="63" t="s">
        <v>121</v>
      </c>
      <c r="B1240" s="63" t="s">
        <v>120</v>
      </c>
      <c r="C1240" s="63">
        <v>235399</v>
      </c>
    </row>
    <row r="1241" spans="1:3" x14ac:dyDescent="0.3">
      <c r="A1241" s="64" t="s">
        <v>119</v>
      </c>
      <c r="B1241" s="64" t="s">
        <v>118</v>
      </c>
      <c r="C1241" s="64">
        <v>234894</v>
      </c>
    </row>
    <row r="1242" spans="1:3" x14ac:dyDescent="0.3">
      <c r="A1242" s="63" t="s">
        <v>117</v>
      </c>
      <c r="B1242" s="63" t="s">
        <v>116</v>
      </c>
      <c r="C1242" s="63">
        <v>236236</v>
      </c>
    </row>
    <row r="1243" spans="1:3" x14ac:dyDescent="0.3">
      <c r="A1243" s="64" t="s">
        <v>115</v>
      </c>
      <c r="B1243" s="64" t="s">
        <v>114</v>
      </c>
      <c r="C1243" s="64">
        <v>236073</v>
      </c>
    </row>
    <row r="1244" spans="1:3" x14ac:dyDescent="0.3">
      <c r="A1244" s="63" t="s">
        <v>38</v>
      </c>
      <c r="B1244" s="63" t="s">
        <v>113</v>
      </c>
      <c r="C1244" s="63">
        <v>236721</v>
      </c>
    </row>
    <row r="1245" spans="1:3" x14ac:dyDescent="0.3">
      <c r="A1245" s="64" t="s">
        <v>41</v>
      </c>
      <c r="B1245" s="64" t="s">
        <v>112</v>
      </c>
      <c r="C1245" s="64">
        <v>239366</v>
      </c>
    </row>
    <row r="1246" spans="1:3" x14ac:dyDescent="0.3">
      <c r="A1246" s="63" t="s">
        <v>40</v>
      </c>
      <c r="B1246" s="63" t="s">
        <v>111</v>
      </c>
      <c r="C1246" s="63">
        <v>239155</v>
      </c>
    </row>
    <row r="1247" spans="1:3" x14ac:dyDescent="0.3">
      <c r="A1247" s="64" t="s">
        <v>110</v>
      </c>
      <c r="B1247" s="64" t="s">
        <v>109</v>
      </c>
      <c r="C1247" s="64">
        <v>239218</v>
      </c>
    </row>
    <row r="1248" spans="1:3" x14ac:dyDescent="0.3">
      <c r="A1248" s="63" t="s">
        <v>108</v>
      </c>
      <c r="B1248" s="63" t="s">
        <v>107</v>
      </c>
      <c r="C1248" s="63">
        <v>239401</v>
      </c>
    </row>
    <row r="1249" spans="1:3" x14ac:dyDescent="0.3">
      <c r="A1249" s="64" t="s">
        <v>106</v>
      </c>
      <c r="B1249" s="64" t="s">
        <v>105</v>
      </c>
      <c r="C1249" s="64">
        <v>240192</v>
      </c>
    </row>
    <row r="1250" spans="1:3" x14ac:dyDescent="0.3">
      <c r="A1250" s="63" t="s">
        <v>104</v>
      </c>
      <c r="B1250" s="63" t="s">
        <v>103</v>
      </c>
      <c r="C1250" s="63">
        <v>241230</v>
      </c>
    </row>
    <row r="1251" spans="1:3" x14ac:dyDescent="0.3">
      <c r="A1251" s="64" t="s">
        <v>42</v>
      </c>
      <c r="B1251" s="64" t="s">
        <v>102</v>
      </c>
      <c r="C1251" s="64">
        <v>242200</v>
      </c>
    </row>
    <row r="1252" spans="1:3" x14ac:dyDescent="0.3">
      <c r="A1252" s="63" t="s">
        <v>101</v>
      </c>
      <c r="B1252" s="63" t="s">
        <v>100</v>
      </c>
      <c r="C1252" s="63">
        <v>243265</v>
      </c>
    </row>
    <row r="1253" spans="1:3" x14ac:dyDescent="0.3">
      <c r="A1253" s="64" t="s">
        <v>45</v>
      </c>
      <c r="B1253" s="64" t="s">
        <v>99</v>
      </c>
      <c r="C1253" s="64">
        <v>242634</v>
      </c>
    </row>
    <row r="1254" spans="1:3" x14ac:dyDescent="0.3">
      <c r="A1254" s="63" t="s">
        <v>98</v>
      </c>
      <c r="B1254" s="63" t="s">
        <v>97</v>
      </c>
      <c r="C1254" s="63">
        <v>243267</v>
      </c>
    </row>
    <row r="1255" spans="1:3" x14ac:dyDescent="0.3">
      <c r="A1255" s="64" t="s">
        <v>96</v>
      </c>
      <c r="B1255" s="64" t="s">
        <v>95</v>
      </c>
      <c r="C1255" s="64">
        <v>244140</v>
      </c>
    </row>
    <row r="1256" spans="1:3" x14ac:dyDescent="0.3">
      <c r="A1256" s="63" t="s">
        <v>94</v>
      </c>
      <c r="B1256" s="63" t="s">
        <v>93</v>
      </c>
      <c r="C1256" s="63">
        <v>244804</v>
      </c>
    </row>
    <row r="1257" spans="1:3" x14ac:dyDescent="0.3">
      <c r="A1257" s="64" t="s">
        <v>39</v>
      </c>
      <c r="B1257" s="64" t="s">
        <v>92</v>
      </c>
      <c r="C1257" s="64">
        <v>245346</v>
      </c>
    </row>
    <row r="1258" spans="1:3" x14ac:dyDescent="0.3">
      <c r="A1258" s="63" t="s">
        <v>91</v>
      </c>
      <c r="B1258" s="63" t="s">
        <v>90</v>
      </c>
      <c r="C1258" s="63">
        <v>244820</v>
      </c>
    </row>
    <row r="1259" spans="1:3" x14ac:dyDescent="0.3">
      <c r="A1259" s="64" t="s">
        <v>89</v>
      </c>
      <c r="B1259" s="64" t="s">
        <v>88</v>
      </c>
      <c r="C1259" s="64">
        <v>243798</v>
      </c>
    </row>
    <row r="1260" spans="1:3" x14ac:dyDescent="0.3">
      <c r="A1260" s="63" t="s">
        <v>87</v>
      </c>
      <c r="B1260" s="63" t="s">
        <v>86</v>
      </c>
      <c r="C1260" s="63">
        <v>243942</v>
      </c>
    </row>
    <row r="1261" spans="1:3" x14ac:dyDescent="0.3">
      <c r="A1261" s="64" t="s">
        <v>85</v>
      </c>
      <c r="B1261" s="64" t="s">
        <v>84</v>
      </c>
      <c r="C1261" s="64">
        <v>243527</v>
      </c>
    </row>
    <row r="1262" spans="1:3" x14ac:dyDescent="0.3">
      <c r="A1262" s="63" t="s">
        <v>44</v>
      </c>
      <c r="B1262" s="63" t="s">
        <v>83</v>
      </c>
      <c r="C1262" s="63">
        <v>244627</v>
      </c>
    </row>
    <row r="1263" spans="1:3" x14ac:dyDescent="0.3">
      <c r="A1263" s="64" t="s">
        <v>34</v>
      </c>
      <c r="B1263" s="64" t="s">
        <v>82</v>
      </c>
      <c r="C1263" s="64">
        <v>244876</v>
      </c>
    </row>
    <row r="1264" spans="1:3" x14ac:dyDescent="0.3">
      <c r="A1264" s="63" t="s">
        <v>35</v>
      </c>
      <c r="B1264" s="63" t="s">
        <v>81</v>
      </c>
      <c r="C1264" s="63">
        <v>246228</v>
      </c>
    </row>
    <row r="1265" spans="1:3" x14ac:dyDescent="0.3">
      <c r="A1265" s="64" t="s">
        <v>43</v>
      </c>
      <c r="B1265" s="64" t="s">
        <v>80</v>
      </c>
      <c r="C1265" s="64">
        <v>248070</v>
      </c>
    </row>
    <row r="1266" spans="1:3" x14ac:dyDescent="0.3">
      <c r="A1266" s="63" t="s">
        <v>79</v>
      </c>
      <c r="B1266" s="63" t="s">
        <v>78</v>
      </c>
      <c r="C1266" s="63">
        <v>247461</v>
      </c>
    </row>
    <row r="1267" spans="1:3" x14ac:dyDescent="0.3">
      <c r="A1267" s="64" t="s">
        <v>77</v>
      </c>
      <c r="B1267" s="64" t="s">
        <v>76</v>
      </c>
      <c r="C1267" s="64">
        <v>246520</v>
      </c>
    </row>
    <row r="1268" spans="1:3" x14ac:dyDescent="0.3">
      <c r="A1268" s="63" t="s">
        <v>36</v>
      </c>
      <c r="B1268" s="63" t="s">
        <v>75</v>
      </c>
      <c r="C1268" s="63">
        <v>247378</v>
      </c>
    </row>
    <row r="1269" spans="1:3" x14ac:dyDescent="0.3">
      <c r="A1269" s="64" t="s">
        <v>30</v>
      </c>
      <c r="B1269" s="64" t="s">
        <v>74</v>
      </c>
      <c r="C1269" s="64">
        <v>249855</v>
      </c>
    </row>
    <row r="1270" spans="1:3" x14ac:dyDescent="0.3">
      <c r="A1270" s="63" t="s">
        <v>37</v>
      </c>
      <c r="B1270" s="63" t="s">
        <v>73</v>
      </c>
      <c r="C1270" s="63">
        <v>250466</v>
      </c>
    </row>
    <row r="1271" spans="1:3" x14ac:dyDescent="0.3">
      <c r="A1271" s="64" t="s">
        <v>33</v>
      </c>
      <c r="B1271" s="64" t="s">
        <v>72</v>
      </c>
      <c r="C1271" s="64">
        <v>250466</v>
      </c>
    </row>
    <row r="1272" spans="1:3" x14ac:dyDescent="0.3">
      <c r="A1272" s="63" t="s">
        <v>71</v>
      </c>
      <c r="B1272" s="63" t="s">
        <v>70</v>
      </c>
      <c r="C1272" s="63">
        <v>249282</v>
      </c>
    </row>
    <row r="1273" spans="1:3" x14ac:dyDescent="0.3">
      <c r="A1273" s="64" t="s">
        <v>69</v>
      </c>
      <c r="B1273" s="64" t="s">
        <v>68</v>
      </c>
      <c r="C1273" s="64">
        <v>249188</v>
      </c>
    </row>
    <row r="1274" spans="1:3" x14ac:dyDescent="0.3">
      <c r="A1274" s="63" t="s">
        <v>67</v>
      </c>
      <c r="B1274" s="63" t="s">
        <v>66</v>
      </c>
      <c r="C1274" s="63">
        <v>248715</v>
      </c>
    </row>
    <row r="1275" spans="1:3" x14ac:dyDescent="0.3">
      <c r="A1275" s="64" t="s">
        <v>65</v>
      </c>
      <c r="B1275" s="64" t="s">
        <v>64</v>
      </c>
      <c r="C1275" s="64">
        <v>249894</v>
      </c>
    </row>
    <row r="1276" spans="1:3" x14ac:dyDescent="0.3">
      <c r="A1276" s="63" t="s">
        <v>63</v>
      </c>
      <c r="B1276" s="63" t="s">
        <v>62</v>
      </c>
      <c r="C1276" s="63">
        <v>248269</v>
      </c>
    </row>
    <row r="1277" spans="1:3" x14ac:dyDescent="0.3">
      <c r="A1277" s="64" t="s">
        <v>61</v>
      </c>
      <c r="B1277" s="64" t="s">
        <v>60</v>
      </c>
      <c r="C1277" s="64">
        <v>247157</v>
      </c>
    </row>
    <row r="1278" spans="1:3" x14ac:dyDescent="0.3">
      <c r="A1278" s="63" t="s">
        <v>59</v>
      </c>
      <c r="B1278" s="63" t="s">
        <v>58</v>
      </c>
      <c r="C1278" s="63">
        <v>247381</v>
      </c>
    </row>
    <row r="1279" spans="1:3" x14ac:dyDescent="0.3">
      <c r="A1279" s="64" t="s">
        <v>57</v>
      </c>
      <c r="B1279" s="64" t="s">
        <v>56</v>
      </c>
      <c r="C1279" s="64">
        <v>246605</v>
      </c>
    </row>
    <row r="1280" spans="1:3" x14ac:dyDescent="0.3">
      <c r="A1280" s="63" t="s">
        <v>55</v>
      </c>
      <c r="B1280" s="63" t="s">
        <v>54</v>
      </c>
      <c r="C1280" s="63">
        <v>246861</v>
      </c>
    </row>
    <row r="1281" spans="1:3" x14ac:dyDescent="0.3">
      <c r="A1281" s="64" t="s">
        <v>53</v>
      </c>
      <c r="B1281" s="64" t="s">
        <v>52</v>
      </c>
      <c r="C1281" s="64">
        <v>247094</v>
      </c>
    </row>
    <row r="1282" spans="1:3" x14ac:dyDescent="0.3">
      <c r="A1282" s="63" t="s">
        <v>51</v>
      </c>
      <c r="B1282" s="63" t="s">
        <v>50</v>
      </c>
      <c r="C1282" s="63">
        <v>247932</v>
      </c>
    </row>
    <row r="1283" spans="1:3" x14ac:dyDescent="0.3">
      <c r="A1283" s="64" t="s">
        <v>49</v>
      </c>
      <c r="B1283" s="64" t="s">
        <v>48</v>
      </c>
      <c r="C1283" s="64">
        <v>247737</v>
      </c>
    </row>
    <row r="1284" spans="1:3" x14ac:dyDescent="0.3">
      <c r="A1284" s="63" t="s">
        <v>47</v>
      </c>
      <c r="B1284" s="63" t="s">
        <v>46</v>
      </c>
      <c r="C1284" s="63">
        <v>247691</v>
      </c>
    </row>
    <row r="1285" spans="1:3" x14ac:dyDescent="0.3">
      <c r="A1285" s="64" t="s">
        <v>1636</v>
      </c>
      <c r="B1285" s="64" t="s">
        <v>1635</v>
      </c>
      <c r="C1285" s="64">
        <v>245823</v>
      </c>
    </row>
    <row r="1286" spans="1:3" x14ac:dyDescent="0.3">
      <c r="A1286" s="63" t="s">
        <v>1634</v>
      </c>
      <c r="B1286" s="63" t="s">
        <v>1633</v>
      </c>
      <c r="C1286" s="63">
        <v>245375</v>
      </c>
    </row>
    <row r="1287" spans="1:3" x14ac:dyDescent="0.3">
      <c r="A1287" s="64" t="s">
        <v>1632</v>
      </c>
      <c r="B1287" s="64" t="s">
        <v>1631</v>
      </c>
      <c r="C1287" s="64">
        <v>246468</v>
      </c>
    </row>
    <row r="1288" spans="1:3" x14ac:dyDescent="0.3">
      <c r="A1288" s="63" t="s">
        <v>1630</v>
      </c>
      <c r="B1288" s="63" t="s">
        <v>1629</v>
      </c>
      <c r="C1288" s="63">
        <v>246670</v>
      </c>
    </row>
    <row r="1289" spans="1:3" x14ac:dyDescent="0.3">
      <c r="A1289" s="64" t="s">
        <v>1628</v>
      </c>
      <c r="B1289" s="64" t="s">
        <v>1627</v>
      </c>
      <c r="C1289" s="64">
        <v>245580</v>
      </c>
    </row>
    <row r="1290" spans="1:3" x14ac:dyDescent="0.3">
      <c r="A1290" s="63" t="s">
        <v>1626</v>
      </c>
      <c r="B1290" s="63" t="s">
        <v>1625</v>
      </c>
      <c r="C1290" s="63">
        <v>245580</v>
      </c>
    </row>
    <row r="1291" spans="1:3" x14ac:dyDescent="0.3">
      <c r="A1291" s="64" t="s">
        <v>1624</v>
      </c>
      <c r="B1291" s="64" t="s">
        <v>1623</v>
      </c>
      <c r="C1291" s="64">
        <v>246026</v>
      </c>
    </row>
    <row r="1292" spans="1:3" x14ac:dyDescent="0.3">
      <c r="A1292" s="63" t="s">
        <v>1622</v>
      </c>
      <c r="B1292" s="63" t="s">
        <v>1621</v>
      </c>
      <c r="C1292" s="63">
        <v>243730</v>
      </c>
    </row>
    <row r="1293" spans="1:3" x14ac:dyDescent="0.3">
      <c r="A1293" s="64" t="s">
        <v>1620</v>
      </c>
      <c r="B1293" s="64" t="s">
        <v>1619</v>
      </c>
      <c r="C1293" s="64">
        <v>242557</v>
      </c>
    </row>
    <row r="1294" spans="1:3" x14ac:dyDescent="0.3">
      <c r="A1294" s="63" t="s">
        <v>1618</v>
      </c>
      <c r="B1294" s="63" t="s">
        <v>1617</v>
      </c>
      <c r="C1294" s="63">
        <v>240325</v>
      </c>
    </row>
    <row r="1295" spans="1:3" x14ac:dyDescent="0.3">
      <c r="A1295" s="64" t="s">
        <v>1616</v>
      </c>
      <c r="B1295" s="64" t="s">
        <v>1615</v>
      </c>
      <c r="C1295" s="64">
        <v>240888</v>
      </c>
    </row>
    <row r="1296" spans="1:3" x14ac:dyDescent="0.3">
      <c r="A1296" s="63" t="s">
        <v>1614</v>
      </c>
      <c r="B1296" s="63" t="s">
        <v>1613</v>
      </c>
      <c r="C1296" s="63">
        <v>238486</v>
      </c>
    </row>
    <row r="1297" spans="1:3" x14ac:dyDescent="0.3">
      <c r="A1297" s="64" t="s">
        <v>1612</v>
      </c>
      <c r="B1297" s="64" t="s">
        <v>1611</v>
      </c>
      <c r="C1297" s="64">
        <v>238545</v>
      </c>
    </row>
    <row r="1298" spans="1:3" x14ac:dyDescent="0.3">
      <c r="A1298" s="63" t="s">
        <v>1610</v>
      </c>
      <c r="B1298" s="63" t="s">
        <v>1609</v>
      </c>
      <c r="C1298" s="63">
        <v>239501</v>
      </c>
    </row>
    <row r="1299" spans="1:3" x14ac:dyDescent="0.3">
      <c r="A1299" s="64" t="s">
        <v>1608</v>
      </c>
      <c r="B1299" s="64" t="s">
        <v>1607</v>
      </c>
      <c r="C1299" s="64">
        <v>240063</v>
      </c>
    </row>
    <row r="1300" spans="1:3" x14ac:dyDescent="0.3">
      <c r="A1300" s="63" t="s">
        <v>1606</v>
      </c>
      <c r="B1300" s="63" t="s">
        <v>1605</v>
      </c>
      <c r="C1300" s="63">
        <v>240563</v>
      </c>
    </row>
    <row r="1301" spans="1:3" x14ac:dyDescent="0.3">
      <c r="A1301" s="64" t="s">
        <v>1604</v>
      </c>
      <c r="B1301" s="64" t="s">
        <v>1603</v>
      </c>
      <c r="C1301" s="64">
        <v>238781</v>
      </c>
    </row>
    <row r="1302" spans="1:3" x14ac:dyDescent="0.3">
      <c r="A1302" s="63" t="s">
        <v>1602</v>
      </c>
      <c r="B1302" s="63" t="s">
        <v>1601</v>
      </c>
      <c r="C1302" s="63">
        <v>239200</v>
      </c>
    </row>
    <row r="1303" spans="1:3" x14ac:dyDescent="0.3">
      <c r="A1303" s="64" t="s">
        <v>1600</v>
      </c>
      <c r="B1303" s="64" t="s">
        <v>1599</v>
      </c>
      <c r="C1303" s="64">
        <v>240987</v>
      </c>
    </row>
    <row r="1304" spans="1:3" x14ac:dyDescent="0.3">
      <c r="A1304" s="63" t="s">
        <v>1598</v>
      </c>
      <c r="B1304" s="63" t="s">
        <v>1597</v>
      </c>
      <c r="C1304" s="63">
        <v>241915</v>
      </c>
    </row>
    <row r="1305" spans="1:3" x14ac:dyDescent="0.3">
      <c r="A1305" s="64" t="s">
        <v>1596</v>
      </c>
      <c r="B1305" s="64" t="s">
        <v>1595</v>
      </c>
      <c r="C1305" s="64">
        <v>241778</v>
      </c>
    </row>
    <row r="1306" spans="1:3" x14ac:dyDescent="0.3">
      <c r="A1306" s="63" t="s">
        <v>1594</v>
      </c>
      <c r="B1306" s="63" t="s">
        <v>1593</v>
      </c>
      <c r="C1306" s="63">
        <v>241240</v>
      </c>
    </row>
    <row r="1307" spans="1:3" x14ac:dyDescent="0.3">
      <c r="A1307" s="64" t="s">
        <v>1592</v>
      </c>
      <c r="B1307" s="64" t="s">
        <v>1591</v>
      </c>
      <c r="C1307" s="64">
        <v>242198</v>
      </c>
    </row>
    <row r="1308" spans="1:3" x14ac:dyDescent="0.3">
      <c r="A1308" s="63" t="s">
        <v>1590</v>
      </c>
      <c r="B1308" s="63" t="s">
        <v>1589</v>
      </c>
      <c r="C1308" s="63">
        <v>242847</v>
      </c>
    </row>
    <row r="1309" spans="1:3" x14ac:dyDescent="0.3">
      <c r="A1309" s="64" t="s">
        <v>1588</v>
      </c>
      <c r="B1309" s="64" t="s">
        <v>1587</v>
      </c>
      <c r="C1309" s="64">
        <v>240683</v>
      </c>
    </row>
    <row r="1310" spans="1:3" x14ac:dyDescent="0.3">
      <c r="A1310" s="63" t="s">
        <v>1586</v>
      </c>
      <c r="B1310" s="63" t="s">
        <v>1585</v>
      </c>
      <c r="C1310" s="63">
        <v>239832</v>
      </c>
    </row>
    <row r="1311" spans="1:3" x14ac:dyDescent="0.3">
      <c r="A1311" s="64" t="s">
        <v>1584</v>
      </c>
      <c r="B1311" s="64" t="s">
        <v>1583</v>
      </c>
      <c r="C1311" s="64">
        <v>240718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1644EA5-2C5B-4EE0-9D66-3A27B9A48E8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کلیات</vt:lpstr>
      <vt:lpstr>مفروضات</vt:lpstr>
      <vt:lpstr>بجهرم</vt:lpstr>
      <vt:lpstr>آبادا1</vt:lpstr>
      <vt:lpstr>آبادا</vt:lpstr>
      <vt:lpstr>بپیوند1</vt:lpstr>
      <vt:lpstr>بپیوند</vt:lpstr>
      <vt:lpstr>بزاگرس1</vt:lpstr>
      <vt:lpstr>بزاگرس </vt:lpstr>
      <vt:lpstr>دماوند 1</vt:lpstr>
      <vt:lpstr>دماوند</vt:lpstr>
      <vt:lpstr>بمپنا 1</vt:lpstr>
      <vt:lpstr>بگیلان 1</vt:lpstr>
      <vt:lpstr>بجهرم 1</vt:lpstr>
      <vt:lpstr>انرژی گستر جم</vt:lpstr>
      <vt:lpstr>بگیلان</vt:lpstr>
      <vt:lpstr>بمپنا</vt:lpstr>
      <vt:lpstr>توسعه انرژی شمال و جنوب</vt:lpstr>
      <vt:lpstr>صادرات نیرو خلیج فارس</vt:lpstr>
      <vt:lpstr>توسعه مدیریت نیروگاه ایرسا</vt:lpstr>
      <vt:lpstr>ونیرو</vt:lpstr>
      <vt:lpstr>بکهنوج 1</vt:lpstr>
      <vt:lpstr>بکهنوج</vt:lpstr>
      <vt:lpstr>وهور</vt:lpstr>
      <vt:lpstr>ارومیه</vt:lpstr>
      <vt:lpstr>منجیل</vt:lpstr>
      <vt:lpstr>FORMAT</vt:lpstr>
      <vt:lpstr>قیمت آنلاین</vt:lpstr>
      <vt:lpstr>  ارز-دلار نیمایی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Hossein Saber</dc:creator>
  <cp:lastModifiedBy>user14</cp:lastModifiedBy>
  <dcterms:created xsi:type="dcterms:W3CDTF">2021-10-09T09:47:12Z</dcterms:created>
  <dcterms:modified xsi:type="dcterms:W3CDTF">2022-09-11T14:04:00Z</dcterms:modified>
</cp:coreProperties>
</file>